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870" windowHeight="12525"/>
  </bookViews>
  <sheets>
    <sheet name="2023-2024学年第2学期课程教材选用情况统计表" sheetId="5" r:id="rId1"/>
    <sheet name="Sheet1" sheetId="12" r:id="rId2"/>
    <sheet name="Sheet2" sheetId="13" r:id="rId3"/>
  </sheets>
  <definedNames>
    <definedName name="_xlnm._FilterDatabase" localSheetId="2" hidden="1">Sheet2!$A$1:$X$2918</definedName>
    <definedName name="_xlnm._FilterDatabase" localSheetId="0" hidden="1">'2023-2024学年第2学期课程教材选用情况统计表'!$A$1:$T$2209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<sst xmlns="http://schemas.openxmlformats.org/spreadsheetml/2006/main" count="86790" uniqueCount="17409">
  <si>
    <t>序号</t>
  </si>
  <si>
    <t>学院</t>
  </si>
  <si>
    <t>专业</t>
  </si>
  <si>
    <t>课程名称</t>
  </si>
  <si>
    <t>课程类别
专业课、专业核心课</t>
  </si>
  <si>
    <t>上课年级</t>
  </si>
  <si>
    <t>学时</t>
  </si>
  <si>
    <t>学分</t>
  </si>
  <si>
    <t>课程性质</t>
  </si>
  <si>
    <t>授课教师</t>
  </si>
  <si>
    <t>工号</t>
  </si>
  <si>
    <t>开课编号</t>
  </si>
  <si>
    <t>课程编号</t>
  </si>
  <si>
    <t>选用教材</t>
  </si>
  <si>
    <t>ISBN号</t>
  </si>
  <si>
    <t>主编</t>
  </si>
  <si>
    <t>出版社</t>
  </si>
  <si>
    <t>出版时间</t>
  </si>
  <si>
    <t>教材类别信息</t>
  </si>
  <si>
    <t>教材使用情况</t>
  </si>
  <si>
    <t>艺术设计学院</t>
  </si>
  <si>
    <t>动画</t>
  </si>
  <si>
    <t>计算机辅助动画设计</t>
  </si>
  <si>
    <t>专业基础课</t>
  </si>
  <si>
    <t>2023</t>
  </si>
  <si>
    <t>40</t>
  </si>
  <si>
    <t>2.5</t>
  </si>
  <si>
    <t>必修</t>
  </si>
  <si>
    <t>白志勇</t>
  </si>
  <si>
    <t>19831006</t>
  </si>
  <si>
    <t>202320242005931</t>
  </si>
  <si>
    <t>无</t>
  </si>
  <si>
    <t>中外动画史(双语)</t>
  </si>
  <si>
    <t>靳晶</t>
  </si>
  <si>
    <t>19830901</t>
  </si>
  <si>
    <t>202320242005930</t>
  </si>
  <si>
    <t>环境设计</t>
  </si>
  <si>
    <t>学术讲座</t>
  </si>
  <si>
    <t>2021</t>
  </si>
  <si>
    <t>4</t>
  </si>
  <si>
    <t>0.3</t>
  </si>
  <si>
    <t>李晶晶</t>
  </si>
  <si>
    <t>19861208</t>
  </si>
  <si>
    <t>202320242002609</t>
  </si>
  <si>
    <t>陈设艺术设计</t>
  </si>
  <si>
    <t>专业核心课</t>
  </si>
  <si>
    <t>48</t>
  </si>
  <si>
    <t>3.0</t>
  </si>
  <si>
    <t>姚璐</t>
  </si>
  <si>
    <t>19891002</t>
  </si>
  <si>
    <t>202320242002624</t>
  </si>
  <si>
    <t>产品设计</t>
  </si>
  <si>
    <t>设计管理</t>
  </si>
  <si>
    <t>专业选修课</t>
  </si>
  <si>
    <t>32</t>
  </si>
  <si>
    <t>2.0</t>
  </si>
  <si>
    <t>专选</t>
  </si>
  <si>
    <t>韩鹏</t>
  </si>
  <si>
    <t>19781007</t>
  </si>
  <si>
    <t>202320242005919</t>
  </si>
  <si>
    <t>三维动画设计</t>
  </si>
  <si>
    <t>2022</t>
  </si>
  <si>
    <t>56</t>
  </si>
  <si>
    <t>3.5</t>
  </si>
  <si>
    <t>上官大堰</t>
  </si>
  <si>
    <t>19791205</t>
  </si>
  <si>
    <t>202320242002829</t>
  </si>
  <si>
    <t>人文社会科学学院</t>
  </si>
  <si>
    <t>应用心理学</t>
  </si>
  <si>
    <t>社会心理学A</t>
  </si>
  <si>
    <t>金灿灿</t>
  </si>
  <si>
    <t>19821101</t>
  </si>
  <si>
    <t>202320242005000</t>
  </si>
  <si>
    <t>经济管理学院</t>
  </si>
  <si>
    <t>人力资源管理</t>
  </si>
  <si>
    <t>管理沟通</t>
  </si>
  <si>
    <t>王刚</t>
  </si>
  <si>
    <t>19790204</t>
  </si>
  <si>
    <t>202320242003397</t>
  </si>
  <si>
    <t>国际经济与贸易</t>
  </si>
  <si>
    <t>企业会计学</t>
  </si>
  <si>
    <t>刘芳</t>
  </si>
  <si>
    <t>19891113</t>
  </si>
  <si>
    <t>202320242005208</t>
  </si>
  <si>
    <t>水土保持学院</t>
  </si>
  <si>
    <t>水土保持与荒漠化防治</t>
  </si>
  <si>
    <t>地质地貌学</t>
  </si>
  <si>
    <t>王云琦,王玉杰,程一本,刘学彦</t>
  </si>
  <si>
    <t>19790802,19600103,19881203,19850705</t>
  </si>
  <si>
    <t>202320242004966</t>
  </si>
  <si>
    <t>自然地理与资源环境</t>
  </si>
  <si>
    <t>水文学与水资源</t>
  </si>
  <si>
    <t>马岚,关颖慧,张帆,陈立欣,张志强</t>
  </si>
  <si>
    <t>19810407,19881002,19930305,19841006,19670903</t>
  </si>
  <si>
    <t>202320242005559</t>
  </si>
  <si>
    <t>农林经济管理（梁希实验班）</t>
  </si>
  <si>
    <t>线性代数A</t>
  </si>
  <si>
    <t>黄雅静</t>
  </si>
  <si>
    <t>19880201</t>
  </si>
  <si>
    <t>202320242003935</t>
  </si>
  <si>
    <t>园林学院</t>
  </si>
  <si>
    <t>园林</t>
  </si>
  <si>
    <t>园林工程</t>
  </si>
  <si>
    <t>戈晓宇</t>
  </si>
  <si>
    <t>19860603</t>
  </si>
  <si>
    <t>202320242003862</t>
  </si>
  <si>
    <t>旅游管理</t>
  </si>
  <si>
    <t>旅游景区规划(实习)</t>
  </si>
  <si>
    <t>0.5</t>
  </si>
  <si>
    <t>刘伟</t>
  </si>
  <si>
    <t>19790707</t>
  </si>
  <si>
    <t>202320242000163</t>
  </si>
  <si>
    <t>林学院</t>
  </si>
  <si>
    <t>森林保护</t>
  </si>
  <si>
    <t>动植物检疫（实习）</t>
  </si>
  <si>
    <t>1.0</t>
  </si>
  <si>
    <t>石娟,游崇娟</t>
  </si>
  <si>
    <t>19791005,19860803</t>
  </si>
  <si>
    <t>202320242000418</t>
  </si>
  <si>
    <t>风景园林</t>
  </si>
  <si>
    <t>风景园林北方综合实习II</t>
  </si>
  <si>
    <t>殷亮</t>
  </si>
  <si>
    <t>19891203</t>
  </si>
  <si>
    <t>202320242000269</t>
  </si>
  <si>
    <t>风景园林梁希班（城乡人居生态环境方向）</t>
  </si>
  <si>
    <t>中外城市发展与规划史实验</t>
  </si>
  <si>
    <t>16</t>
  </si>
  <si>
    <t>董晶晶</t>
  </si>
  <si>
    <t>19811109</t>
  </si>
  <si>
    <t>202320242002868</t>
  </si>
  <si>
    <t>园林南方综合实习II</t>
  </si>
  <si>
    <t>1.5</t>
  </si>
  <si>
    <t>王睿隆</t>
  </si>
  <si>
    <t>19911202</t>
  </si>
  <si>
    <t>202320242000470</t>
  </si>
  <si>
    <t>旅游规划实践studio</t>
  </si>
  <si>
    <t>24</t>
  </si>
  <si>
    <t>王忠君,邵隽</t>
  </si>
  <si>
    <t>19740805,19740408</t>
  </si>
  <si>
    <t>202320242002347</t>
  </si>
  <si>
    <t>Python应用</t>
  </si>
  <si>
    <t>聂笑盈</t>
  </si>
  <si>
    <t>19880710</t>
  </si>
  <si>
    <t>202320242002345</t>
  </si>
  <si>
    <t>土木工程</t>
  </si>
  <si>
    <t>生产实习</t>
  </si>
  <si>
    <t>4.0</t>
  </si>
  <si>
    <t>冀晓东</t>
  </si>
  <si>
    <t>19781008</t>
  </si>
  <si>
    <t>202320242000051</t>
  </si>
  <si>
    <t>城乡规划</t>
  </si>
  <si>
    <t>城乡地理信息系统应用</t>
  </si>
  <si>
    <t>高原</t>
  </si>
  <si>
    <t>19920406</t>
  </si>
  <si>
    <t>202320242002228</t>
  </si>
  <si>
    <t>荒漠化防治学</t>
  </si>
  <si>
    <t>高广磊,于明含,冯薇</t>
  </si>
  <si>
    <t>19860710,19881006,19880103</t>
  </si>
  <si>
    <t>202320242004533</t>
  </si>
  <si>
    <t>园艺(观赏园艺方向)</t>
  </si>
  <si>
    <t>花卉分子生物学</t>
  </si>
  <si>
    <t>黄河</t>
  </si>
  <si>
    <t>19850202</t>
  </si>
  <si>
    <t>202320242004467</t>
  </si>
  <si>
    <t>园林树木栽培养护学</t>
  </si>
  <si>
    <t>袁涛</t>
  </si>
  <si>
    <t>19690905</t>
  </si>
  <si>
    <t>202320242003852</t>
  </si>
  <si>
    <t>林学（城市林业方向）</t>
  </si>
  <si>
    <t>林业规划与设计（实习）</t>
  </si>
  <si>
    <t>冯飞</t>
  </si>
  <si>
    <t>19891007</t>
  </si>
  <si>
    <t>202320242000520</t>
  </si>
  <si>
    <t>梁希实验班（水土保持与荒漠化防治）</t>
  </si>
  <si>
    <t>生态系统观测方法</t>
  </si>
  <si>
    <t>王若水,冯天骄,刘鹏</t>
  </si>
  <si>
    <t>19831106,19910404,19901004</t>
  </si>
  <si>
    <t>202320242005222</t>
  </si>
  <si>
    <t>林学</t>
  </si>
  <si>
    <t>森林经理学A</t>
  </si>
  <si>
    <t>邓华锋</t>
  </si>
  <si>
    <t>19660704</t>
  </si>
  <si>
    <t>202320242004359</t>
  </si>
  <si>
    <t>外语学院</t>
  </si>
  <si>
    <t>商务英语</t>
  </si>
  <si>
    <t>国际金融（双语）</t>
  </si>
  <si>
    <t>顾雪松</t>
  </si>
  <si>
    <t>19840304</t>
  </si>
  <si>
    <t>202320242003299</t>
  </si>
  <si>
    <t>商务笔译（实习）</t>
  </si>
  <si>
    <t>陈晓颖</t>
  </si>
  <si>
    <t>19751205</t>
  </si>
  <si>
    <t>202320242000354</t>
  </si>
  <si>
    <t>信息学院</t>
  </si>
  <si>
    <t>计算机科学与技术</t>
  </si>
  <si>
    <t>自然语言处理</t>
  </si>
  <si>
    <t>刘宁,张晓宇</t>
  </si>
  <si>
    <t>19880807,19920606</t>
  </si>
  <si>
    <t>202320242003992</t>
  </si>
  <si>
    <t>数字媒体技术</t>
  </si>
  <si>
    <t>操作系统A（课程设计）</t>
  </si>
  <si>
    <t>孟伟</t>
  </si>
  <si>
    <t>19741010</t>
  </si>
  <si>
    <t>202320242000306</t>
  </si>
  <si>
    <t>物联网工程</t>
  </si>
  <si>
    <t>通信原理</t>
  </si>
  <si>
    <t>段瑞枫</t>
  </si>
  <si>
    <t>19850805</t>
  </si>
  <si>
    <t>202320242004551</t>
  </si>
  <si>
    <t>生物科学与技术学院</t>
  </si>
  <si>
    <t>生物科学</t>
  </si>
  <si>
    <t>生态学（双语）</t>
  </si>
  <si>
    <t>雷妮娅</t>
  </si>
  <si>
    <t>19741101</t>
  </si>
  <si>
    <t>202320242003154</t>
  </si>
  <si>
    <t>植物生理学实验</t>
  </si>
  <si>
    <t>王厚领,赵媛媛</t>
  </si>
  <si>
    <t>19881108,19831108</t>
  </si>
  <si>
    <t>202320242003153</t>
  </si>
  <si>
    <t>药用植物学</t>
  </si>
  <si>
    <t>任建武</t>
  </si>
  <si>
    <t>19670104</t>
  </si>
  <si>
    <t>202320242002146</t>
  </si>
  <si>
    <t>食品科学与工程</t>
  </si>
  <si>
    <t>食品营养学</t>
  </si>
  <si>
    <t>李慧颖</t>
  </si>
  <si>
    <t>19830808</t>
  </si>
  <si>
    <t>202320242003727</t>
  </si>
  <si>
    <t>食用资源学(实习)</t>
  </si>
  <si>
    <t>202320242000429</t>
  </si>
  <si>
    <t>虚拟现实技术</t>
  </si>
  <si>
    <t>杨刚</t>
  </si>
  <si>
    <t>19770607</t>
  </si>
  <si>
    <t>202320242003032</t>
  </si>
  <si>
    <t>英语</t>
  </si>
  <si>
    <t>应用语言学与英语教学</t>
  </si>
  <si>
    <t>李芝</t>
  </si>
  <si>
    <t>19780301</t>
  </si>
  <si>
    <t>202320242005016</t>
  </si>
  <si>
    <t>自我分析与体验</t>
  </si>
  <si>
    <t>项锦晶</t>
  </si>
  <si>
    <t>19820206</t>
  </si>
  <si>
    <t>202320242005657</t>
  </si>
  <si>
    <t>人本主义心理治疗</t>
  </si>
  <si>
    <t>李明</t>
  </si>
  <si>
    <t>19790205</t>
  </si>
  <si>
    <t>202320242005651</t>
  </si>
  <si>
    <t>学术讲堂与英才训练</t>
  </si>
  <si>
    <t>李军</t>
  </si>
  <si>
    <t>19850804</t>
  </si>
  <si>
    <t>202320242000474</t>
  </si>
  <si>
    <t>工学院</t>
  </si>
  <si>
    <t>自动化</t>
  </si>
  <si>
    <t>陈锋军</t>
  </si>
  <si>
    <t>19770202</t>
  </si>
  <si>
    <t>202320242003361</t>
  </si>
  <si>
    <t>环境科学与工程学院</t>
  </si>
  <si>
    <t>环境工程</t>
  </si>
  <si>
    <t>水污染控制工程实验A</t>
  </si>
  <si>
    <t>梁帅,韩绮</t>
  </si>
  <si>
    <t>19871006,19900103</t>
  </si>
  <si>
    <t>202320242006675</t>
  </si>
  <si>
    <t>水污染控制工程A(课程设计)</t>
  </si>
  <si>
    <t>马伟芳</t>
  </si>
  <si>
    <t>19741209</t>
  </si>
  <si>
    <t>202320242000180</t>
  </si>
  <si>
    <t>材料科学与技术学院</t>
  </si>
  <si>
    <t>包装工程</t>
  </si>
  <si>
    <t>功能性包装材料</t>
  </si>
  <si>
    <t>方健</t>
  </si>
  <si>
    <t>19781201</t>
  </si>
  <si>
    <t>202320242005937</t>
  </si>
  <si>
    <t>包装管理与法规</t>
  </si>
  <si>
    <t>张双保</t>
  </si>
  <si>
    <t>19600901</t>
  </si>
  <si>
    <t>202320242005936</t>
  </si>
  <si>
    <t>车辆工程</t>
  </si>
  <si>
    <t>汽车CAD/CAE技术(课程设计)</t>
  </si>
  <si>
    <t>陈忠加,王青春</t>
  </si>
  <si>
    <t>19810101,19691209</t>
  </si>
  <si>
    <t>202320242000572</t>
  </si>
  <si>
    <t>梁希实验班（农林经济管理）</t>
  </si>
  <si>
    <t>发展经济学</t>
  </si>
  <si>
    <t>周建华</t>
  </si>
  <si>
    <t>19691205</t>
  </si>
  <si>
    <t>202320242001540</t>
  </si>
  <si>
    <t>汽车拆装实习</t>
  </si>
  <si>
    <t>付建蓉</t>
  </si>
  <si>
    <t>X860105</t>
  </si>
  <si>
    <t>202320242000568</t>
  </si>
  <si>
    <t>会计学</t>
  </si>
  <si>
    <t>高级财务会计</t>
  </si>
  <si>
    <t>李辰颖</t>
  </si>
  <si>
    <t>19811208</t>
  </si>
  <si>
    <t>202320242005063</t>
  </si>
  <si>
    <t>市场营销</t>
  </si>
  <si>
    <t>国际贸易</t>
  </si>
  <si>
    <t>万璐</t>
  </si>
  <si>
    <t>19821102</t>
  </si>
  <si>
    <t>202320242004255</t>
  </si>
  <si>
    <t>科学与工程计算方法</t>
  </si>
  <si>
    <t>张晓宇</t>
  </si>
  <si>
    <t>19820505</t>
  </si>
  <si>
    <t>202320242004281</t>
  </si>
  <si>
    <t>机械设计制造及其自动化</t>
  </si>
  <si>
    <t>有限元分析</t>
  </si>
  <si>
    <t>赵东</t>
  </si>
  <si>
    <t>19680101</t>
  </si>
  <si>
    <t>202320242005971</t>
  </si>
  <si>
    <t>工程测试技术</t>
  </si>
  <si>
    <t>程朋乐</t>
  </si>
  <si>
    <t>19800203</t>
  </si>
  <si>
    <t>202320242005963</t>
  </si>
  <si>
    <t>人机工程学</t>
  </si>
  <si>
    <t>李文彬</t>
  </si>
  <si>
    <t>19621103</t>
  </si>
  <si>
    <t>202320242005987</t>
  </si>
  <si>
    <t>生物技术(中加合作办学项目)</t>
  </si>
  <si>
    <t>生物化学A</t>
  </si>
  <si>
    <t>薛华</t>
  </si>
  <si>
    <t>19851001</t>
  </si>
  <si>
    <t>202320242002144</t>
  </si>
  <si>
    <t>草业与草原学院</t>
  </si>
  <si>
    <t>草坪科学与工程</t>
  </si>
  <si>
    <t>草坪学（实习）</t>
  </si>
  <si>
    <t>李金波</t>
  </si>
  <si>
    <t>19920805</t>
  </si>
  <si>
    <t>202320242000815</t>
  </si>
  <si>
    <t>园林花卉学A(实习)</t>
  </si>
  <si>
    <t>高雪</t>
  </si>
  <si>
    <t>19901202</t>
  </si>
  <si>
    <t>202320242000097</t>
  </si>
  <si>
    <t>草坪机械</t>
  </si>
  <si>
    <t>张文超</t>
  </si>
  <si>
    <t>19900210</t>
  </si>
  <si>
    <t>202320242005527</t>
  </si>
  <si>
    <t>生态与自然保护学院</t>
  </si>
  <si>
    <t>野生动物与自然保护区管理（森林康养方向）</t>
  </si>
  <si>
    <t>森林康养资源学</t>
  </si>
  <si>
    <t>董文攀</t>
  </si>
  <si>
    <t>19861006</t>
  </si>
  <si>
    <t>202320242003665</t>
  </si>
  <si>
    <t>食品质量与安全</t>
  </si>
  <si>
    <t>翟星辰,李广锦</t>
  </si>
  <si>
    <t>19921206,19900105</t>
  </si>
  <si>
    <t>202320242003667</t>
  </si>
  <si>
    <t>信息管理与信息系统（管理信息方向）</t>
  </si>
  <si>
    <t>数据库与数据仓库</t>
  </si>
  <si>
    <t>王明天</t>
  </si>
  <si>
    <t>19850605</t>
  </si>
  <si>
    <t>202320242006634</t>
  </si>
  <si>
    <t>工商管理</t>
  </si>
  <si>
    <t>合同法A</t>
  </si>
  <si>
    <t>张弓长</t>
  </si>
  <si>
    <t>19910903</t>
  </si>
  <si>
    <t>202320242004051</t>
  </si>
  <si>
    <t>少数民族预科</t>
  </si>
  <si>
    <t>大学物理</t>
  </si>
  <si>
    <t>马凤翔</t>
  </si>
  <si>
    <t>19700303</t>
  </si>
  <si>
    <t>202320242002646</t>
  </si>
  <si>
    <t>环境规划与管理</t>
  </si>
  <si>
    <t>黄凯</t>
  </si>
  <si>
    <t>19810402</t>
  </si>
  <si>
    <t>202320242002440</t>
  </si>
  <si>
    <t>家具设计与工程</t>
  </si>
  <si>
    <t>产品数字化设计基础(课程设计)</t>
  </si>
  <si>
    <t>宋莎莎,行焱</t>
  </si>
  <si>
    <t>19801009,19730103</t>
  </si>
  <si>
    <t>202320242000861</t>
  </si>
  <si>
    <t>木材科学与工程（木结构材料与工程方向）</t>
  </si>
  <si>
    <t>结构力学</t>
  </si>
  <si>
    <t>64</t>
  </si>
  <si>
    <t>杨娟</t>
  </si>
  <si>
    <t>19840709</t>
  </si>
  <si>
    <t>202320242005324</t>
  </si>
  <si>
    <t>理学院</t>
  </si>
  <si>
    <t>电子信息科学与技术</t>
  </si>
  <si>
    <t>VC++程序设计（课程设计）</t>
  </si>
  <si>
    <t>贾鹏霄</t>
  </si>
  <si>
    <t>19850404</t>
  </si>
  <si>
    <t>202320242000296</t>
  </si>
  <si>
    <t>林业工程类（梁希实验班）</t>
  </si>
  <si>
    <t>物理学实验C</t>
  </si>
  <si>
    <t>张祥雪</t>
  </si>
  <si>
    <t>19660303</t>
  </si>
  <si>
    <t>202320242006011</t>
  </si>
  <si>
    <t>木材科学与工程</t>
  </si>
  <si>
    <t>木材切削原理与刀具（课程设计）</t>
  </si>
  <si>
    <t>罗斌</t>
  </si>
  <si>
    <t>19860303</t>
  </si>
  <si>
    <t>202320242000232</t>
  </si>
  <si>
    <t>Java程序设计（课程设计）</t>
  </si>
  <si>
    <t>王建新</t>
  </si>
  <si>
    <t>19720905</t>
  </si>
  <si>
    <t>202320242000073</t>
  </si>
  <si>
    <t>数据科学与大数据技术（二学位）</t>
  </si>
  <si>
    <t>人工智能导论</t>
  </si>
  <si>
    <t>202320242003788</t>
  </si>
  <si>
    <t>林产化工（生物质能源科学与工程方向）</t>
  </si>
  <si>
    <t>物理化学A</t>
  </si>
  <si>
    <t>冉红涛</t>
  </si>
  <si>
    <t>19760103</t>
  </si>
  <si>
    <t>202320242004032</t>
  </si>
  <si>
    <t>风景园林（梁希实验班）</t>
  </si>
  <si>
    <t>色彩基础（实习）</t>
  </si>
  <si>
    <t>202320242000521</t>
  </si>
  <si>
    <t>草地植物分类学（实习）</t>
  </si>
  <si>
    <t>贺晶,王铁梅</t>
  </si>
  <si>
    <t>19880110,19811203</t>
  </si>
  <si>
    <t>202320242000816</t>
  </si>
  <si>
    <t>草坪工程学</t>
  </si>
  <si>
    <t>202320242005529</t>
  </si>
  <si>
    <t>草业科学</t>
  </si>
  <si>
    <t>草地植物栽培学</t>
  </si>
  <si>
    <t>贾婷婷,郭倩倩</t>
  </si>
  <si>
    <t>19910904,19851007</t>
  </si>
  <si>
    <t>202320242005497</t>
  </si>
  <si>
    <t>热工基础与流体力学</t>
  </si>
  <si>
    <t>程朋乐,郝文美</t>
  </si>
  <si>
    <t>19800203,19930407</t>
  </si>
  <si>
    <t>202320242003970</t>
  </si>
  <si>
    <t>汽车CAD/CAE技术工程实践</t>
  </si>
  <si>
    <t>202320242000500</t>
  </si>
  <si>
    <t>机械基础实验B</t>
  </si>
  <si>
    <t>付建蓉,王猛猛</t>
  </si>
  <si>
    <t>X860105,19841203</t>
  </si>
  <si>
    <t>202320242006458</t>
  </si>
  <si>
    <t>英汉-汉英笔译</t>
  </si>
  <si>
    <t>张琰</t>
  </si>
  <si>
    <t>19881201</t>
  </si>
  <si>
    <t>202320242001800</t>
  </si>
  <si>
    <t>电磁场与电磁波</t>
  </si>
  <si>
    <t>202320242004914</t>
  </si>
  <si>
    <t>有机化学实验B</t>
  </si>
  <si>
    <t>徐善东</t>
  </si>
  <si>
    <t>19710706</t>
  </si>
  <si>
    <t>202320242003487</t>
  </si>
  <si>
    <t>概率论与数理统计B</t>
  </si>
  <si>
    <t>高印</t>
  </si>
  <si>
    <t>19940308</t>
  </si>
  <si>
    <t>202320242003499</t>
  </si>
  <si>
    <t>有机化学B</t>
  </si>
  <si>
    <t>202320242005868</t>
  </si>
  <si>
    <t>园林花卉学B</t>
  </si>
  <si>
    <t>李秉玲</t>
  </si>
  <si>
    <t>19820405</t>
  </si>
  <si>
    <t>202320242004836</t>
  </si>
  <si>
    <t>园林生态与环境(实习)</t>
  </si>
  <si>
    <t>李湛东</t>
  </si>
  <si>
    <t>19650106</t>
  </si>
  <si>
    <t>202320242000691</t>
  </si>
  <si>
    <t>杨兴华</t>
  </si>
  <si>
    <t>19880602</t>
  </si>
  <si>
    <t>202320242001767</t>
  </si>
  <si>
    <t>林业经济学</t>
  </si>
  <si>
    <t>贺超</t>
  </si>
  <si>
    <t>19740103</t>
  </si>
  <si>
    <t>202320242004378</t>
  </si>
  <si>
    <t>陈红艳</t>
  </si>
  <si>
    <t>19710907</t>
  </si>
  <si>
    <t>202320242001765</t>
  </si>
  <si>
    <t>环境科学</t>
  </si>
  <si>
    <t>认识实习</t>
  </si>
  <si>
    <t>李鹏松,胡潜</t>
  </si>
  <si>
    <t>19851105,19930406</t>
  </si>
  <si>
    <t>202320242000023</t>
  </si>
  <si>
    <t>环境化学</t>
  </si>
  <si>
    <t>王毅力,伦小秀,洪喻</t>
  </si>
  <si>
    <t>19720803,19750704,19820305</t>
  </si>
  <si>
    <t>202320242004883</t>
  </si>
  <si>
    <t>杨晓霞</t>
  </si>
  <si>
    <t>19770304</t>
  </si>
  <si>
    <t>202320242004896</t>
  </si>
  <si>
    <t>林学类</t>
  </si>
  <si>
    <t>植物学实验B</t>
  </si>
  <si>
    <t>王若涵</t>
  </si>
  <si>
    <t>19811105</t>
  </si>
  <si>
    <t>202320242003520</t>
  </si>
  <si>
    <t>电工电子技术实验</t>
  </si>
  <si>
    <t>8</t>
  </si>
  <si>
    <t>刘卫平,郑欣雨</t>
  </si>
  <si>
    <t>19860903,X951005</t>
  </si>
  <si>
    <t>202320242005690</t>
  </si>
  <si>
    <t>风景园林设计I</t>
  </si>
  <si>
    <t>张晋石,边思敏</t>
  </si>
  <si>
    <t>19791006,19890210</t>
  </si>
  <si>
    <t>202320242005397</t>
  </si>
  <si>
    <t>林学类（梁希实验班）</t>
  </si>
  <si>
    <t>概率论与数理统计</t>
  </si>
  <si>
    <t>李永慈</t>
  </si>
  <si>
    <t>19661004</t>
  </si>
  <si>
    <t>202320242003576</t>
  </si>
  <si>
    <t>园林树木学实验C</t>
  </si>
  <si>
    <t>陈瑞丹</t>
  </si>
  <si>
    <t>19751207</t>
  </si>
  <si>
    <t>202320242005366</t>
  </si>
  <si>
    <t>园林植物基础实验II</t>
  </si>
  <si>
    <t>孙明</t>
  </si>
  <si>
    <t>19801006</t>
  </si>
  <si>
    <t>202320242005370</t>
  </si>
  <si>
    <t>园林树木学实验A</t>
  </si>
  <si>
    <t>孙丽丹</t>
  </si>
  <si>
    <t>19850402</t>
  </si>
  <si>
    <t>202320242004215</t>
  </si>
  <si>
    <t>森林资源调查与管理</t>
  </si>
  <si>
    <t>王轶夫</t>
  </si>
  <si>
    <t>19900202</t>
  </si>
  <si>
    <t>202320242001611</t>
  </si>
  <si>
    <t>植物学B(实习)</t>
  </si>
  <si>
    <t>刘平丽</t>
  </si>
  <si>
    <t>19800407</t>
  </si>
  <si>
    <t>202320242000193</t>
  </si>
  <si>
    <t>设计表现技法（实习）</t>
  </si>
  <si>
    <t>刘虎</t>
  </si>
  <si>
    <t>19810506</t>
  </si>
  <si>
    <t>202320242000199</t>
  </si>
  <si>
    <t>植物学C</t>
  </si>
  <si>
    <t>郭惠红</t>
  </si>
  <si>
    <t>19691003</t>
  </si>
  <si>
    <t>202320242002494</t>
  </si>
  <si>
    <t>园林树木学实验D</t>
  </si>
  <si>
    <t>钟原</t>
  </si>
  <si>
    <t>19831005</t>
  </si>
  <si>
    <t>202320242002484</t>
  </si>
  <si>
    <t>生物技术</t>
  </si>
  <si>
    <t>生物化学综合实验A</t>
  </si>
  <si>
    <t>李慧sw</t>
  </si>
  <si>
    <t>19830705</t>
  </si>
  <si>
    <t>202320242000119</t>
  </si>
  <si>
    <t>生物科学类</t>
  </si>
  <si>
    <t>植物学实验A</t>
  </si>
  <si>
    <t>程瑾</t>
  </si>
  <si>
    <t>19810606</t>
  </si>
  <si>
    <t>202320242003214</t>
  </si>
  <si>
    <t>食品工程原理课程设计与实验</t>
  </si>
  <si>
    <t>赵宏飞,任迪峰</t>
  </si>
  <si>
    <t>19820608,19731005</t>
  </si>
  <si>
    <t>202320242000352</t>
  </si>
  <si>
    <t>食品分析与检测</t>
  </si>
  <si>
    <t>王丰俊,张瑜,金凤</t>
  </si>
  <si>
    <t>19751208,19900802,19941006</t>
  </si>
  <si>
    <t>202320242001410</t>
  </si>
  <si>
    <t>生物科学（拔尖班）</t>
  </si>
  <si>
    <t>导师制科研训练</t>
  </si>
  <si>
    <t>张浩林,何晓青,杜庆章,金一,袁峥嵘,夏新莉,程瑾,王厚领,张志翔,付玉杰,王若涵,林金星,韩莹莹,谢剑波,王永林,权明洋,翁强,李晔,杜亮,马玉超,李晓娟,杨海灵,肖建伟,朱保庆,马超,张东,胡德夫</t>
  </si>
  <si>
    <t>19880107,19770303,19840906,19840604,19821212,19691206,19810606,19881108,19600401,19670905,19811105,19610307,19850906,19870304,19820204,19901002,19640202,19870305,19831204,19770305,19811209,19770608,19811212,19820809,19791008,19791204,19630502</t>
  </si>
  <si>
    <t>202320242000363</t>
  </si>
  <si>
    <t>认知实习</t>
  </si>
  <si>
    <t>翟星辰</t>
  </si>
  <si>
    <t>19921206</t>
  </si>
  <si>
    <t>202320242000285</t>
  </si>
  <si>
    <t>英语口语B</t>
  </si>
  <si>
    <t>外教1</t>
  </si>
  <si>
    <t>09193</t>
  </si>
  <si>
    <t>202320242002840</t>
  </si>
  <si>
    <t>翻译技术</t>
  </si>
  <si>
    <t>外语1</t>
  </si>
  <si>
    <t>09199</t>
  </si>
  <si>
    <t>202320242001807</t>
  </si>
  <si>
    <t>风景园林建筑模型实验</t>
  </si>
  <si>
    <t>刘利刚,秦岩</t>
  </si>
  <si>
    <t>19760107,19680602</t>
  </si>
  <si>
    <t>202320242000538</t>
  </si>
  <si>
    <t>秦岩,刘利刚</t>
  </si>
  <si>
    <t>19680602,19760107</t>
  </si>
  <si>
    <t>202320242000537</t>
  </si>
  <si>
    <t>建筑设计AII</t>
  </si>
  <si>
    <t>202320242004207</t>
  </si>
  <si>
    <t>中国古代园林史</t>
  </si>
  <si>
    <t>黄晓</t>
  </si>
  <si>
    <t>19830109</t>
  </si>
  <si>
    <t>202320242004167</t>
  </si>
  <si>
    <t>园林植物实习B II</t>
  </si>
  <si>
    <t>万映伶</t>
  </si>
  <si>
    <t>19940208</t>
  </si>
  <si>
    <t>202320242000120</t>
  </si>
  <si>
    <t>园林花卉应用设计实习(实习)</t>
  </si>
  <si>
    <t>郝培尧,叶阳</t>
  </si>
  <si>
    <t>19830202,19941109</t>
  </si>
  <si>
    <t>202320242000543</t>
  </si>
  <si>
    <t>风景园林工程I</t>
  </si>
  <si>
    <t>王沛永</t>
  </si>
  <si>
    <t>19720302</t>
  </si>
  <si>
    <t>202320242004162</t>
  </si>
  <si>
    <t>测量学B(实习)-1</t>
  </si>
  <si>
    <t>张远智</t>
  </si>
  <si>
    <t>19651005</t>
  </si>
  <si>
    <t>202320242008797</t>
  </si>
  <si>
    <t>动物学实验</t>
  </si>
  <si>
    <t>张浩林</t>
  </si>
  <si>
    <t>19880107</t>
  </si>
  <si>
    <t>202320242003629</t>
  </si>
  <si>
    <t>森林有害生物控制实验</t>
  </si>
  <si>
    <t>0.8</t>
  </si>
  <si>
    <t>李心钰,熊典广</t>
  </si>
  <si>
    <t>19910905,19900203</t>
  </si>
  <si>
    <t>202320242006759</t>
  </si>
  <si>
    <t>梁希实验班（林学与森保）</t>
  </si>
  <si>
    <t>骆有庆,王永林</t>
  </si>
  <si>
    <t>19601002,19820204</t>
  </si>
  <si>
    <t>202320242006765</t>
  </si>
  <si>
    <t>西方园林史A</t>
  </si>
  <si>
    <t>赵晶,朱建宁</t>
  </si>
  <si>
    <t>19850106,19620403</t>
  </si>
  <si>
    <t>202320242006526</t>
  </si>
  <si>
    <t>流体力学A</t>
  </si>
  <si>
    <t>冀晓东,王平</t>
  </si>
  <si>
    <t>19781008,19881104</t>
  </si>
  <si>
    <t>202320242006727</t>
  </si>
  <si>
    <t>计算机类</t>
  </si>
  <si>
    <t>离散数学</t>
  </si>
  <si>
    <t>洪弋</t>
  </si>
  <si>
    <t>19861005</t>
  </si>
  <si>
    <t>202320242001970</t>
  </si>
  <si>
    <t>空间构成II</t>
  </si>
  <si>
    <t>吴丹子</t>
  </si>
  <si>
    <t>19880304</t>
  </si>
  <si>
    <t>202320242006518</t>
  </si>
  <si>
    <t>电子商务</t>
  </si>
  <si>
    <t>市场营销学A</t>
  </si>
  <si>
    <t>魏国</t>
  </si>
  <si>
    <t>19730402</t>
  </si>
  <si>
    <t>202320242008800</t>
  </si>
  <si>
    <t>气象学</t>
  </si>
  <si>
    <t>杨子凡</t>
  </si>
  <si>
    <t>19930803</t>
  </si>
  <si>
    <t>202320242006462</t>
  </si>
  <si>
    <t>绿色设计</t>
  </si>
  <si>
    <t>王渤森</t>
  </si>
  <si>
    <t>19830805</t>
  </si>
  <si>
    <t>202320242005913</t>
  </si>
  <si>
    <t>室内设计(实习)</t>
  </si>
  <si>
    <t>田原</t>
  </si>
  <si>
    <t>19720802</t>
  </si>
  <si>
    <t>202320242000215</t>
  </si>
  <si>
    <t>赵大鹏</t>
  </si>
  <si>
    <t>19870407</t>
  </si>
  <si>
    <t>202320242000214</t>
  </si>
  <si>
    <t>展示设计A(课程设计)</t>
  </si>
  <si>
    <t>赵雁</t>
  </si>
  <si>
    <t>19690904</t>
  </si>
  <si>
    <t>202320242000218</t>
  </si>
  <si>
    <t>创意表现（实习）</t>
  </si>
  <si>
    <t>兰超</t>
  </si>
  <si>
    <t>19690603</t>
  </si>
  <si>
    <t>202320242000870</t>
  </si>
  <si>
    <t>精神分析治疗</t>
  </si>
  <si>
    <t>202320242005003</t>
  </si>
  <si>
    <t>森林经理学A(实习)</t>
  </si>
  <si>
    <t>向玮</t>
  </si>
  <si>
    <t>19840804</t>
  </si>
  <si>
    <t>202320242000586</t>
  </si>
  <si>
    <t>国际结算(双语)</t>
  </si>
  <si>
    <t>侯方淼</t>
  </si>
  <si>
    <t>19760905</t>
  </si>
  <si>
    <t>202320242005202</t>
  </si>
  <si>
    <t>森工概论</t>
  </si>
  <si>
    <t>金小娟,王天龙</t>
  </si>
  <si>
    <t>19720301,19641105</t>
  </si>
  <si>
    <t>202320242003930</t>
  </si>
  <si>
    <t>金融学</t>
  </si>
  <si>
    <t>202320242003138</t>
  </si>
  <si>
    <t>GIS与空间分析B</t>
  </si>
  <si>
    <t>信忠保</t>
  </si>
  <si>
    <t>19780906</t>
  </si>
  <si>
    <t>202320242003771</t>
  </si>
  <si>
    <t>水土保持与荒漠化防治（梁希实验班）</t>
  </si>
  <si>
    <t>土壤学A</t>
  </si>
  <si>
    <t>张璐</t>
  </si>
  <si>
    <t>19871203</t>
  </si>
  <si>
    <t>202320242002811</t>
  </si>
  <si>
    <t>林业政策法规</t>
  </si>
  <si>
    <t>2020</t>
  </si>
  <si>
    <t>李兴宇</t>
  </si>
  <si>
    <t>19880405</t>
  </si>
  <si>
    <t>202320242003440</t>
  </si>
  <si>
    <t>大气污染控制工程</t>
  </si>
  <si>
    <t>王辉</t>
  </si>
  <si>
    <t>19780605</t>
  </si>
  <si>
    <t>202320242001556</t>
  </si>
  <si>
    <t>植物景观规划设计（实习）</t>
  </si>
  <si>
    <t>202320242000457</t>
  </si>
  <si>
    <t>魏民</t>
  </si>
  <si>
    <t>19701206</t>
  </si>
  <si>
    <t>202320242000164</t>
  </si>
  <si>
    <t>植物设计与应用(实习)</t>
  </si>
  <si>
    <t>徐昉</t>
  </si>
  <si>
    <t>19891107</t>
  </si>
  <si>
    <t>202320242000598</t>
  </si>
  <si>
    <t>城乡绿地系统规划B</t>
  </si>
  <si>
    <t>葛韵宇,李方正</t>
  </si>
  <si>
    <t>19920702,19890208</t>
  </si>
  <si>
    <t>202320242002894</t>
  </si>
  <si>
    <t>土木工程概预算</t>
  </si>
  <si>
    <t>杨建英,王京学</t>
  </si>
  <si>
    <t>19650303,19910901</t>
  </si>
  <si>
    <t>202320242001697</t>
  </si>
  <si>
    <t>园林植物栽培养护学</t>
  </si>
  <si>
    <t>李庆卫</t>
  </si>
  <si>
    <t>19680904</t>
  </si>
  <si>
    <t>202320242002902</t>
  </si>
  <si>
    <t>旅游景区管理学</t>
  </si>
  <si>
    <t>张玉钧</t>
  </si>
  <si>
    <t>19650604</t>
  </si>
  <si>
    <t>202320242002354</t>
  </si>
  <si>
    <t>园林植物栽培养护学(实习)</t>
  </si>
  <si>
    <t>202320242000273</t>
  </si>
  <si>
    <t>旅游景区管理学(实习)</t>
  </si>
  <si>
    <t>0.2</t>
  </si>
  <si>
    <t>202320242000156</t>
  </si>
  <si>
    <t>园林南方综合实习I</t>
  </si>
  <si>
    <t>林洋</t>
  </si>
  <si>
    <t>19800101</t>
  </si>
  <si>
    <t>202320242000463</t>
  </si>
  <si>
    <t>森林经营学（课程设计）</t>
  </si>
  <si>
    <t>赵秀海,郝珉辉,耿燕</t>
  </si>
  <si>
    <t>19611204,19900504,19850507</t>
  </si>
  <si>
    <t>202320242000580</t>
  </si>
  <si>
    <t>木结构</t>
  </si>
  <si>
    <t>刘问</t>
  </si>
  <si>
    <t>19830702</t>
  </si>
  <si>
    <t>202320242001709</t>
  </si>
  <si>
    <t>潘越</t>
  </si>
  <si>
    <t>19680305</t>
  </si>
  <si>
    <t>202320242000513</t>
  </si>
  <si>
    <t>日语</t>
  </si>
  <si>
    <t>高级日语</t>
  </si>
  <si>
    <t>72</t>
  </si>
  <si>
    <t>4.5</t>
  </si>
  <si>
    <t>魏萍,张辉</t>
  </si>
  <si>
    <t>19730806,19860403</t>
  </si>
  <si>
    <t>202320242004023</t>
  </si>
  <si>
    <t>法学</t>
  </si>
  <si>
    <t>环境法分论</t>
  </si>
  <si>
    <t>杨朝霞</t>
  </si>
  <si>
    <t>19751210</t>
  </si>
  <si>
    <t>202320242004572</t>
  </si>
  <si>
    <t>生物质能源科学基础实验</t>
  </si>
  <si>
    <t>邓立红</t>
  </si>
  <si>
    <t>19760909</t>
  </si>
  <si>
    <t>202320242000588</t>
  </si>
  <si>
    <t>高级商务英语读写（实习）</t>
  </si>
  <si>
    <t>余洋洋</t>
  </si>
  <si>
    <t>19901201</t>
  </si>
  <si>
    <t>202320242000357</t>
  </si>
  <si>
    <t>高级商务英语视听说</t>
  </si>
  <si>
    <t>蒋兰</t>
  </si>
  <si>
    <t>19691207</t>
  </si>
  <si>
    <t>202320242003295</t>
  </si>
  <si>
    <t>基因工程</t>
  </si>
  <si>
    <t>安新民</t>
  </si>
  <si>
    <t>19680207</t>
  </si>
  <si>
    <t>202320242003343</t>
  </si>
  <si>
    <t>商务口译</t>
  </si>
  <si>
    <t>张燕</t>
  </si>
  <si>
    <t>19740102</t>
  </si>
  <si>
    <t>202320242003285</t>
  </si>
  <si>
    <t>宋跃朋</t>
  </si>
  <si>
    <t>19850603</t>
  </si>
  <si>
    <t>202320242002369</t>
  </si>
  <si>
    <t>木结构施工</t>
  </si>
  <si>
    <t>刘红光,戴璐</t>
  </si>
  <si>
    <t>19790908,19900101</t>
  </si>
  <si>
    <t>202320242003103</t>
  </si>
  <si>
    <t>木结构施工实验</t>
  </si>
  <si>
    <t>202320242000321</t>
  </si>
  <si>
    <t>202320242003987</t>
  </si>
  <si>
    <t>网络工程</t>
  </si>
  <si>
    <t>网络管理（课程设计）</t>
  </si>
  <si>
    <t>高宝</t>
  </si>
  <si>
    <t>19680504</t>
  </si>
  <si>
    <t>202320242000732</t>
  </si>
  <si>
    <t>数据科学与大数据技术</t>
  </si>
  <si>
    <t>机器学习</t>
  </si>
  <si>
    <t>曹佳</t>
  </si>
  <si>
    <t>19780501</t>
  </si>
  <si>
    <t>202320242006003</t>
  </si>
  <si>
    <t>专业综合实习</t>
  </si>
  <si>
    <t>丁新华,刘洋,胡慧欣,陈一笛</t>
  </si>
  <si>
    <t>19741009,19780606,19950309,19950305</t>
  </si>
  <si>
    <t>202320242000829</t>
  </si>
  <si>
    <t>物业管理</t>
  </si>
  <si>
    <t>新兴业态的地产管理</t>
  </si>
  <si>
    <t>程鹏</t>
  </si>
  <si>
    <t>19740105</t>
  </si>
  <si>
    <t>202320242002656</t>
  </si>
  <si>
    <t>领导力和管理思维开发</t>
  </si>
  <si>
    <t>刘萍</t>
  </si>
  <si>
    <t>19730503</t>
  </si>
  <si>
    <t>202320242004245</t>
  </si>
  <si>
    <t>企业资源管理计划</t>
  </si>
  <si>
    <t>张莉莉</t>
  </si>
  <si>
    <t>19640906</t>
  </si>
  <si>
    <t>202320242004249</t>
  </si>
  <si>
    <t>证券投资学</t>
  </si>
  <si>
    <t>肖慧娟</t>
  </si>
  <si>
    <t>19710101</t>
  </si>
  <si>
    <t>202320242004257</t>
  </si>
  <si>
    <t>博弈论与信息经济学</t>
  </si>
  <si>
    <t>樊坤</t>
  </si>
  <si>
    <t>19781009</t>
  </si>
  <si>
    <t>202320242003883</t>
  </si>
  <si>
    <t>创新创业管理</t>
  </si>
  <si>
    <t>李华晶</t>
  </si>
  <si>
    <t>19761107</t>
  </si>
  <si>
    <t>202320242003874</t>
  </si>
  <si>
    <t>智能控制</t>
  </si>
  <si>
    <t>韩巧玲</t>
  </si>
  <si>
    <t>19900207</t>
  </si>
  <si>
    <t>202320242003375</t>
  </si>
  <si>
    <t>监控系统程序设计</t>
  </si>
  <si>
    <t>周海洋</t>
  </si>
  <si>
    <t>19880601</t>
  </si>
  <si>
    <t>202320242003381</t>
  </si>
  <si>
    <t>野生动物与自然保护区管理</t>
  </si>
  <si>
    <t>自然教育导论</t>
  </si>
  <si>
    <t>王清春</t>
  </si>
  <si>
    <t>19770403</t>
  </si>
  <si>
    <t>202320242005303</t>
  </si>
  <si>
    <t>大气污染控制工程(课程设计)</t>
  </si>
  <si>
    <t>202320242000175</t>
  </si>
  <si>
    <t>机械专业综合训练</t>
  </si>
  <si>
    <t>肖爱平</t>
  </si>
  <si>
    <t>19710806</t>
  </si>
  <si>
    <t>202320242000878</t>
  </si>
  <si>
    <t>庭院设计与施工</t>
  </si>
  <si>
    <t>202320242001988</t>
  </si>
  <si>
    <t>外国城市建设与规划史</t>
  </si>
  <si>
    <t>李翅</t>
  </si>
  <si>
    <t>19710908</t>
  </si>
  <si>
    <t>202320242003616</t>
  </si>
  <si>
    <t>林木种苗学</t>
  </si>
  <si>
    <t>李国雷,杨钦淞</t>
  </si>
  <si>
    <t>19770208,19930302</t>
  </si>
  <si>
    <t>202320242006639</t>
  </si>
  <si>
    <t>线性代数B</t>
  </si>
  <si>
    <t>赵明慧</t>
  </si>
  <si>
    <t>19860706</t>
  </si>
  <si>
    <t>202320242003434</t>
  </si>
  <si>
    <t>城乡规划原理B</t>
  </si>
  <si>
    <t>刘祎绯</t>
  </si>
  <si>
    <t>19880102</t>
  </si>
  <si>
    <t>202320242006700</t>
  </si>
  <si>
    <t>国家公园学院</t>
  </si>
  <si>
    <t>国家公园建设与管理</t>
  </si>
  <si>
    <t>动物分类学实验</t>
  </si>
  <si>
    <t>王楠,李建强</t>
  </si>
  <si>
    <t>19761203,19800905</t>
  </si>
  <si>
    <t>202320242001816</t>
  </si>
  <si>
    <t>植物分类学(实习)</t>
  </si>
  <si>
    <t>沐先运,尚策</t>
  </si>
  <si>
    <t>19850304,19880108</t>
  </si>
  <si>
    <t>202320242000065</t>
  </si>
  <si>
    <t>动物分类学</t>
  </si>
  <si>
    <t>202320242003658</t>
  </si>
  <si>
    <t>园林花卉学A</t>
  </si>
  <si>
    <t>202320242006451</t>
  </si>
  <si>
    <t>大学化学基础</t>
  </si>
  <si>
    <t>杨悠笛</t>
  </si>
  <si>
    <t>19901103</t>
  </si>
  <si>
    <t>202320242001822</t>
  </si>
  <si>
    <t>森林康养菌物分类学</t>
  </si>
  <si>
    <t>孙一翡,何双辉,张英</t>
  </si>
  <si>
    <t>19940307,19810804,19760205</t>
  </si>
  <si>
    <t>202320242003659</t>
  </si>
  <si>
    <t>企业管理学</t>
  </si>
  <si>
    <t>王忠平</t>
  </si>
  <si>
    <t>19810502</t>
  </si>
  <si>
    <t>202320242004597</t>
  </si>
  <si>
    <t>202320242003468</t>
  </si>
  <si>
    <t>数字音频设计</t>
  </si>
  <si>
    <t>罗岱</t>
  </si>
  <si>
    <t>19741005</t>
  </si>
  <si>
    <t>202320242002825</t>
  </si>
  <si>
    <t>家具专业英语与国际贸易（双语）</t>
  </si>
  <si>
    <t>黄艳辉</t>
  </si>
  <si>
    <t>19820704</t>
  </si>
  <si>
    <t>202320242005891</t>
  </si>
  <si>
    <t>梁希实验班（木工与林化）</t>
  </si>
  <si>
    <t>电工电子技术C</t>
  </si>
  <si>
    <t>张俊梅</t>
  </si>
  <si>
    <t>19730401</t>
  </si>
  <si>
    <t>202320242003093</t>
  </si>
  <si>
    <t>EDA技术（课程设计）</t>
  </si>
  <si>
    <t>周越</t>
  </si>
  <si>
    <t>19820702</t>
  </si>
  <si>
    <t>202320242000697</t>
  </si>
  <si>
    <t>数学与应用数学</t>
  </si>
  <si>
    <t>综合实习</t>
  </si>
  <si>
    <t>李红军</t>
  </si>
  <si>
    <t>19691005</t>
  </si>
  <si>
    <t>202320242000022</t>
  </si>
  <si>
    <t>数据结构C</t>
  </si>
  <si>
    <t>202320242001621</t>
  </si>
  <si>
    <t>数学模型</t>
  </si>
  <si>
    <t>王徐敏</t>
  </si>
  <si>
    <t>19910501</t>
  </si>
  <si>
    <t>202320242004925</t>
  </si>
  <si>
    <t>EDA技术</t>
  </si>
  <si>
    <t>202320242004922</t>
  </si>
  <si>
    <t>信息管理与信息系统</t>
  </si>
  <si>
    <t>数据库原理与应用A</t>
  </si>
  <si>
    <t>苏晓慧</t>
  </si>
  <si>
    <t>19850203</t>
  </si>
  <si>
    <t>202320242005239</t>
  </si>
  <si>
    <t>操作系统A</t>
  </si>
  <si>
    <t>李巨虎</t>
  </si>
  <si>
    <t>19780113</t>
  </si>
  <si>
    <t>202320242006545</t>
  </si>
  <si>
    <t>Java程序设计</t>
  </si>
  <si>
    <t>于辉辉</t>
  </si>
  <si>
    <t>19900206</t>
  </si>
  <si>
    <t>202320242005455</t>
  </si>
  <si>
    <t>计算机网络基础</t>
  </si>
  <si>
    <t>蔡祥</t>
  </si>
  <si>
    <t>19850403</t>
  </si>
  <si>
    <t>202320242005252</t>
  </si>
  <si>
    <t>计算机接口技术</t>
  </si>
  <si>
    <t>202320242004491</t>
  </si>
  <si>
    <t>云计算与大数据导论（双语）</t>
  </si>
  <si>
    <t>罗丹</t>
  </si>
  <si>
    <t>19940905</t>
  </si>
  <si>
    <t>202320242003798</t>
  </si>
  <si>
    <t>木结构模型制作</t>
  </si>
  <si>
    <t>王天龙,安大昆,周萌</t>
  </si>
  <si>
    <t>19641105,19910102,19960603</t>
  </si>
  <si>
    <t>202320242005319</t>
  </si>
  <si>
    <t>草业科学（草坪科学与管理方向）</t>
  </si>
  <si>
    <t>城市林业A</t>
  </si>
  <si>
    <t>张新娜</t>
  </si>
  <si>
    <t>19890504</t>
  </si>
  <si>
    <t>202320242002304</t>
  </si>
  <si>
    <t>园林树木学E</t>
  </si>
  <si>
    <t>于晓南</t>
  </si>
  <si>
    <t>19740904</t>
  </si>
  <si>
    <t>202320242004107</t>
  </si>
  <si>
    <t>程朋乐,刘娟</t>
  </si>
  <si>
    <t>19800203,19920711</t>
  </si>
  <si>
    <t>202320242004683</t>
  </si>
  <si>
    <t>英语视听说</t>
  </si>
  <si>
    <t>202320242002846</t>
  </si>
  <si>
    <t>英语写作</t>
  </si>
  <si>
    <t>龚锐</t>
  </si>
  <si>
    <t>19850201</t>
  </si>
  <si>
    <t>202320242002836</t>
  </si>
  <si>
    <t>科研创新训练</t>
  </si>
  <si>
    <t>兰鑫宇</t>
  </si>
  <si>
    <t>19910502</t>
  </si>
  <si>
    <t>202320242000800</t>
  </si>
  <si>
    <t>日语视听说</t>
  </si>
  <si>
    <t>外教j</t>
  </si>
  <si>
    <t>5235435435435</t>
  </si>
  <si>
    <t>202320242005145</t>
  </si>
  <si>
    <t>202320242001799</t>
  </si>
  <si>
    <t>电气工程及其自动化</t>
  </si>
  <si>
    <t>信号与系统C</t>
  </si>
  <si>
    <t>赵玥</t>
  </si>
  <si>
    <t>19860604</t>
  </si>
  <si>
    <t>202320242005107</t>
  </si>
  <si>
    <t>给排水科学与工程</t>
  </si>
  <si>
    <t>土建工程基础</t>
  </si>
  <si>
    <t>姜杰</t>
  </si>
  <si>
    <t>19750510</t>
  </si>
  <si>
    <t>202320242003779</t>
  </si>
  <si>
    <t>园林生态与环境</t>
  </si>
  <si>
    <t>202320242004830</t>
  </si>
  <si>
    <t>园林植物实习A II</t>
  </si>
  <si>
    <t>何恒斌</t>
  </si>
  <si>
    <t>19811204</t>
  </si>
  <si>
    <t>202320242000678</t>
  </si>
  <si>
    <t>工程图学A</t>
  </si>
  <si>
    <t>36</t>
  </si>
  <si>
    <t>2.3</t>
  </si>
  <si>
    <t>郑嫦娥</t>
  </si>
  <si>
    <t>19771001</t>
  </si>
  <si>
    <t>202320242002278</t>
  </si>
  <si>
    <t>树木逆境生理生态学</t>
  </si>
  <si>
    <t>樊大勇</t>
  </si>
  <si>
    <t>19731104</t>
  </si>
  <si>
    <t>202320242001609</t>
  </si>
  <si>
    <t>林木遗传育种(实习)</t>
  </si>
  <si>
    <t>202320242000208</t>
  </si>
  <si>
    <t>智能小车综合实践</t>
  </si>
  <si>
    <t>陈忠加,樊月珍,张宏业,王宁珍,景云鹏</t>
  </si>
  <si>
    <t>19810101,19731204,19890307,19910107,19950104</t>
  </si>
  <si>
    <t>202320242000837</t>
  </si>
  <si>
    <t>产品综合形态基础</t>
  </si>
  <si>
    <t>薛磊</t>
  </si>
  <si>
    <t>19890310</t>
  </si>
  <si>
    <t>202320242001871</t>
  </si>
  <si>
    <t>艺术类</t>
  </si>
  <si>
    <t>史钟颖</t>
  </si>
  <si>
    <t>19750604</t>
  </si>
  <si>
    <t>202320242000664</t>
  </si>
  <si>
    <t>环境设施设计实践</t>
  </si>
  <si>
    <t>202320242000717</t>
  </si>
  <si>
    <t>202320242002252</t>
  </si>
  <si>
    <t>刘甜甜</t>
  </si>
  <si>
    <t>19870503</t>
  </si>
  <si>
    <t>202320242003524</t>
  </si>
  <si>
    <t>袁琨</t>
  </si>
  <si>
    <t>19821202</t>
  </si>
  <si>
    <t>202320242000777</t>
  </si>
  <si>
    <t>202320242005362</t>
  </si>
  <si>
    <t>观赏园艺基础(实习)</t>
  </si>
  <si>
    <t>202320242000549</t>
  </si>
  <si>
    <t>植物学A</t>
  </si>
  <si>
    <t>刘迪</t>
  </si>
  <si>
    <t>19800903</t>
  </si>
  <si>
    <t>202320242004226</t>
  </si>
  <si>
    <t>刘丹丹</t>
  </si>
  <si>
    <t>19780109</t>
  </si>
  <si>
    <t>202320242000198</t>
  </si>
  <si>
    <t>基础动物学(实习)</t>
  </si>
  <si>
    <t>鲍伟东</t>
  </si>
  <si>
    <t>19670102</t>
  </si>
  <si>
    <t>202320242000334</t>
  </si>
  <si>
    <t>韩莹莹</t>
  </si>
  <si>
    <t>19850906</t>
  </si>
  <si>
    <t>202320242000333</t>
  </si>
  <si>
    <t>工程实训</t>
  </si>
  <si>
    <t>盛群刚,李广锦,吴健</t>
  </si>
  <si>
    <t>19731202,19900105,19890801</t>
  </si>
  <si>
    <t>202320242000348</t>
  </si>
  <si>
    <t>分析化学实验</t>
  </si>
  <si>
    <t>吴昊林</t>
  </si>
  <si>
    <t>19920504</t>
  </si>
  <si>
    <t>202320242003622</t>
  </si>
  <si>
    <t>英语写作(实习)</t>
  </si>
  <si>
    <t>李宇</t>
  </si>
  <si>
    <t>19870405</t>
  </si>
  <si>
    <t>202320242000422</t>
  </si>
  <si>
    <t>园林设计（二）</t>
  </si>
  <si>
    <t>叶郁,许晓明</t>
  </si>
  <si>
    <t>19820104,19871005</t>
  </si>
  <si>
    <t>202320242004838</t>
  </si>
  <si>
    <t>结构力学I</t>
  </si>
  <si>
    <t>孟鑫淼,王艳晗</t>
  </si>
  <si>
    <t>19890404,19730505</t>
  </si>
  <si>
    <t>202320242003269</t>
  </si>
  <si>
    <t>李明艳</t>
  </si>
  <si>
    <t>19810505</t>
  </si>
  <si>
    <t>202320242004634</t>
  </si>
  <si>
    <t>快速表现技法</t>
  </si>
  <si>
    <t>202320242005036</t>
  </si>
  <si>
    <t>建筑风格史</t>
  </si>
  <si>
    <t>张晓燕</t>
  </si>
  <si>
    <t>19751202</t>
  </si>
  <si>
    <t>202320242005053</t>
  </si>
  <si>
    <t>基础动物学实验</t>
  </si>
  <si>
    <t>韩莹莹,鲍伟东</t>
  </si>
  <si>
    <t>19850906,19670102</t>
  </si>
  <si>
    <t>202320242003194</t>
  </si>
  <si>
    <t>当代艺术欣赏</t>
  </si>
  <si>
    <t>郭茜</t>
  </si>
  <si>
    <t>19770704</t>
  </si>
  <si>
    <t>202320242006684</t>
  </si>
  <si>
    <t>木材科学专业英语</t>
  </si>
  <si>
    <t>马尔妮,周萌</t>
  </si>
  <si>
    <t>19810608,19960603</t>
  </si>
  <si>
    <t>202320242006686</t>
  </si>
  <si>
    <t>段威,曾洪立</t>
  </si>
  <si>
    <t>19840703,19700101</t>
  </si>
  <si>
    <t>202320242000539</t>
  </si>
  <si>
    <t>城市公园设计A</t>
  </si>
  <si>
    <t>李倞,阎姝伊</t>
  </si>
  <si>
    <t>19840606,19940309</t>
  </si>
  <si>
    <t>202320242004149</t>
  </si>
  <si>
    <t>范新</t>
  </si>
  <si>
    <t>19910206</t>
  </si>
  <si>
    <t>202320242006695</t>
  </si>
  <si>
    <t>宗世祥,熊典广</t>
  </si>
  <si>
    <t>19760503,19900203</t>
  </si>
  <si>
    <t>202320242006758</t>
  </si>
  <si>
    <t>林产化工</t>
  </si>
  <si>
    <t>化工原理（一）认识实习</t>
  </si>
  <si>
    <t>刘六军</t>
  </si>
  <si>
    <t>19751204</t>
  </si>
  <si>
    <t>202320242008819</t>
  </si>
  <si>
    <t>生态学</t>
  </si>
  <si>
    <t>魏方</t>
  </si>
  <si>
    <t>19851103</t>
  </si>
  <si>
    <t>202320242006512</t>
  </si>
  <si>
    <t>物理学实验A-1</t>
  </si>
  <si>
    <t>26</t>
  </si>
  <si>
    <t>单宏</t>
  </si>
  <si>
    <t>03026795</t>
  </si>
  <si>
    <t>202320242006485</t>
  </si>
  <si>
    <t>游戏设计与策划</t>
  </si>
  <si>
    <t>彭月橙</t>
  </si>
  <si>
    <t>19770605</t>
  </si>
  <si>
    <t>202320242002826</t>
  </si>
  <si>
    <t>郑欣雨</t>
  </si>
  <si>
    <t>X951005</t>
  </si>
  <si>
    <t>202320242006535</t>
  </si>
  <si>
    <t>给排水工程制图</t>
  </si>
  <si>
    <t>李晨</t>
  </si>
  <si>
    <t>19920405</t>
  </si>
  <si>
    <t>202320242006568</t>
  </si>
  <si>
    <t>分析化学</t>
  </si>
  <si>
    <t>陈媛梅</t>
  </si>
  <si>
    <t>19660104</t>
  </si>
  <si>
    <t>202320242002931</t>
  </si>
  <si>
    <t>色彩基础C</t>
  </si>
  <si>
    <t>高超</t>
  </si>
  <si>
    <t>19821208</t>
  </si>
  <si>
    <t>202320242006724</t>
  </si>
  <si>
    <t>色彩基础B</t>
  </si>
  <si>
    <t>姜喆</t>
  </si>
  <si>
    <t>19780108</t>
  </si>
  <si>
    <t>202320242006723</t>
  </si>
  <si>
    <t>木材科学与工程(中加合作办学项目)</t>
  </si>
  <si>
    <t>模拟考试训练（口语）</t>
  </si>
  <si>
    <t>30</t>
  </si>
  <si>
    <t>1.9</t>
  </si>
  <si>
    <t>202320242006656</t>
  </si>
  <si>
    <t>动画设计构成基础</t>
  </si>
  <si>
    <t>董瑀强</t>
  </si>
  <si>
    <t>19890402</t>
  </si>
  <si>
    <t>202320242005925</t>
  </si>
  <si>
    <t>室内设计</t>
  </si>
  <si>
    <t>贾娣</t>
  </si>
  <si>
    <t>19730702</t>
  </si>
  <si>
    <t>202320242002637</t>
  </si>
  <si>
    <t>心理学研究方法</t>
  </si>
  <si>
    <t>于晓</t>
  </si>
  <si>
    <t>19940402</t>
  </si>
  <si>
    <t>202320242005006</t>
  </si>
  <si>
    <t>物业管理概论</t>
  </si>
  <si>
    <t>张作祥</t>
  </si>
  <si>
    <t>19730706</t>
  </si>
  <si>
    <t>202320242005172</t>
  </si>
  <si>
    <t>工商管理类</t>
  </si>
  <si>
    <t>会计学基础</t>
  </si>
  <si>
    <t>刘鸣镝</t>
  </si>
  <si>
    <t>19691001</t>
  </si>
  <si>
    <t>202320242002070</t>
  </si>
  <si>
    <t>植物景观规划设计</t>
  </si>
  <si>
    <t>王美仙,胡楠</t>
  </si>
  <si>
    <t>19791009,19901203</t>
  </si>
  <si>
    <t>202320242003845</t>
  </si>
  <si>
    <t>园林植物遗传育种学</t>
  </si>
  <si>
    <t>洪艳</t>
  </si>
  <si>
    <t>19890103</t>
  </si>
  <si>
    <t>202320242003826</t>
  </si>
  <si>
    <t>张媛</t>
  </si>
  <si>
    <t>19730902</t>
  </si>
  <si>
    <t>202320242000467</t>
  </si>
  <si>
    <t>环境影响评价B</t>
  </si>
  <si>
    <t>关红杰,赵媛媛</t>
  </si>
  <si>
    <t>19820705,19850401</t>
  </si>
  <si>
    <t>202320242004527</t>
  </si>
  <si>
    <t>荒漠化防治学（实习）</t>
  </si>
  <si>
    <t>高广磊,于明含,张英</t>
  </si>
  <si>
    <t>19860710,19881006,19871202</t>
  </si>
  <si>
    <t>202320242000639</t>
  </si>
  <si>
    <t>森林资源资产评估</t>
  </si>
  <si>
    <t>彭道黎</t>
  </si>
  <si>
    <t>19630304</t>
  </si>
  <si>
    <t>202320242004093</t>
  </si>
  <si>
    <t>水土保持室内实验技术方法</t>
  </si>
  <si>
    <t>刘喜云,张英,魏赛赛</t>
  </si>
  <si>
    <t>19741105,19871202,X930105</t>
  </si>
  <si>
    <t>202320242004530</t>
  </si>
  <si>
    <t>经济林</t>
  </si>
  <si>
    <t>经济林基地规划实习</t>
  </si>
  <si>
    <t>孙永江,彭祚登</t>
  </si>
  <si>
    <t>19870406,19640701</t>
  </si>
  <si>
    <t>202320242000843</t>
  </si>
  <si>
    <t>砌体结构</t>
  </si>
  <si>
    <t>王艳晗</t>
  </si>
  <si>
    <t>19730505</t>
  </si>
  <si>
    <t>202320242001730</t>
  </si>
  <si>
    <t>景观生态学</t>
  </si>
  <si>
    <t>康峰峰</t>
  </si>
  <si>
    <t>19760806</t>
  </si>
  <si>
    <t>202320242002898</t>
  </si>
  <si>
    <t>专业英语</t>
  </si>
  <si>
    <t>耿燕</t>
  </si>
  <si>
    <t>19850507</t>
  </si>
  <si>
    <t>202320242004347</t>
  </si>
  <si>
    <t>日本经济</t>
  </si>
  <si>
    <t>范婷婷</t>
  </si>
  <si>
    <t>19750602</t>
  </si>
  <si>
    <t>202320242004019</t>
  </si>
  <si>
    <t>古典日语语法</t>
  </si>
  <si>
    <t>魏萍</t>
  </si>
  <si>
    <t>19730806</t>
  </si>
  <si>
    <t>202320242004020</t>
  </si>
  <si>
    <t>经济法</t>
  </si>
  <si>
    <t>展洪德</t>
  </si>
  <si>
    <t>19700405</t>
  </si>
  <si>
    <t>202320242004578</t>
  </si>
  <si>
    <t>木材科学与工程（家具设计与制造方向）</t>
  </si>
  <si>
    <t>室内设计基础</t>
  </si>
  <si>
    <t>朱婕</t>
  </si>
  <si>
    <t>19831201</t>
  </si>
  <si>
    <t>202320242005522</t>
  </si>
  <si>
    <t>家具工艺</t>
  </si>
  <si>
    <t>何正斌</t>
  </si>
  <si>
    <t>19841207</t>
  </si>
  <si>
    <t>202320242005519</t>
  </si>
  <si>
    <t>刘红光,戴璐,漆楚生,彭尧</t>
  </si>
  <si>
    <t>19790908,19900101,19841005,19900204</t>
  </si>
  <si>
    <t>202320242000322</t>
  </si>
  <si>
    <t>木结构加工工艺与装备</t>
  </si>
  <si>
    <t>刘红光,梁海彤</t>
  </si>
  <si>
    <t>19790908,19900404</t>
  </si>
  <si>
    <t>202320242003102</t>
  </si>
  <si>
    <t>网络编程</t>
  </si>
  <si>
    <t>王苏</t>
  </si>
  <si>
    <t>19930506</t>
  </si>
  <si>
    <t>202320242005184</t>
  </si>
  <si>
    <t>食品质量与安全实验</t>
  </si>
  <si>
    <t>赵宏飞</t>
  </si>
  <si>
    <t>19820608</t>
  </si>
  <si>
    <t>202320242003700</t>
  </si>
  <si>
    <t>木材科学D（英语）</t>
  </si>
  <si>
    <t>唐睿琳</t>
  </si>
  <si>
    <t>19900905</t>
  </si>
  <si>
    <t>202320242001600</t>
  </si>
  <si>
    <t>生物质材料加工技术（双语）</t>
  </si>
  <si>
    <t>任学勇</t>
  </si>
  <si>
    <t>19871102</t>
  </si>
  <si>
    <t>202320242001604</t>
  </si>
  <si>
    <t>林产化工专业英语</t>
  </si>
  <si>
    <t>王璐莹,宋国勇</t>
  </si>
  <si>
    <t>19830406,19770101</t>
  </si>
  <si>
    <t>202320242004407</t>
  </si>
  <si>
    <t>天然高分子材料与改性实验</t>
  </si>
  <si>
    <t>段久芳</t>
  </si>
  <si>
    <t>19790104</t>
  </si>
  <si>
    <t>202320242000591</t>
  </si>
  <si>
    <t>过程控制系统</t>
  </si>
  <si>
    <t>胡春鹤</t>
  </si>
  <si>
    <t>19860809</t>
  </si>
  <si>
    <t>202320242003371</t>
  </si>
  <si>
    <t>智能机器人技术(课程设计)</t>
  </si>
  <si>
    <t>吴越,黄晨</t>
  </si>
  <si>
    <t>19890709,19840602</t>
  </si>
  <si>
    <t>202320242000368</t>
  </si>
  <si>
    <t>黄亮,张天雨</t>
  </si>
  <si>
    <t>19891008,19880604</t>
  </si>
  <si>
    <t>202320242000174</t>
  </si>
  <si>
    <t>森林生态学B</t>
  </si>
  <si>
    <t>康东伟</t>
  </si>
  <si>
    <t>19871103</t>
  </si>
  <si>
    <t>202320242004591</t>
  </si>
  <si>
    <t>环境影响评价</t>
  </si>
  <si>
    <t>李敏,王震</t>
  </si>
  <si>
    <t>19740206,19761109</t>
  </si>
  <si>
    <t>202320242002438</t>
  </si>
  <si>
    <t>会计电算化模拟实习</t>
  </si>
  <si>
    <t>夏春锋</t>
  </si>
  <si>
    <t>19820803</t>
  </si>
  <si>
    <t>202320242000722</t>
  </si>
  <si>
    <t>工商行政管理</t>
  </si>
  <si>
    <t>曾蕾</t>
  </si>
  <si>
    <t>19730303</t>
  </si>
  <si>
    <t>202320242004261</t>
  </si>
  <si>
    <t>企业会计实务</t>
  </si>
  <si>
    <t>夏春锋,刘芳</t>
  </si>
  <si>
    <t>19820803,19891113</t>
  </si>
  <si>
    <t>202320242005075</t>
  </si>
  <si>
    <t>商业银行学</t>
  </si>
  <si>
    <t>秦涛,汤心萌</t>
  </si>
  <si>
    <t>19820404,19970105</t>
  </si>
  <si>
    <t>202320242002755</t>
  </si>
  <si>
    <t>绿地规划及管理</t>
  </si>
  <si>
    <t>宁艳杰</t>
  </si>
  <si>
    <t>19680404</t>
  </si>
  <si>
    <t>202320242002655</t>
  </si>
  <si>
    <t>智能制造技术</t>
  </si>
  <si>
    <t>田野</t>
  </si>
  <si>
    <t>19720901</t>
  </si>
  <si>
    <t>202320242005975</t>
  </si>
  <si>
    <t>战略管理</t>
  </si>
  <si>
    <t>刘雯雯</t>
  </si>
  <si>
    <t>19810607</t>
  </si>
  <si>
    <t>202320242002662</t>
  </si>
  <si>
    <t>竞争情报与分析</t>
  </si>
  <si>
    <t>李艳</t>
  </si>
  <si>
    <t>19710104</t>
  </si>
  <si>
    <t>202320242003881</t>
  </si>
  <si>
    <t>森林培育学</t>
  </si>
  <si>
    <t>马履一,贾忠奎,郭素娟</t>
  </si>
  <si>
    <t>19570601,19760705,19650903</t>
  </si>
  <si>
    <t>202320242004403</t>
  </si>
  <si>
    <t>组织行为学</t>
  </si>
  <si>
    <t>乔丹</t>
  </si>
  <si>
    <t>19950603</t>
  </si>
  <si>
    <t>202320242006614</t>
  </si>
  <si>
    <t>大学英语</t>
  </si>
  <si>
    <t>肖婵</t>
  </si>
  <si>
    <t>19760602</t>
  </si>
  <si>
    <t>202320242002648</t>
  </si>
  <si>
    <t>种群与群落生态学</t>
  </si>
  <si>
    <t>202320242003448</t>
  </si>
  <si>
    <t>综合拓展实习</t>
  </si>
  <si>
    <t>202320242000765</t>
  </si>
  <si>
    <t>VC++程序设计</t>
  </si>
  <si>
    <t>202320242002982</t>
  </si>
  <si>
    <t>生物质能源生产过程控制</t>
  </si>
  <si>
    <t>刘佳,曹学飞</t>
  </si>
  <si>
    <t>19890803,19861206</t>
  </si>
  <si>
    <t>202320242001571</t>
  </si>
  <si>
    <t>数学专业概论</t>
  </si>
  <si>
    <t>司林</t>
  </si>
  <si>
    <t>19781105</t>
  </si>
  <si>
    <t>202320242004118</t>
  </si>
  <si>
    <t>林产化工（制浆造纸工程方向）</t>
  </si>
  <si>
    <t>植物纤维化学实验</t>
  </si>
  <si>
    <t>赵强</t>
  </si>
  <si>
    <t>19780203</t>
  </si>
  <si>
    <t>202320242000510</t>
  </si>
  <si>
    <t>林业大数据分析与决策</t>
  </si>
  <si>
    <t>许福</t>
  </si>
  <si>
    <t>19790706</t>
  </si>
  <si>
    <t>202320242003786</t>
  </si>
  <si>
    <t>单片机实习</t>
  </si>
  <si>
    <t>汪沛</t>
  </si>
  <si>
    <t>19810203</t>
  </si>
  <si>
    <t>202320242000610</t>
  </si>
  <si>
    <t>Web前端开发</t>
  </si>
  <si>
    <t>孙俏</t>
  </si>
  <si>
    <t>19770601</t>
  </si>
  <si>
    <t>202320242004487</t>
  </si>
  <si>
    <t>软件工程B</t>
  </si>
  <si>
    <t>李亚坤</t>
  </si>
  <si>
    <t>19880909</t>
  </si>
  <si>
    <t>202320242006006</t>
  </si>
  <si>
    <t>林业工程类</t>
  </si>
  <si>
    <t>C语言</t>
  </si>
  <si>
    <t>蔡娟</t>
  </si>
  <si>
    <t>19740702</t>
  </si>
  <si>
    <t>202320242005831</t>
  </si>
  <si>
    <t>草地植物栽培学（实习）</t>
  </si>
  <si>
    <t>王铁梅,郭倩倩</t>
  </si>
  <si>
    <t>19811203,19851007</t>
  </si>
  <si>
    <t>202320242000145</t>
  </si>
  <si>
    <t>木材识别与鉴定</t>
  </si>
  <si>
    <t>商俊博</t>
  </si>
  <si>
    <t>19840501</t>
  </si>
  <si>
    <t>202320242002670</t>
  </si>
  <si>
    <t>土壤学与土地资源学</t>
  </si>
  <si>
    <t>栾亚宁</t>
  </si>
  <si>
    <t>19831202</t>
  </si>
  <si>
    <t>202320242001989</t>
  </si>
  <si>
    <t>202320242002847</t>
  </si>
  <si>
    <t>商务英语视听说</t>
  </si>
  <si>
    <t>颜贤斌</t>
  </si>
  <si>
    <t>19841003</t>
  </si>
  <si>
    <t>202320242003690</t>
  </si>
  <si>
    <t>园林工程（一）</t>
  </si>
  <si>
    <t>林辰松</t>
  </si>
  <si>
    <t>19881202</t>
  </si>
  <si>
    <t>202320242004862</t>
  </si>
  <si>
    <t>句法学导论</t>
  </si>
  <si>
    <t>202320242001793</t>
  </si>
  <si>
    <t>草业科学（梁希实验班）</t>
  </si>
  <si>
    <t>计算机CAD制图</t>
  </si>
  <si>
    <t>202320242005864</t>
  </si>
  <si>
    <t>电力系统分析（课程设计）</t>
  </si>
  <si>
    <t>许彦峰</t>
  </si>
  <si>
    <t>19730409</t>
  </si>
  <si>
    <t>202320242000725</t>
  </si>
  <si>
    <t>建筑设计B II</t>
  </si>
  <si>
    <t>曾洪立,陈晓东</t>
  </si>
  <si>
    <t>19700101,19921014</t>
  </si>
  <si>
    <t>202320242004825</t>
  </si>
  <si>
    <t>任莅棣,丁立南</t>
  </si>
  <si>
    <t>19651203,19901008</t>
  </si>
  <si>
    <t>202320242004821</t>
  </si>
  <si>
    <t>金融学（二学位）</t>
  </si>
  <si>
    <t>计量经济学</t>
  </si>
  <si>
    <t>金笙</t>
  </si>
  <si>
    <t>19650905</t>
  </si>
  <si>
    <t>202320242008834</t>
  </si>
  <si>
    <t>房地产金融</t>
  </si>
  <si>
    <t>张洋</t>
  </si>
  <si>
    <t>19831009</t>
  </si>
  <si>
    <t>202320242005278</t>
  </si>
  <si>
    <t>环境工程制图</t>
  </si>
  <si>
    <t>朱洪涛,于雯超</t>
  </si>
  <si>
    <t>19810704,19880603</t>
  </si>
  <si>
    <t>202320242004891</t>
  </si>
  <si>
    <t>刘忠华</t>
  </si>
  <si>
    <t>19681204</t>
  </si>
  <si>
    <t>202320242003523</t>
  </si>
  <si>
    <t>色彩表现</t>
  </si>
  <si>
    <t>吴蔚</t>
  </si>
  <si>
    <t>19940102</t>
  </si>
  <si>
    <t>202320242004773</t>
  </si>
  <si>
    <t>设计思维</t>
  </si>
  <si>
    <t>李亚祺</t>
  </si>
  <si>
    <t>19880908</t>
  </si>
  <si>
    <t>202320242001870</t>
  </si>
  <si>
    <t>工程制图基础</t>
  </si>
  <si>
    <t>姚舜</t>
  </si>
  <si>
    <t>19870807</t>
  </si>
  <si>
    <t>202320242005129</t>
  </si>
  <si>
    <t>刘长宜</t>
  </si>
  <si>
    <t>19690202</t>
  </si>
  <si>
    <t>202320242000668</t>
  </si>
  <si>
    <t>202320242000665</t>
  </si>
  <si>
    <t>产品人机工程学(课程设计)</t>
  </si>
  <si>
    <t>陈净莲</t>
  </si>
  <si>
    <t>19730104</t>
  </si>
  <si>
    <t>202320242000083</t>
  </si>
  <si>
    <t>室内设计初步</t>
  </si>
  <si>
    <t>202320242005043</t>
  </si>
  <si>
    <t>城市生态学A（实习）</t>
  </si>
  <si>
    <t>刘艳红</t>
  </si>
  <si>
    <t>19650601</t>
  </si>
  <si>
    <t>202320242000017</t>
  </si>
  <si>
    <t>植物病原学</t>
  </si>
  <si>
    <t>范鑫磊,梁英梅</t>
  </si>
  <si>
    <t>19890203,19660903</t>
  </si>
  <si>
    <t>202320242004931</t>
  </si>
  <si>
    <t>色彩基础A</t>
  </si>
  <si>
    <t>高汶漪</t>
  </si>
  <si>
    <t>19620903</t>
  </si>
  <si>
    <t>202320242005416</t>
  </si>
  <si>
    <t>王曦堇</t>
  </si>
  <si>
    <t>19930110</t>
  </si>
  <si>
    <t>202320242000770</t>
  </si>
  <si>
    <t>国际经营学</t>
  </si>
  <si>
    <t>印中华</t>
  </si>
  <si>
    <t>19811104</t>
  </si>
  <si>
    <t>202320242004037</t>
  </si>
  <si>
    <t>高宏波,刘小敏</t>
  </si>
  <si>
    <t>19750904,19850306</t>
  </si>
  <si>
    <t>202320242003633</t>
  </si>
  <si>
    <t>PLC与应用（课程设计）</t>
  </si>
  <si>
    <t>王东林</t>
  </si>
  <si>
    <t>19701205</t>
  </si>
  <si>
    <t>202320242000237</t>
  </si>
  <si>
    <t>202320242000188</t>
  </si>
  <si>
    <t>植物生理学A</t>
  </si>
  <si>
    <t>刘玉军</t>
  </si>
  <si>
    <t>19620602</t>
  </si>
  <si>
    <t>202320242002149</t>
  </si>
  <si>
    <t>食品工程原理</t>
  </si>
  <si>
    <t>任迪峰,赵宏飞</t>
  </si>
  <si>
    <t>19731005,19820608</t>
  </si>
  <si>
    <t>202320242003236</t>
  </si>
  <si>
    <t>种苗繁育与植物工厂</t>
  </si>
  <si>
    <t>肖建伟</t>
  </si>
  <si>
    <t>19811212</t>
  </si>
  <si>
    <t>202320242002151</t>
  </si>
  <si>
    <t>202320242003628</t>
  </si>
  <si>
    <t>林学概况：可持续森林</t>
  </si>
  <si>
    <t>杜亮</t>
  </si>
  <si>
    <t>19831204</t>
  </si>
  <si>
    <t>202320242002785</t>
  </si>
  <si>
    <t>森林生物学</t>
  </si>
  <si>
    <t>张浩林,程瑾,杜庆章,付玉杰,王永林,田地</t>
  </si>
  <si>
    <t>19880107,19810606,19840906,19670905,19820204,19891009</t>
  </si>
  <si>
    <t>202320242002104</t>
  </si>
  <si>
    <t>科研创新能力培养</t>
  </si>
  <si>
    <t>生物</t>
  </si>
  <si>
    <t>041068</t>
  </si>
  <si>
    <t>202320242000118</t>
  </si>
  <si>
    <t>动物学实习</t>
  </si>
  <si>
    <t>刘豫宁</t>
  </si>
  <si>
    <t>19900806</t>
  </si>
  <si>
    <t>202320242000414</t>
  </si>
  <si>
    <t>英语语法A</t>
  </si>
  <si>
    <t>202320242002842</t>
  </si>
  <si>
    <t>日本概况</t>
  </si>
  <si>
    <t>刘笑非</t>
  </si>
  <si>
    <t>19741008</t>
  </si>
  <si>
    <t>202320242005144</t>
  </si>
  <si>
    <t>测量学B</t>
  </si>
  <si>
    <t>闫飞</t>
  </si>
  <si>
    <t>19861108</t>
  </si>
  <si>
    <t>202320242002810</t>
  </si>
  <si>
    <t>钢笔风景画</t>
  </si>
  <si>
    <t>徐桂香</t>
  </si>
  <si>
    <t>19760501</t>
  </si>
  <si>
    <t>202320242006886</t>
  </si>
  <si>
    <t>202320242006893</t>
  </si>
  <si>
    <t>姚朋,邵明</t>
  </si>
  <si>
    <t>19820807,19920704</t>
  </si>
  <si>
    <t>202320242004153</t>
  </si>
  <si>
    <t>郑曦,王博娅</t>
  </si>
  <si>
    <t>19780802,19901104</t>
  </si>
  <si>
    <t>202320242004151</t>
  </si>
  <si>
    <t>202320242002166</t>
  </si>
  <si>
    <t>202320242006529</t>
  </si>
  <si>
    <t>python编程与商务数据分析</t>
  </si>
  <si>
    <t>瞿华</t>
  </si>
  <si>
    <t>19790406</t>
  </si>
  <si>
    <t>202320242004043</t>
  </si>
  <si>
    <t>202320242006719</t>
  </si>
  <si>
    <t>202320242002635</t>
  </si>
  <si>
    <t>景观设计</t>
  </si>
  <si>
    <t>丁可</t>
  </si>
  <si>
    <t>19810405</t>
  </si>
  <si>
    <t>202320242002632</t>
  </si>
  <si>
    <t>视觉传达设计</t>
  </si>
  <si>
    <t>品牌设计</t>
  </si>
  <si>
    <t>高丽娜</t>
  </si>
  <si>
    <t>19801204</t>
  </si>
  <si>
    <t>202320242002364</t>
  </si>
  <si>
    <t>平面广告设计</t>
  </si>
  <si>
    <t>程亚鹏</t>
  </si>
  <si>
    <t>19720306</t>
  </si>
  <si>
    <t>202320242002362</t>
  </si>
  <si>
    <t>数字媒体艺术</t>
  </si>
  <si>
    <t>交互设计</t>
  </si>
  <si>
    <t>202320242004083</t>
  </si>
  <si>
    <t>动画美学</t>
  </si>
  <si>
    <t>杨易轩</t>
  </si>
  <si>
    <t>19920205</t>
  </si>
  <si>
    <t>202320242004642</t>
  </si>
  <si>
    <t>202320242004639</t>
  </si>
  <si>
    <t>心理测量</t>
  </si>
  <si>
    <t>李昂</t>
  </si>
  <si>
    <t>19860504</t>
  </si>
  <si>
    <t>202320242004994</t>
  </si>
  <si>
    <t>民事诉讼法</t>
  </si>
  <si>
    <t>邵莉莉</t>
  </si>
  <si>
    <t>19850912</t>
  </si>
  <si>
    <t>202320242002397</t>
  </si>
  <si>
    <t>发展心理学</t>
  </si>
  <si>
    <t>王明怡</t>
  </si>
  <si>
    <t>19761005</t>
  </si>
  <si>
    <t>202320242002718</t>
  </si>
  <si>
    <t>特殊儿童心理学</t>
  </si>
  <si>
    <t>雷秀雅</t>
  </si>
  <si>
    <t>19621014</t>
  </si>
  <si>
    <t>202320242002703</t>
  </si>
  <si>
    <t>行政法学</t>
  </si>
  <si>
    <t>余珊珊</t>
  </si>
  <si>
    <t>19920804</t>
  </si>
  <si>
    <t>202320242006681</t>
  </si>
  <si>
    <t>森工概论(实习)</t>
  </si>
  <si>
    <t>王天龙,郝翔,吕保中,陈阁谷</t>
  </si>
  <si>
    <t>19641105,19900803,19920603,19900208</t>
  </si>
  <si>
    <t>202320242000486</t>
  </si>
  <si>
    <t>营销调研</t>
  </si>
  <si>
    <t>彭茜</t>
  </si>
  <si>
    <t>19830405</t>
  </si>
  <si>
    <t>202320242004040</t>
  </si>
  <si>
    <t>商品学</t>
  </si>
  <si>
    <t>202320242005194</t>
  </si>
  <si>
    <t>地质地貌学（实习）</t>
  </si>
  <si>
    <t>王云琦,吕立群</t>
  </si>
  <si>
    <t>19790802,19861110</t>
  </si>
  <si>
    <t>202320242008772</t>
  </si>
  <si>
    <t>植物地理学Ⅰ</t>
  </si>
  <si>
    <t>张建军,赖宗锐,张学霞</t>
  </si>
  <si>
    <t>19641007,19850405,19750305</t>
  </si>
  <si>
    <t>202320242005551</t>
  </si>
  <si>
    <t>水文学与水资源(实习)</t>
  </si>
  <si>
    <t>202320242000821</t>
  </si>
  <si>
    <t>林业生态工程学A(课程设计)</t>
  </si>
  <si>
    <t>肖辉杰,冯天骄,许行</t>
  </si>
  <si>
    <t>19780201,19910404,19920308</t>
  </si>
  <si>
    <t>202320242000635</t>
  </si>
  <si>
    <t>旅游目的地管理</t>
  </si>
  <si>
    <t>邵隽</t>
  </si>
  <si>
    <t>19740408</t>
  </si>
  <si>
    <t>202320242008935</t>
  </si>
  <si>
    <t>园林树木栽培养护学B(实习)</t>
  </si>
  <si>
    <t>202320242000445</t>
  </si>
  <si>
    <t>齐元静,赵媛媛</t>
  </si>
  <si>
    <t>19800507,19850401</t>
  </si>
  <si>
    <t>202320242003903</t>
  </si>
  <si>
    <t>名师讲堂</t>
  </si>
  <si>
    <t>彭腾</t>
  </si>
  <si>
    <t>19951104</t>
  </si>
  <si>
    <t>202320242002334</t>
  </si>
  <si>
    <t>园林树木栽培养护学A(实习)</t>
  </si>
  <si>
    <t>赵惠恩</t>
  </si>
  <si>
    <t>19690106</t>
  </si>
  <si>
    <t>202320242000601</t>
  </si>
  <si>
    <t>城市开放空间规划与设计A</t>
  </si>
  <si>
    <t>薛晓飞,叶郁</t>
  </si>
  <si>
    <t>19740407,19820104</t>
  </si>
  <si>
    <t>202320242003839</t>
  </si>
  <si>
    <t>朱建宁,李正</t>
  </si>
  <si>
    <t>19620403,19840108</t>
  </si>
  <si>
    <t>202320242003837</t>
  </si>
  <si>
    <t>张媛,马嘉</t>
  </si>
  <si>
    <t>19730902,19890704</t>
  </si>
  <si>
    <t>202320242002895</t>
  </si>
  <si>
    <t>叶阳,郝培尧</t>
  </si>
  <si>
    <t>19941109,19830202</t>
  </si>
  <si>
    <t>202320242003844</t>
  </si>
  <si>
    <t>202320242000272</t>
  </si>
  <si>
    <t>202320242002864</t>
  </si>
  <si>
    <t>农地水土保持(课程设计)</t>
  </si>
  <si>
    <t>王冬梅,田赟</t>
  </si>
  <si>
    <t>19630603,19840704</t>
  </si>
  <si>
    <t>202320242000612</t>
  </si>
  <si>
    <t>研究与论文写作</t>
  </si>
  <si>
    <t>李方正</t>
  </si>
  <si>
    <t>19890208</t>
  </si>
  <si>
    <t>202320242004068</t>
  </si>
  <si>
    <t>风景规划A（实习）</t>
  </si>
  <si>
    <t>0.6</t>
  </si>
  <si>
    <t>202320242000278</t>
  </si>
  <si>
    <t>经济林产品贮藏与加工实习</t>
  </si>
  <si>
    <t>贾国梁,李广锦</t>
  </si>
  <si>
    <t>19910203,19900105</t>
  </si>
  <si>
    <t>202320242000840</t>
  </si>
  <si>
    <t>食用菌栽培</t>
  </si>
  <si>
    <t>李爱宁</t>
  </si>
  <si>
    <t>19811210</t>
  </si>
  <si>
    <t>202320242004312</t>
  </si>
  <si>
    <t>资源昆虫</t>
  </si>
  <si>
    <t>武三安</t>
  </si>
  <si>
    <t>19630310</t>
  </si>
  <si>
    <t>202320242004334</t>
  </si>
  <si>
    <t>钢结构设计</t>
  </si>
  <si>
    <t>赵红华,王京学</t>
  </si>
  <si>
    <t>19670505,19910901</t>
  </si>
  <si>
    <t>202320242001721</t>
  </si>
  <si>
    <t>切花生产理论与技术</t>
  </si>
  <si>
    <t>王四清</t>
  </si>
  <si>
    <t>19650105</t>
  </si>
  <si>
    <t>202320242004452</t>
  </si>
  <si>
    <t>植物免疫学</t>
  </si>
  <si>
    <t>孟繁丽</t>
  </si>
  <si>
    <t>19921007</t>
  </si>
  <si>
    <t>202320242003648</t>
  </si>
  <si>
    <t>经济林综合实习</t>
  </si>
  <si>
    <t>6.0</t>
  </si>
  <si>
    <t>苏淑钗,张凌云,侯智霞,孙永江,曹一博,白倩,侯泽海,唐晨</t>
  </si>
  <si>
    <t>19670603,19730906,19730309,19870406,19880709,19910205,19890804,19950405</t>
  </si>
  <si>
    <t>202320242000844</t>
  </si>
  <si>
    <t>花卉分子生物学实验技术</t>
  </si>
  <si>
    <t>202320242004449</t>
  </si>
  <si>
    <t>风景园林设计studio4（实习）</t>
  </si>
  <si>
    <t>王鑫,张诗阳</t>
  </si>
  <si>
    <t>19851006,19900102</t>
  </si>
  <si>
    <t>202320242000515</t>
  </si>
  <si>
    <t>日语语言学概论</t>
  </si>
  <si>
    <t>李静宜</t>
  </si>
  <si>
    <t>19931208</t>
  </si>
  <si>
    <t>202320242004012</t>
  </si>
  <si>
    <t>家具工艺(课程设计)</t>
  </si>
  <si>
    <t>何正斌,康海娇</t>
  </si>
  <si>
    <t>19841207,19890406</t>
  </si>
  <si>
    <t>202320242000810</t>
  </si>
  <si>
    <t>人造板工艺学</t>
  </si>
  <si>
    <t>唐睿琳,于志明,张扬</t>
  </si>
  <si>
    <t>19900905,19661001,19830104</t>
  </si>
  <si>
    <t>202320242001606</t>
  </si>
  <si>
    <t>信息服务与信息检索</t>
  </si>
  <si>
    <t>王海燕</t>
  </si>
  <si>
    <t>19761108</t>
  </si>
  <si>
    <t>202320242003181</t>
  </si>
  <si>
    <t>林产化工工艺学</t>
  </si>
  <si>
    <t>张力平,刘六军</t>
  </si>
  <si>
    <t>19591104,19751204</t>
  </si>
  <si>
    <t>202320242004411</t>
  </si>
  <si>
    <t>网络编程（课程设计）</t>
  </si>
  <si>
    <t>202320242000733</t>
  </si>
  <si>
    <t>软件工程A（课程设计）</t>
  </si>
  <si>
    <t>杨波</t>
  </si>
  <si>
    <t>19811113</t>
  </si>
  <si>
    <t>202320242000504</t>
  </si>
  <si>
    <t>张扬,于志明,唐睿琳</t>
  </si>
  <si>
    <t>19830104,19661001,19900905</t>
  </si>
  <si>
    <t>202320242003058</t>
  </si>
  <si>
    <t>编译原理（课程设计）</t>
  </si>
  <si>
    <t>202320242000507</t>
  </si>
  <si>
    <t>生物炼制产业发展概论</t>
  </si>
  <si>
    <t>袁同琦,于世新,宋国勇</t>
  </si>
  <si>
    <t>19850502,19920903,19770101</t>
  </si>
  <si>
    <t>202320242004408</t>
  </si>
  <si>
    <t>功能与语篇</t>
  </si>
  <si>
    <t>姚晓东</t>
  </si>
  <si>
    <t>19780305</t>
  </si>
  <si>
    <t>202320242005020</t>
  </si>
  <si>
    <t>制度经济学</t>
  </si>
  <si>
    <t>202320242001534</t>
  </si>
  <si>
    <t>电力综合设计与实践</t>
  </si>
  <si>
    <t>刘素梅,张军国</t>
  </si>
  <si>
    <t>19811213,19780105</t>
  </si>
  <si>
    <t>202320242000130</t>
  </si>
  <si>
    <t>水污染控制工程B</t>
  </si>
  <si>
    <t>张盼月,马伟芳</t>
  </si>
  <si>
    <t>19670202,19741209</t>
  </si>
  <si>
    <t>202320242001557</t>
  </si>
  <si>
    <t>202320242002454</t>
  </si>
  <si>
    <t>202320242005934</t>
  </si>
  <si>
    <t>包装工艺学</t>
  </si>
  <si>
    <t>蔡静蕊</t>
  </si>
  <si>
    <t>19770703</t>
  </si>
  <si>
    <t>202320242005945</t>
  </si>
  <si>
    <t>管理信息系统A</t>
  </si>
  <si>
    <t>王武魁</t>
  </si>
  <si>
    <t>19630905</t>
  </si>
  <si>
    <t>202320242003875</t>
  </si>
  <si>
    <t>王猛猛</t>
  </si>
  <si>
    <t>19841203</t>
  </si>
  <si>
    <t>202320242000567</t>
  </si>
  <si>
    <t>室内装饰材料与工程</t>
  </si>
  <si>
    <t>郭洪武,刘毅</t>
  </si>
  <si>
    <t>19650402,19870501</t>
  </si>
  <si>
    <t>202320242002654</t>
  </si>
  <si>
    <t>统计学</t>
  </si>
  <si>
    <t>经济预测与决策</t>
  </si>
  <si>
    <t>王立群</t>
  </si>
  <si>
    <t>19630504</t>
  </si>
  <si>
    <t>202320242002215</t>
  </si>
  <si>
    <t>农林经济管理专业课实习</t>
  </si>
  <si>
    <t>乔丹,李冬青</t>
  </si>
  <si>
    <t>19950603,19901106</t>
  </si>
  <si>
    <t>202320242000004</t>
  </si>
  <si>
    <t>智能建筑与物业管理</t>
  </si>
  <si>
    <t>程鹏,夏春锋</t>
  </si>
  <si>
    <t>19740105,19820803</t>
  </si>
  <si>
    <t>202320242002657</t>
  </si>
  <si>
    <t>城市园艺(实习)</t>
  </si>
  <si>
    <t>202320242000102</t>
  </si>
  <si>
    <t>土力学（梁希）</t>
  </si>
  <si>
    <t>王云琦,吕立群,王玉杰,刘学彦</t>
  </si>
  <si>
    <t>19790802,19861110,19600103,19850705</t>
  </si>
  <si>
    <t>202320242002797</t>
  </si>
  <si>
    <t>电工电子技术B</t>
  </si>
  <si>
    <t>何芳</t>
  </si>
  <si>
    <t>19860304</t>
  </si>
  <si>
    <t>202320242006703</t>
  </si>
  <si>
    <t>湿地生态学</t>
  </si>
  <si>
    <t>高俊琴,杜荻</t>
  </si>
  <si>
    <t>19780904,19940810</t>
  </si>
  <si>
    <t>202320242003446</t>
  </si>
  <si>
    <t>管理学经典和绿色管理前沿</t>
  </si>
  <si>
    <t>侯一凡,李小勇,李华晶,曹芳萍</t>
  </si>
  <si>
    <t>19951107,19760801,19761107,19681203</t>
  </si>
  <si>
    <t>202320242004053</t>
  </si>
  <si>
    <t>地理信息科学</t>
  </si>
  <si>
    <t>付慧</t>
  </si>
  <si>
    <t>19781106</t>
  </si>
  <si>
    <t>202320242001689</t>
  </si>
  <si>
    <t>土地评价与土地管理B</t>
  </si>
  <si>
    <t>于强</t>
  </si>
  <si>
    <t>19870607</t>
  </si>
  <si>
    <t>202320242006449</t>
  </si>
  <si>
    <t>大学语文</t>
  </si>
  <si>
    <t>阎景娟</t>
  </si>
  <si>
    <t>19640105</t>
  </si>
  <si>
    <t>202320242002651</t>
  </si>
  <si>
    <t>水质工程学（课程设计I）</t>
  </si>
  <si>
    <t>王毅力</t>
  </si>
  <si>
    <t>19720803</t>
  </si>
  <si>
    <t>202320242000889</t>
  </si>
  <si>
    <t>水质工程学（课程设计II）</t>
  </si>
  <si>
    <t>张立秋</t>
  </si>
  <si>
    <t>19720804</t>
  </si>
  <si>
    <t>202320242000890</t>
  </si>
  <si>
    <t>日语会话</t>
  </si>
  <si>
    <t>202320242005676</t>
  </si>
  <si>
    <t>菌物资源学</t>
  </si>
  <si>
    <t>司静,员瑗</t>
  </si>
  <si>
    <t>19870702,19891005</t>
  </si>
  <si>
    <t>202320242004590</t>
  </si>
  <si>
    <t>202320242003088</t>
  </si>
  <si>
    <t>木材切削原理与刀具(课程设计)</t>
  </si>
  <si>
    <t>李黎</t>
  </si>
  <si>
    <t>19630404</t>
  </si>
  <si>
    <t>202320242000029</t>
  </si>
  <si>
    <t>木材切削原理与刀具B</t>
  </si>
  <si>
    <t>202320242001672</t>
  </si>
  <si>
    <t>面向对象程序设计</t>
  </si>
  <si>
    <t>蓝海洋</t>
  </si>
  <si>
    <t>19770204</t>
  </si>
  <si>
    <t>202320242003421</t>
  </si>
  <si>
    <t>物联网技术导论</t>
  </si>
  <si>
    <t>张海燕</t>
  </si>
  <si>
    <t>19760403</t>
  </si>
  <si>
    <t>202320242004618</t>
  </si>
  <si>
    <t>管志斌</t>
  </si>
  <si>
    <t>19910506</t>
  </si>
  <si>
    <t>202320242001835</t>
  </si>
  <si>
    <t>李强</t>
  </si>
  <si>
    <t>19671103</t>
  </si>
  <si>
    <t>202320242001733</t>
  </si>
  <si>
    <t>化工原理（二）</t>
  </si>
  <si>
    <t>曹文军</t>
  </si>
  <si>
    <t>19641107</t>
  </si>
  <si>
    <t>202320242001573</t>
  </si>
  <si>
    <t>李莉</t>
  </si>
  <si>
    <t>19740104</t>
  </si>
  <si>
    <t>202320242005807</t>
  </si>
  <si>
    <t>化工原理（四）认知实习</t>
  </si>
  <si>
    <t>202320242000509</t>
  </si>
  <si>
    <t>王超</t>
  </si>
  <si>
    <t>19881204</t>
  </si>
  <si>
    <t>202320242005760</t>
  </si>
  <si>
    <t>202320242005756</t>
  </si>
  <si>
    <t>202320242005755</t>
  </si>
  <si>
    <t>化工安全与环保</t>
  </si>
  <si>
    <t>王璐莹,王西鸾,杨俊</t>
  </si>
  <si>
    <t>19830406,19881003,19820907</t>
  </si>
  <si>
    <t>202320242004630</t>
  </si>
  <si>
    <t>机械制造技术基础</t>
  </si>
  <si>
    <t>李琼砚</t>
  </si>
  <si>
    <t>19660604</t>
  </si>
  <si>
    <t>202320242004679</t>
  </si>
  <si>
    <t>202320242004675</t>
  </si>
  <si>
    <t>中国古代文化英语</t>
  </si>
  <si>
    <t>202320242002839</t>
  </si>
  <si>
    <t>智慧草业基础与应用（课程设计）</t>
  </si>
  <si>
    <t>杨秀春,兰鑫宇</t>
  </si>
  <si>
    <t>19750906,19910502</t>
  </si>
  <si>
    <t>202320242000798</t>
  </si>
  <si>
    <t>王沛永,肖遥</t>
  </si>
  <si>
    <t>19720302,19890403</t>
  </si>
  <si>
    <t>202320242004867</t>
  </si>
  <si>
    <t>202320242004863</t>
  </si>
  <si>
    <t>园林苗圃学(实习)</t>
  </si>
  <si>
    <t>罗乐</t>
  </si>
  <si>
    <t>19831105</t>
  </si>
  <si>
    <t>202320242000683</t>
  </si>
  <si>
    <t>工程训练及劳动教育A</t>
  </si>
  <si>
    <t>李琼砚,黄晨</t>
  </si>
  <si>
    <t>19660604,19840602</t>
  </si>
  <si>
    <t>202320242000656</t>
  </si>
  <si>
    <t>英国文学</t>
  </si>
  <si>
    <t>罗灿</t>
  </si>
  <si>
    <t>19770302</t>
  </si>
  <si>
    <t>202320242001791</t>
  </si>
  <si>
    <t>日语演讲与辩论(实习)</t>
  </si>
  <si>
    <t>202320242000833</t>
  </si>
  <si>
    <t>物理学A</t>
  </si>
  <si>
    <t>陈菁</t>
  </si>
  <si>
    <t>19801205</t>
  </si>
  <si>
    <t>202320242004130</t>
  </si>
  <si>
    <t>电机学</t>
  </si>
  <si>
    <t>王海兰</t>
  </si>
  <si>
    <t>19710704</t>
  </si>
  <si>
    <t>202320242005118</t>
  </si>
  <si>
    <t>202320242005851</t>
  </si>
  <si>
    <t>202320242003490</t>
  </si>
  <si>
    <t>202320242002461</t>
  </si>
  <si>
    <t>权明洋</t>
  </si>
  <si>
    <t>19901002</t>
  </si>
  <si>
    <t>202320242000209</t>
  </si>
  <si>
    <t>创意素描</t>
  </si>
  <si>
    <t>房钰栋</t>
  </si>
  <si>
    <t>19810801</t>
  </si>
  <si>
    <t>202320242004767</t>
  </si>
  <si>
    <t>电工电子技术A</t>
  </si>
  <si>
    <t>赵汐璇</t>
  </si>
  <si>
    <t>19920902</t>
  </si>
  <si>
    <t>202320242002264</t>
  </si>
  <si>
    <t>202320242003558</t>
  </si>
  <si>
    <t>植物生理学B</t>
  </si>
  <si>
    <t>赵瑞</t>
  </si>
  <si>
    <t>19820805</t>
  </si>
  <si>
    <t>202320242003567</t>
  </si>
  <si>
    <t>游戏程序设计基础</t>
  </si>
  <si>
    <t>202320242004703</t>
  </si>
  <si>
    <t>202320242006455</t>
  </si>
  <si>
    <t>肖建伟,崔亚宁</t>
  </si>
  <si>
    <t>19811212,19860507</t>
  </si>
  <si>
    <t>202320242002961</t>
  </si>
  <si>
    <t>刘东云,魏方</t>
  </si>
  <si>
    <t>19760813,19851103</t>
  </si>
  <si>
    <t>202320242005400</t>
  </si>
  <si>
    <t>信号与系统B</t>
  </si>
  <si>
    <t>林剑辉</t>
  </si>
  <si>
    <t>19780405</t>
  </si>
  <si>
    <t>202320242002746</t>
  </si>
  <si>
    <t>雷霆</t>
  </si>
  <si>
    <t>19721105</t>
  </si>
  <si>
    <t>202320242005114</t>
  </si>
  <si>
    <t>202320242005364</t>
  </si>
  <si>
    <t>202320242000769</t>
  </si>
  <si>
    <t>园林树木学D</t>
  </si>
  <si>
    <t>刘秀丽</t>
  </si>
  <si>
    <t>19710904</t>
  </si>
  <si>
    <t>202320242002518</t>
  </si>
  <si>
    <t>植物学实验C</t>
  </si>
  <si>
    <t>202320242002489</t>
  </si>
  <si>
    <t>202320242002483</t>
  </si>
  <si>
    <t>202320242002487</t>
  </si>
  <si>
    <t>张英杰</t>
  </si>
  <si>
    <t>19880308</t>
  </si>
  <si>
    <t>202320242002524</t>
  </si>
  <si>
    <t>设计基础(实习)</t>
  </si>
  <si>
    <t>202320242000552</t>
  </si>
  <si>
    <t>立体综合构成（实习）</t>
  </si>
  <si>
    <t>刘毅娟</t>
  </si>
  <si>
    <t>19790906</t>
  </si>
  <si>
    <t>202320242000324</t>
  </si>
  <si>
    <t>保鲜原理与工程</t>
  </si>
  <si>
    <t>贾国梁</t>
  </si>
  <si>
    <t>19910203</t>
  </si>
  <si>
    <t>202320242003248</t>
  </si>
  <si>
    <t>食品化学</t>
  </si>
  <si>
    <t>202320242003239</t>
  </si>
  <si>
    <t>植物生理学实验（拔尖班）</t>
  </si>
  <si>
    <t>1.3</t>
  </si>
  <si>
    <t>赵媛媛,王厚领</t>
  </si>
  <si>
    <t>19831108,19881108</t>
  </si>
  <si>
    <t>202320242003358</t>
  </si>
  <si>
    <t>202320242001412</t>
  </si>
  <si>
    <t>202320242000286</t>
  </si>
  <si>
    <t>森林生物学综合实习</t>
  </si>
  <si>
    <t>侯佳音,张浩林,胡青,鲍伟东,程瑾,雷妮娅,李颖超,董树斌,赵国柱</t>
  </si>
  <si>
    <t>19890702,19880107,19790603,19670102,19810606,19741101,19820105,19810307,19760706</t>
  </si>
  <si>
    <t>202320242000243</t>
  </si>
  <si>
    <t>基础日语</t>
  </si>
  <si>
    <t>96</t>
  </si>
  <si>
    <t>202320242005679</t>
  </si>
  <si>
    <t>理学院3</t>
  </si>
  <si>
    <t>202320242001895</t>
  </si>
  <si>
    <t>智慧草业基础与应用</t>
  </si>
  <si>
    <t>202320242005484</t>
  </si>
  <si>
    <t>202320242005764</t>
  </si>
  <si>
    <t>室内设计专业设计</t>
  </si>
  <si>
    <t>202320242001398</t>
  </si>
  <si>
    <t>202320242006885</t>
  </si>
  <si>
    <t>董璁,陈晓东</t>
  </si>
  <si>
    <t>19680503,19921014</t>
  </si>
  <si>
    <t>202320242000535</t>
  </si>
  <si>
    <t>郦大方,丁立南</t>
  </si>
  <si>
    <t>19720603,19901008</t>
  </si>
  <si>
    <t>202320242004203</t>
  </si>
  <si>
    <t>园林花卉应用设计</t>
  </si>
  <si>
    <t>尹豪,李冠衡</t>
  </si>
  <si>
    <t>19760404,19810805</t>
  </si>
  <si>
    <t>202320242004191</t>
  </si>
  <si>
    <t>李慧,尹豪</t>
  </si>
  <si>
    <t>19860401,19760404</t>
  </si>
  <si>
    <t>202320242000541</t>
  </si>
  <si>
    <t>C++程序设计</t>
  </si>
  <si>
    <t>王少荣</t>
  </si>
  <si>
    <t>19740806</t>
  </si>
  <si>
    <t>202320242001916</t>
  </si>
  <si>
    <t>细胞生物学</t>
  </si>
  <si>
    <t>李瑞丽,杜亮</t>
  </si>
  <si>
    <t>19810204,19831204</t>
  </si>
  <si>
    <t>202320242002782</t>
  </si>
  <si>
    <t>化工原理（一）实验</t>
  </si>
  <si>
    <t>王堃</t>
  </si>
  <si>
    <t>19811206</t>
  </si>
  <si>
    <t>202320242006609</t>
  </si>
  <si>
    <t>19920606</t>
  </si>
  <si>
    <t>202320242001963</t>
  </si>
  <si>
    <t>生物质化学实验(实习)</t>
  </si>
  <si>
    <t>朱莉伟</t>
  </si>
  <si>
    <t>19690502</t>
  </si>
  <si>
    <t>202320242001403</t>
  </si>
  <si>
    <t>微观经济学</t>
  </si>
  <si>
    <t>缪东玲</t>
  </si>
  <si>
    <t>19710402</t>
  </si>
  <si>
    <t>202320242006579</t>
  </si>
  <si>
    <t>生物化学B</t>
  </si>
  <si>
    <t>陈玉珍</t>
  </si>
  <si>
    <t>19670402</t>
  </si>
  <si>
    <t>202320242006716</t>
  </si>
  <si>
    <t>202320242006726</t>
  </si>
  <si>
    <t>202320242000219</t>
  </si>
  <si>
    <t>广告摄影(实习)</t>
  </si>
  <si>
    <t>高喆</t>
  </si>
  <si>
    <t>19701106</t>
  </si>
  <si>
    <t>202320242000166</t>
  </si>
  <si>
    <t>动漫周边产品设计</t>
  </si>
  <si>
    <t>蔡东娜</t>
  </si>
  <si>
    <t>19790909</t>
  </si>
  <si>
    <t>202320242004643</t>
  </si>
  <si>
    <t>艺术概论</t>
  </si>
  <si>
    <t>李昌菊</t>
  </si>
  <si>
    <t>19720304</t>
  </si>
  <si>
    <t>202320242005922</t>
  </si>
  <si>
    <t>温室操作与管理(实习)</t>
  </si>
  <si>
    <t>潘会堂</t>
  </si>
  <si>
    <t>19710606</t>
  </si>
  <si>
    <t>202320242000100</t>
  </si>
  <si>
    <t>水彩民居写生(实习)</t>
  </si>
  <si>
    <t>202320242000411</t>
  </si>
  <si>
    <t>资源与环境统计</t>
  </si>
  <si>
    <t>陈文汇</t>
  </si>
  <si>
    <t>19771006</t>
  </si>
  <si>
    <t>202320242005626</t>
  </si>
  <si>
    <t>林学概论(实习)</t>
  </si>
  <si>
    <t>敖妍,孙永江,陈仲,段劼</t>
  </si>
  <si>
    <t>19810406,19870406,19890104,19820810</t>
  </si>
  <si>
    <t>202320242000485</t>
  </si>
  <si>
    <t>社会保障学</t>
  </si>
  <si>
    <t>汪雯</t>
  </si>
  <si>
    <t>19771005</t>
  </si>
  <si>
    <t>202320242003403</t>
  </si>
  <si>
    <t>何玥</t>
  </si>
  <si>
    <t>19730310</t>
  </si>
  <si>
    <t>202320242002068</t>
  </si>
  <si>
    <t>地理信息系统原理</t>
  </si>
  <si>
    <t>郝蕊芳</t>
  </si>
  <si>
    <t>19890505</t>
  </si>
  <si>
    <t>202320242002427</t>
  </si>
  <si>
    <t>测量学B(实习)</t>
  </si>
  <si>
    <t>202320242000708</t>
  </si>
  <si>
    <t>生态学B</t>
  </si>
  <si>
    <t>侯继华</t>
  </si>
  <si>
    <t>19750705</t>
  </si>
  <si>
    <t>202320242002419</t>
  </si>
  <si>
    <t>202320242003865</t>
  </si>
  <si>
    <t>种苗与苗圃学(实习)</t>
  </si>
  <si>
    <t>202320242000609</t>
  </si>
  <si>
    <t>园林南方综合实习III</t>
  </si>
  <si>
    <t>202320242000451</t>
  </si>
  <si>
    <t>202320242002335</t>
  </si>
  <si>
    <t>区域分析与规划</t>
  </si>
  <si>
    <t>郭建斌</t>
  </si>
  <si>
    <t>19621013</t>
  </si>
  <si>
    <t>202320242003889</t>
  </si>
  <si>
    <t>区域分析与规划（案例）</t>
  </si>
  <si>
    <t>202320242000477</t>
  </si>
  <si>
    <t>202320242000274</t>
  </si>
  <si>
    <t>切花生产理论与技术(实习)</t>
  </si>
  <si>
    <t>张曼</t>
  </si>
  <si>
    <t>19890904</t>
  </si>
  <si>
    <t>202320242000597</t>
  </si>
  <si>
    <t>风景规划A</t>
  </si>
  <si>
    <t>202320242002872</t>
  </si>
  <si>
    <t>202320242002870</t>
  </si>
  <si>
    <t>园林综合workshop</t>
  </si>
  <si>
    <t>冯潇</t>
  </si>
  <si>
    <t>19810802</t>
  </si>
  <si>
    <t>202320242000135</t>
  </si>
  <si>
    <t>数字测图原理与应用</t>
  </si>
  <si>
    <t>王宗</t>
  </si>
  <si>
    <t>19920802</t>
  </si>
  <si>
    <t>202320242003740</t>
  </si>
  <si>
    <t>生态系统观测方法（实习）</t>
  </si>
  <si>
    <t>冯天骄,刘鹏,王若水,王平</t>
  </si>
  <si>
    <t>19910404,19901004,19831106,19881104</t>
  </si>
  <si>
    <t>202320242000742</t>
  </si>
  <si>
    <t>孟京辉</t>
  </si>
  <si>
    <t>19800704</t>
  </si>
  <si>
    <t>202320242004402</t>
  </si>
  <si>
    <t>森林游憩</t>
  </si>
  <si>
    <t>贾黎明</t>
  </si>
  <si>
    <t>19680502</t>
  </si>
  <si>
    <t>202320242004092</t>
  </si>
  <si>
    <t>水土保持工程学</t>
  </si>
  <si>
    <t>张会兰,万龙,周金星</t>
  </si>
  <si>
    <t>19840403,19861204,19720705</t>
  </si>
  <si>
    <t>202320242004542</t>
  </si>
  <si>
    <t>笔译理论与实践（实习）</t>
  </si>
  <si>
    <t>202320242000508</t>
  </si>
  <si>
    <t>管理心理学案例分析</t>
  </si>
  <si>
    <t>刘洋</t>
  </si>
  <si>
    <t>19780606</t>
  </si>
  <si>
    <t>202320242005645</t>
  </si>
  <si>
    <t>植物育种学</t>
  </si>
  <si>
    <t>康向阳,李赟</t>
  </si>
  <si>
    <t>19630403,19880109</t>
  </si>
  <si>
    <t>202320242003345</t>
  </si>
  <si>
    <t>食品工艺学(实习)</t>
  </si>
  <si>
    <t>甘芝霖,贾国梁,张璐璐</t>
  </si>
  <si>
    <t>19880505,19910203,19871009</t>
  </si>
  <si>
    <t>202320242000432</t>
  </si>
  <si>
    <t>编译原理</t>
  </si>
  <si>
    <t>202320242003997</t>
  </si>
  <si>
    <t>202320242003728</t>
  </si>
  <si>
    <t>消费者行为学</t>
  </si>
  <si>
    <t>张砚</t>
  </si>
  <si>
    <t>19930504</t>
  </si>
  <si>
    <t>202320242003882</t>
  </si>
  <si>
    <t>太阳能利用原理与技术</t>
  </si>
  <si>
    <t>陈胜</t>
  </si>
  <si>
    <t>19921104</t>
  </si>
  <si>
    <t>202320242004391</t>
  </si>
  <si>
    <t>家具设计</t>
  </si>
  <si>
    <t>行焱,常乐</t>
  </si>
  <si>
    <t>19730103,19830602</t>
  </si>
  <si>
    <t>202320242003054</t>
  </si>
  <si>
    <t>家具模型制作(实习)</t>
  </si>
  <si>
    <t>王天龙,安大昆</t>
  </si>
  <si>
    <t>19641105,19910102</t>
  </si>
  <si>
    <t>202320242000809</t>
  </si>
  <si>
    <t>人造板工艺学(课程设计)</t>
  </si>
  <si>
    <t>张扬</t>
  </si>
  <si>
    <t>19830104</t>
  </si>
  <si>
    <t>202320242000308</t>
  </si>
  <si>
    <t>生物基材料及化学品</t>
  </si>
  <si>
    <t>张学铭,游婷婷,李鑫</t>
  </si>
  <si>
    <t>19780206,19880904,19951003</t>
  </si>
  <si>
    <t>202320242004392</t>
  </si>
  <si>
    <t>监控系统程序设计(课程设计)</t>
  </si>
  <si>
    <t>202320242000365</t>
  </si>
  <si>
    <t>202320242000367</t>
  </si>
  <si>
    <t>森林康养综合实习</t>
  </si>
  <si>
    <t>程小琴,刘晶岚,张晶晶,董文攀,保护区,王楠</t>
  </si>
  <si>
    <t>19821211,19660409,19920106,19861006,9999988,19761203</t>
  </si>
  <si>
    <t>202320242000651</t>
  </si>
  <si>
    <t>名师讲堂（自然保护大讲堂）</t>
  </si>
  <si>
    <t>2</t>
  </si>
  <si>
    <t>崔宝凯</t>
  </si>
  <si>
    <t>19810702</t>
  </si>
  <si>
    <t>202320242005285</t>
  </si>
  <si>
    <t>固体废物处理处置工程实验</t>
  </si>
  <si>
    <t>徐康宁</t>
  </si>
  <si>
    <t>19830804</t>
  </si>
  <si>
    <t>202320242002432</t>
  </si>
  <si>
    <t>202320242002452</t>
  </si>
  <si>
    <t>202320242000179</t>
  </si>
  <si>
    <t>包装印刷</t>
  </si>
  <si>
    <t>202320242005942</t>
  </si>
  <si>
    <t>非参数统计</t>
  </si>
  <si>
    <t>翟祥</t>
  </si>
  <si>
    <t>19781005</t>
  </si>
  <si>
    <t>202320242002217</t>
  </si>
  <si>
    <t>大数据统计建模</t>
  </si>
  <si>
    <t>方良</t>
  </si>
  <si>
    <t>19841108</t>
  </si>
  <si>
    <t>202320242000134</t>
  </si>
  <si>
    <t>汽车CAD/CAE技术</t>
  </si>
  <si>
    <t>王青春,陈忠加</t>
  </si>
  <si>
    <t>19691209,19810101</t>
  </si>
  <si>
    <t>202320242004289</t>
  </si>
  <si>
    <t>投资银行学</t>
  </si>
  <si>
    <t>幸小云</t>
  </si>
  <si>
    <t>19930208</t>
  </si>
  <si>
    <t>202320242002767</t>
  </si>
  <si>
    <t>202320242004259</t>
  </si>
  <si>
    <t>机电一体化系统设计(课程设计)</t>
  </si>
  <si>
    <t>202320242000882</t>
  </si>
  <si>
    <t>机器人技术</t>
  </si>
  <si>
    <t>202320242005979</t>
  </si>
  <si>
    <t>202320242001365</t>
  </si>
  <si>
    <t>经管</t>
  </si>
  <si>
    <t>563456345</t>
  </si>
  <si>
    <t>202320242003077</t>
  </si>
  <si>
    <t>电控科技创新训练</t>
  </si>
  <si>
    <t>202320242005955</t>
  </si>
  <si>
    <t>生物地理学</t>
  </si>
  <si>
    <t>徐基良,王文娟</t>
  </si>
  <si>
    <t>19770802,19870106</t>
  </si>
  <si>
    <t>202320242002177</t>
  </si>
  <si>
    <t>树木学B</t>
  </si>
  <si>
    <t>谢磊</t>
  </si>
  <si>
    <t>19770706</t>
  </si>
  <si>
    <t>202320242005538</t>
  </si>
  <si>
    <t>草地植物营养学</t>
  </si>
  <si>
    <t>丁文利,李富翠</t>
  </si>
  <si>
    <t>19890109,19840610</t>
  </si>
  <si>
    <t>202320242005499</t>
  </si>
  <si>
    <t>刘勇,杨钦淞</t>
  </si>
  <si>
    <t>19610702,19930302</t>
  </si>
  <si>
    <t>202320242006637</t>
  </si>
  <si>
    <t>湿地生态学(实习)</t>
  </si>
  <si>
    <t>李红丽,吕偲,董必成,贾亦飞</t>
  </si>
  <si>
    <t>19800504,19790705,19861203,19830108</t>
  </si>
  <si>
    <t>202320242000125</t>
  </si>
  <si>
    <t>树木学B（实习）</t>
  </si>
  <si>
    <t>赵良成,曲红</t>
  </si>
  <si>
    <t>19730307,19720101</t>
  </si>
  <si>
    <t>202320242000244</t>
  </si>
  <si>
    <t>商业逻辑和数字经济</t>
  </si>
  <si>
    <t>侯一凡</t>
  </si>
  <si>
    <t>19951107</t>
  </si>
  <si>
    <t>202320242004049</t>
  </si>
  <si>
    <t>会计英语</t>
  </si>
  <si>
    <t>202320242004601</t>
  </si>
  <si>
    <t>水工艺仪表与控制</t>
  </si>
  <si>
    <t>杜子文</t>
  </si>
  <si>
    <t>19890302</t>
  </si>
  <si>
    <t>202320242006055</t>
  </si>
  <si>
    <t>工程项目策划与管理概论</t>
  </si>
  <si>
    <t>刘永泽</t>
  </si>
  <si>
    <t>19860505</t>
  </si>
  <si>
    <t>202320242006049</t>
  </si>
  <si>
    <t>供应链与物流管理</t>
  </si>
  <si>
    <t>马宁,张名扬,樊坤,尤薇佳</t>
  </si>
  <si>
    <t>19791104,19900205,19781009,19810906</t>
  </si>
  <si>
    <t>202320242002971</t>
  </si>
  <si>
    <t>电子支付</t>
  </si>
  <si>
    <t>尤薇佳</t>
  </si>
  <si>
    <t>19810906</t>
  </si>
  <si>
    <t>202320242002966</t>
  </si>
  <si>
    <t>202320242001408</t>
  </si>
  <si>
    <t>公共建筑设计</t>
  </si>
  <si>
    <t>郑小东,张若诗</t>
  </si>
  <si>
    <t>19771202,19930205</t>
  </si>
  <si>
    <t>202320242003611</t>
  </si>
  <si>
    <t>设计制图与表达（课程设计）</t>
  </si>
  <si>
    <t>行焱,宋莎莎</t>
  </si>
  <si>
    <t>19730103,19801009</t>
  </si>
  <si>
    <t>202320242000863</t>
  </si>
  <si>
    <t>电子信息实践与创新</t>
  </si>
  <si>
    <t>张立</t>
  </si>
  <si>
    <t>19740303</t>
  </si>
  <si>
    <t>202320242004920</t>
  </si>
  <si>
    <t>算法设计与分析(双语)（课程设计）</t>
  </si>
  <si>
    <t>徐艳艳</t>
  </si>
  <si>
    <t>19810503</t>
  </si>
  <si>
    <t>202320242000069</t>
  </si>
  <si>
    <t>实时大数据处理技术</t>
  </si>
  <si>
    <t>王新阳</t>
  </si>
  <si>
    <t>19850307</t>
  </si>
  <si>
    <t>202320242003803</t>
  </si>
  <si>
    <t>吴玥</t>
  </si>
  <si>
    <t>19920905</t>
  </si>
  <si>
    <t>202320242006670</t>
  </si>
  <si>
    <t>R数据处理基础</t>
  </si>
  <si>
    <t>李昀,范光鹏</t>
  </si>
  <si>
    <t>19680803,19940209</t>
  </si>
  <si>
    <t>202320242003790</t>
  </si>
  <si>
    <t>202320242000611</t>
  </si>
  <si>
    <t>202320242003794</t>
  </si>
  <si>
    <t>草地植物昆虫学</t>
  </si>
  <si>
    <t>肖海军,文超</t>
  </si>
  <si>
    <t>19801104,19940703</t>
  </si>
  <si>
    <t>202320242002324</t>
  </si>
  <si>
    <t>202320242002838</t>
  </si>
  <si>
    <t>草地植物分类学</t>
  </si>
  <si>
    <t>202320242005534</t>
  </si>
  <si>
    <t>设计美学概论</t>
  </si>
  <si>
    <t>安怡昕</t>
  </si>
  <si>
    <t>19920404</t>
  </si>
  <si>
    <t>202320242003497</t>
  </si>
  <si>
    <t>成仿云</t>
  </si>
  <si>
    <t>19631107</t>
  </si>
  <si>
    <t>202320242000682</t>
  </si>
  <si>
    <t>机械原理B(课程设计)</t>
  </si>
  <si>
    <t>罗海风</t>
  </si>
  <si>
    <t>19840303</t>
  </si>
  <si>
    <t>202320242000491</t>
  </si>
  <si>
    <t>机构创新(课程设计)</t>
  </si>
  <si>
    <t>康峰</t>
  </si>
  <si>
    <t>19810905</t>
  </si>
  <si>
    <t>202320242000661</t>
  </si>
  <si>
    <t>世界经济概论(英语)</t>
  </si>
  <si>
    <t>202320242002120</t>
  </si>
  <si>
    <t>基础笔译(实习)</t>
  </si>
  <si>
    <t>202320242000116</t>
  </si>
  <si>
    <t>张贵芳</t>
  </si>
  <si>
    <t>19910103</t>
  </si>
  <si>
    <t>202320242003486</t>
  </si>
  <si>
    <t>202320242000856</t>
  </si>
  <si>
    <t>张磊</t>
  </si>
  <si>
    <t>19871104</t>
  </si>
  <si>
    <t>202320242000676</t>
  </si>
  <si>
    <t>曾洪立,翟玉琨</t>
  </si>
  <si>
    <t>19700101,19920507</t>
  </si>
  <si>
    <t>202320242004822</t>
  </si>
  <si>
    <t>张天雨,刘新颖</t>
  </si>
  <si>
    <t>19880604,19930705</t>
  </si>
  <si>
    <t>202320242000695</t>
  </si>
  <si>
    <t>环境生态学A</t>
  </si>
  <si>
    <t>谢文富</t>
  </si>
  <si>
    <t>19911103</t>
  </si>
  <si>
    <t>202320242004895</t>
  </si>
  <si>
    <t>202320242002956</t>
  </si>
  <si>
    <t>植物学B</t>
  </si>
  <si>
    <t>202320242003517</t>
  </si>
  <si>
    <t>202320242003518</t>
  </si>
  <si>
    <t>202320242000838</t>
  </si>
  <si>
    <t>关丹旸</t>
  </si>
  <si>
    <t>19860804</t>
  </si>
  <si>
    <t>202320242000719</t>
  </si>
  <si>
    <t>徐道春</t>
  </si>
  <si>
    <t>19790105</t>
  </si>
  <si>
    <t>202320242005712</t>
  </si>
  <si>
    <t>202320242003526</t>
  </si>
  <si>
    <t>林学认知实习</t>
  </si>
  <si>
    <t>史宏亮,范鑫磊,徐晗,梁特,唐晨</t>
  </si>
  <si>
    <t>19830504,19890203,19900303,19870208,19950405</t>
  </si>
  <si>
    <t>202320242000020</t>
  </si>
  <si>
    <t>张玉军</t>
  </si>
  <si>
    <t>19721207</t>
  </si>
  <si>
    <t>202320242000774</t>
  </si>
  <si>
    <t>202320242005367</t>
  </si>
  <si>
    <t>202320242005369</t>
  </si>
  <si>
    <t>202320242004236</t>
  </si>
  <si>
    <t>中国传统园林技艺创新I实验</t>
  </si>
  <si>
    <t>李秉玲,高雪</t>
  </si>
  <si>
    <t>19820405,19901202</t>
  </si>
  <si>
    <t>202320242008941</t>
  </si>
  <si>
    <t>物理学（拔尖班）</t>
  </si>
  <si>
    <t>史旭光</t>
  </si>
  <si>
    <t>19760502</t>
  </si>
  <si>
    <t>202320242003003</t>
  </si>
  <si>
    <t>韩雨对</t>
  </si>
  <si>
    <t>19870301</t>
  </si>
  <si>
    <t>202320242000182</t>
  </si>
  <si>
    <t>202320242002485</t>
  </si>
  <si>
    <t>食品微生物学实验</t>
  </si>
  <si>
    <t>马玉超</t>
  </si>
  <si>
    <t>19770305</t>
  </si>
  <si>
    <t>202320242003228</t>
  </si>
  <si>
    <t>202320242003213</t>
  </si>
  <si>
    <t>202320242000351</t>
  </si>
  <si>
    <t>有机化学实验A-1</t>
  </si>
  <si>
    <t>202320242002941</t>
  </si>
  <si>
    <t>202320242001411</t>
  </si>
  <si>
    <t>土壤学C</t>
  </si>
  <si>
    <t>耿玉清</t>
  </si>
  <si>
    <t>19650103</t>
  </si>
  <si>
    <t>202320242003624</t>
  </si>
  <si>
    <t>文献检索与科技写作</t>
  </si>
  <si>
    <t>崔亚宁</t>
  </si>
  <si>
    <t>19860507</t>
  </si>
  <si>
    <t>202320242002923</t>
  </si>
  <si>
    <t>202320242002843</t>
  </si>
  <si>
    <t>日本社会与文化</t>
  </si>
  <si>
    <t>段克勤</t>
  </si>
  <si>
    <t>19620905</t>
  </si>
  <si>
    <t>202320242005680</t>
  </si>
  <si>
    <t>工程荷载与可靠度设计原理</t>
  </si>
  <si>
    <t>张之伟</t>
  </si>
  <si>
    <t>19870707</t>
  </si>
  <si>
    <t>202320242003257</t>
  </si>
  <si>
    <t>化工原理（三）认识实习</t>
  </si>
  <si>
    <t>202320242001465</t>
  </si>
  <si>
    <t>王鹏</t>
  </si>
  <si>
    <t>19680306</t>
  </si>
  <si>
    <t>202320242006591</t>
  </si>
  <si>
    <t>202320242002087</t>
  </si>
  <si>
    <t>202320242002086</t>
  </si>
  <si>
    <t>202320242001400</t>
  </si>
  <si>
    <t>202320242003196</t>
  </si>
  <si>
    <t>用户研究与市场调查</t>
  </si>
  <si>
    <t>冯乙</t>
  </si>
  <si>
    <t>19790907</t>
  </si>
  <si>
    <t>202320242006602</t>
  </si>
  <si>
    <t>202320242006891</t>
  </si>
  <si>
    <t>范舒欣,王美仙</t>
  </si>
  <si>
    <t>19891006,19791009</t>
  </si>
  <si>
    <t>202320242000542</t>
  </si>
  <si>
    <t>卢昊</t>
  </si>
  <si>
    <t>19900501</t>
  </si>
  <si>
    <t>202320242001915</t>
  </si>
  <si>
    <t>物理学D</t>
  </si>
  <si>
    <t>202320242006494</t>
  </si>
  <si>
    <t>植物分类学</t>
  </si>
  <si>
    <t>沐先运</t>
  </si>
  <si>
    <t>19850304</t>
  </si>
  <si>
    <t>202320242001821</t>
  </si>
  <si>
    <t>孙阳</t>
  </si>
  <si>
    <t>19870803</t>
  </si>
  <si>
    <t>202320242006482</t>
  </si>
  <si>
    <t>汽车制造工艺实习</t>
  </si>
  <si>
    <t>张宏业</t>
  </si>
  <si>
    <t>19890307</t>
  </si>
  <si>
    <t>202320242008768</t>
  </si>
  <si>
    <t>林木种苗学（实习）</t>
  </si>
  <si>
    <t>李国雷,彭祚登</t>
  </si>
  <si>
    <t>19770208,19640701</t>
  </si>
  <si>
    <t>202320242001516</t>
  </si>
  <si>
    <t>202320242005674</t>
  </si>
  <si>
    <t>王博娅</t>
  </si>
  <si>
    <t>19901104</t>
  </si>
  <si>
    <t>202320242006521</t>
  </si>
  <si>
    <t>计算机网络B</t>
  </si>
  <si>
    <t>202320242008814</t>
  </si>
  <si>
    <t>王鹤松</t>
  </si>
  <si>
    <t>19811111</t>
  </si>
  <si>
    <t>202320242004105</t>
  </si>
  <si>
    <t>姜超</t>
  </si>
  <si>
    <t>19840701</t>
  </si>
  <si>
    <t>202320242005406</t>
  </si>
  <si>
    <t>计算机网络A（课程设计）</t>
  </si>
  <si>
    <t>赵传钢</t>
  </si>
  <si>
    <t>19710607</t>
  </si>
  <si>
    <t>202320242008809</t>
  </si>
  <si>
    <t>园林树木学A</t>
  </si>
  <si>
    <t/>
  </si>
  <si>
    <t>202320242008947</t>
  </si>
  <si>
    <t>202320242006721</t>
  </si>
  <si>
    <t>机械设计基础（课程设计）</t>
  </si>
  <si>
    <t>王亚雄</t>
  </si>
  <si>
    <t>19860810</t>
  </si>
  <si>
    <t>202320242008798</t>
  </si>
  <si>
    <t>专业认识实习</t>
  </si>
  <si>
    <t>202320242000866</t>
  </si>
  <si>
    <t>外国法律史（西方法律思想史）</t>
  </si>
  <si>
    <t>刘猛</t>
  </si>
  <si>
    <t>19851104</t>
  </si>
  <si>
    <t>202320242004436</t>
  </si>
  <si>
    <t>进化心理学</t>
  </si>
  <si>
    <t>吴宝沛</t>
  </si>
  <si>
    <t>19821205</t>
  </si>
  <si>
    <t>202320242002724</t>
  </si>
  <si>
    <t>城市规划设计</t>
  </si>
  <si>
    <t>80</t>
  </si>
  <si>
    <t>5.0</t>
  </si>
  <si>
    <t>董晶晶,李翅</t>
  </si>
  <si>
    <t>19811109,19710908</t>
  </si>
  <si>
    <t>202320242006031</t>
  </si>
  <si>
    <t>刑法总则</t>
  </si>
  <si>
    <t>徐平</t>
  </si>
  <si>
    <t>19621211</t>
  </si>
  <si>
    <t>202320242004445</t>
  </si>
  <si>
    <t>认知心理学</t>
  </si>
  <si>
    <t>杨阳</t>
  </si>
  <si>
    <t>19840708</t>
  </si>
  <si>
    <t>202320242004988</t>
  </si>
  <si>
    <t>202320242000412</t>
  </si>
  <si>
    <t>19740207</t>
  </si>
  <si>
    <t>202320242004374</t>
  </si>
  <si>
    <t>国际贸易实务</t>
  </si>
  <si>
    <t>缪东玲,程宝栋,万璐,秦光远</t>
  </si>
  <si>
    <t>19710402,19800503,19821102,19861107</t>
  </si>
  <si>
    <t>202320242005204</t>
  </si>
  <si>
    <t>沈亲</t>
  </si>
  <si>
    <t>19870502</t>
  </si>
  <si>
    <t>202320242004376</t>
  </si>
  <si>
    <t>人文地理学A</t>
  </si>
  <si>
    <t>吴秀芹</t>
  </si>
  <si>
    <t>19741106</t>
  </si>
  <si>
    <t>202320242002417</t>
  </si>
  <si>
    <t>森林培育学A</t>
  </si>
  <si>
    <t>贾黎明,敖妍</t>
  </si>
  <si>
    <t>19680502,19810406</t>
  </si>
  <si>
    <t>202320242004356</t>
  </si>
  <si>
    <t>尹豪,郝培尧</t>
  </si>
  <si>
    <t>19760404,19830202</t>
  </si>
  <si>
    <t>202320242000459</t>
  </si>
  <si>
    <t>202320242003863</t>
  </si>
  <si>
    <t>节事及活动策划</t>
  </si>
  <si>
    <t>张茵</t>
  </si>
  <si>
    <t>19741207</t>
  </si>
  <si>
    <t>202320242002351</t>
  </si>
  <si>
    <t>中外城市发展与规划史</t>
  </si>
  <si>
    <t>202320242002888</t>
  </si>
  <si>
    <t>赵家</t>
  </si>
  <si>
    <t>19830905</t>
  </si>
  <si>
    <t>202320242000271</t>
  </si>
  <si>
    <t>王鑫</t>
  </si>
  <si>
    <t>19851006</t>
  </si>
  <si>
    <t>202320242000282</t>
  </si>
  <si>
    <t>肖遥</t>
  </si>
  <si>
    <t>19890403</t>
  </si>
  <si>
    <t>202320242000471</t>
  </si>
  <si>
    <t>李冠衡,李慧</t>
  </si>
  <si>
    <t>19810805,19860401</t>
  </si>
  <si>
    <t>202320242003847</t>
  </si>
  <si>
    <t>戴思兰</t>
  </si>
  <si>
    <t>19620102</t>
  </si>
  <si>
    <t>202320242003827</t>
  </si>
  <si>
    <t>旅游环境解说(双语)</t>
  </si>
  <si>
    <t>石玲</t>
  </si>
  <si>
    <t>19700301</t>
  </si>
  <si>
    <t>202320242002352</t>
  </si>
  <si>
    <t>生态建筑绿化技术(实习)</t>
  </si>
  <si>
    <t>202320242000605</t>
  </si>
  <si>
    <t>动植物检疫</t>
  </si>
  <si>
    <t>石娟,游崇娟,梁特</t>
  </si>
  <si>
    <t>19791005,19860803,19870208</t>
  </si>
  <si>
    <t>202320242003644</t>
  </si>
  <si>
    <t>地理信息工程设计</t>
  </si>
  <si>
    <t>黄季夏</t>
  </si>
  <si>
    <t>19850604</t>
  </si>
  <si>
    <t>202320242003736</t>
  </si>
  <si>
    <t>3S技术在林业调查中的应用</t>
  </si>
  <si>
    <t>202320242003741</t>
  </si>
  <si>
    <t>生态修复工程学（实习））</t>
  </si>
  <si>
    <t>周金星,侯健,张艳,吴新亮</t>
  </si>
  <si>
    <t>19720705,19840405,19870402,19890808</t>
  </si>
  <si>
    <t>202320242000632</t>
  </si>
  <si>
    <t>流域综合治理（课程设计）</t>
  </si>
  <si>
    <t>齐实,周金星,贾国栋</t>
  </si>
  <si>
    <t>19640104,19720705,19860302</t>
  </si>
  <si>
    <t>202320242000741</t>
  </si>
  <si>
    <t>森林经营学</t>
  </si>
  <si>
    <t>202320242004316</t>
  </si>
  <si>
    <t>森林病理学</t>
  </si>
  <si>
    <t>田呈明,唐晨</t>
  </si>
  <si>
    <t>19630604,19950405</t>
  </si>
  <si>
    <t>202320242003640</t>
  </si>
  <si>
    <t>流域综合治理</t>
  </si>
  <si>
    <t>齐实,周金星,牛健植,贾国栋</t>
  </si>
  <si>
    <t>19640104,19720705,19740601,19860302</t>
  </si>
  <si>
    <t>202320242005221</t>
  </si>
  <si>
    <t>城市树木栽培学（实习）</t>
  </si>
  <si>
    <t>202320242000517</t>
  </si>
  <si>
    <t>林学前沿讲座</t>
  </si>
  <si>
    <t>贾黎明,杨华,石娟,徐程扬,苏淑钗</t>
  </si>
  <si>
    <t>19680502,19641104,19791005,19640507,19670603</t>
  </si>
  <si>
    <t>202320242004397</t>
  </si>
  <si>
    <t>天然化合物结构分析技术实验B</t>
  </si>
  <si>
    <t>文甲龙</t>
  </si>
  <si>
    <t>19841007</t>
  </si>
  <si>
    <t>202320242001409</t>
  </si>
  <si>
    <t>分布式系统及云计算概论</t>
  </si>
  <si>
    <t>付红萍</t>
  </si>
  <si>
    <t>19861003</t>
  </si>
  <si>
    <t>202320242003457</t>
  </si>
  <si>
    <t>药用植物学(实习)</t>
  </si>
  <si>
    <t>202320242000329</t>
  </si>
  <si>
    <t>人造板工艺学实验</t>
  </si>
  <si>
    <t>张德荣</t>
  </si>
  <si>
    <t>19680702</t>
  </si>
  <si>
    <t>202320242000015</t>
  </si>
  <si>
    <t>食品工艺学实验</t>
  </si>
  <si>
    <t>20</t>
  </si>
  <si>
    <t>甘芝霖,贾国梁</t>
  </si>
  <si>
    <t>19880505,19910203</t>
  </si>
  <si>
    <t>202320242003722</t>
  </si>
  <si>
    <t>202320242003720</t>
  </si>
  <si>
    <t>食用资源学</t>
  </si>
  <si>
    <t>202320242003711</t>
  </si>
  <si>
    <t>造纸原理与工程</t>
  </si>
  <si>
    <t>姚春丽,蒲俊文</t>
  </si>
  <si>
    <t>19650203,19641106</t>
  </si>
  <si>
    <t>202320242005617</t>
  </si>
  <si>
    <t>实变函数</t>
  </si>
  <si>
    <t>李金山</t>
  </si>
  <si>
    <t>19700105</t>
  </si>
  <si>
    <t>202320242005162</t>
  </si>
  <si>
    <t>202320242003701</t>
  </si>
  <si>
    <t>202320242000310</t>
  </si>
  <si>
    <t>传媒翻译</t>
  </si>
  <si>
    <t>柴晚锁</t>
  </si>
  <si>
    <t>19700102</t>
  </si>
  <si>
    <t>202320242005022</t>
  </si>
  <si>
    <t>企业案例研究训练</t>
  </si>
  <si>
    <t>李小勇</t>
  </si>
  <si>
    <t>19760801</t>
  </si>
  <si>
    <t>202320242000562</t>
  </si>
  <si>
    <t>数据挖掘与商务智能</t>
  </si>
  <si>
    <t>温继文</t>
  </si>
  <si>
    <t>19750202</t>
  </si>
  <si>
    <t>202320242003876</t>
  </si>
  <si>
    <t>公共关系实务</t>
  </si>
  <si>
    <t>202320242001666</t>
  </si>
  <si>
    <t>人工智能基础</t>
  </si>
  <si>
    <t>202320242003377</t>
  </si>
  <si>
    <t>彭娜娜,胡潜</t>
  </si>
  <si>
    <t>19870306,19930406</t>
  </si>
  <si>
    <t>202320242000006</t>
  </si>
  <si>
    <t>邱斌,于雯超</t>
  </si>
  <si>
    <t>19881005,19880603</t>
  </si>
  <si>
    <t>202320242000173</t>
  </si>
  <si>
    <t>202320242000884</t>
  </si>
  <si>
    <t>202320242001363</t>
  </si>
  <si>
    <t>牛志蕾</t>
  </si>
  <si>
    <t>19760105</t>
  </si>
  <si>
    <t>202320242005967</t>
  </si>
  <si>
    <t>田间试验设计与生物统计</t>
  </si>
  <si>
    <t>林长存</t>
  </si>
  <si>
    <t>19781202</t>
  </si>
  <si>
    <t>202320242005531</t>
  </si>
  <si>
    <t>尹淑霞</t>
  </si>
  <si>
    <t>19730804</t>
  </si>
  <si>
    <t>202320242001359</t>
  </si>
  <si>
    <t>刘通</t>
  </si>
  <si>
    <t>19850305</t>
  </si>
  <si>
    <t>202320242001987</t>
  </si>
  <si>
    <t>蔡明</t>
  </si>
  <si>
    <t>19820205</t>
  </si>
  <si>
    <t>202320242006606</t>
  </si>
  <si>
    <t>202320242006640</t>
  </si>
  <si>
    <t>保护遗传学</t>
  </si>
  <si>
    <t>潘慧娟</t>
  </si>
  <si>
    <t>19791105</t>
  </si>
  <si>
    <t>202320242005291</t>
  </si>
  <si>
    <t>202320242006693</t>
  </si>
  <si>
    <t>自然保护地管理</t>
  </si>
  <si>
    <t>栾晓峰,张晶晶,王清春</t>
  </si>
  <si>
    <t>19641010,19920106,19770403</t>
  </si>
  <si>
    <t>202320242006560</t>
  </si>
  <si>
    <t>202320242000698</t>
  </si>
  <si>
    <t>科研见习</t>
  </si>
  <si>
    <t>林剑</t>
  </si>
  <si>
    <t>19860602</t>
  </si>
  <si>
    <t>202320242000320</t>
  </si>
  <si>
    <t>电子电路CAD(双语)</t>
  </si>
  <si>
    <t>202320242002980</t>
  </si>
  <si>
    <t>202320242000786</t>
  </si>
  <si>
    <t>算法设计与分析(双语)</t>
  </si>
  <si>
    <t>202320242005467</t>
  </si>
  <si>
    <t>木材干燥与热改性（课程设计）</t>
  </si>
  <si>
    <t>何正斌,伊松林,王振宇</t>
  </si>
  <si>
    <t>19841207,19700901,19920904</t>
  </si>
  <si>
    <t>202320242000318</t>
  </si>
  <si>
    <t>化工原理（四）</t>
  </si>
  <si>
    <t>段久芳,吉骊</t>
  </si>
  <si>
    <t>19790104,19910104</t>
  </si>
  <si>
    <t>202320242004031</t>
  </si>
  <si>
    <t>202320242005806</t>
  </si>
  <si>
    <t>跨文化商务交际（英语）</t>
  </si>
  <si>
    <t>刘玮</t>
  </si>
  <si>
    <t>19730703</t>
  </si>
  <si>
    <t>202320242003681</t>
  </si>
  <si>
    <t>英语口语A</t>
  </si>
  <si>
    <t>202320242003679</t>
  </si>
  <si>
    <t>西方文明史</t>
  </si>
  <si>
    <t>祖国霞</t>
  </si>
  <si>
    <t>19730404</t>
  </si>
  <si>
    <t>202320242002844</t>
  </si>
  <si>
    <t>202320242002837</t>
  </si>
  <si>
    <t>农业伦理学与生态文明</t>
  </si>
  <si>
    <t>董世魁,杨珏婕</t>
  </si>
  <si>
    <t>19730810,19850806</t>
  </si>
  <si>
    <t>202320242003488</t>
  </si>
  <si>
    <t>202320242004866</t>
  </si>
  <si>
    <t>202320242001361</t>
  </si>
  <si>
    <t>高道祥,李慧莹</t>
  </si>
  <si>
    <t>19720307,X960701</t>
  </si>
  <si>
    <t>202320242001357</t>
  </si>
  <si>
    <t>电力系统分析</t>
  </si>
  <si>
    <t>202320242005116</t>
  </si>
  <si>
    <t>202320242000680</t>
  </si>
  <si>
    <t>园林苗圃学</t>
  </si>
  <si>
    <t>202320242004872</t>
  </si>
  <si>
    <t>环境生态学</t>
  </si>
  <si>
    <t>王震</t>
  </si>
  <si>
    <t>19761109</t>
  </si>
  <si>
    <t>202320242001642</t>
  </si>
  <si>
    <t>202320242003522</t>
  </si>
  <si>
    <t>萧睿</t>
  </si>
  <si>
    <t>19750508</t>
  </si>
  <si>
    <t>202320242004768</t>
  </si>
  <si>
    <t>202320242004766</t>
  </si>
  <si>
    <t>202320242004774</t>
  </si>
  <si>
    <t>构成基础2</t>
  </si>
  <si>
    <t>王培严</t>
  </si>
  <si>
    <t>19891204</t>
  </si>
  <si>
    <t>202320242004761</t>
  </si>
  <si>
    <t>中国现当代设计概论</t>
  </si>
  <si>
    <t>孙石磊</t>
  </si>
  <si>
    <t>19860906</t>
  </si>
  <si>
    <t>202320242005929</t>
  </si>
  <si>
    <t>李晓娟</t>
  </si>
  <si>
    <t>19811209</t>
  </si>
  <si>
    <t>202320242000293</t>
  </si>
  <si>
    <t>数字媒体创意设计思维</t>
  </si>
  <si>
    <t>202320242004741</t>
  </si>
  <si>
    <t>202320242005135</t>
  </si>
  <si>
    <t>植物病原学实验</t>
  </si>
  <si>
    <t>202320242004930</t>
  </si>
  <si>
    <t>202320242000771</t>
  </si>
  <si>
    <t>202320242000772</t>
  </si>
  <si>
    <t>202320242008948</t>
  </si>
  <si>
    <t>202320242004216</t>
  </si>
  <si>
    <t>植物营养与施肥</t>
  </si>
  <si>
    <t>19721204</t>
  </si>
  <si>
    <t>202320242001752</t>
  </si>
  <si>
    <t>植物生理学</t>
  </si>
  <si>
    <t>李中海</t>
  </si>
  <si>
    <t>19771206</t>
  </si>
  <si>
    <t>202320242002512</t>
  </si>
  <si>
    <t>食品生物技术</t>
  </si>
  <si>
    <t>朱保庆</t>
  </si>
  <si>
    <t>19820809</t>
  </si>
  <si>
    <t>202320242003242</t>
  </si>
  <si>
    <t>202320242000353</t>
  </si>
  <si>
    <t>姚宇峰</t>
  </si>
  <si>
    <t>19780704</t>
  </si>
  <si>
    <t>202320242001741</t>
  </si>
  <si>
    <t>植物生理学(拔尖班)</t>
  </si>
  <si>
    <t>202320242003354</t>
  </si>
  <si>
    <t>试验设计与统计分析A</t>
  </si>
  <si>
    <t>杨珺,李赟</t>
  </si>
  <si>
    <t>19860712,19880109</t>
  </si>
  <si>
    <t>202320242002780</t>
  </si>
  <si>
    <t>国际交流实践</t>
  </si>
  <si>
    <t>202320242000362</t>
  </si>
  <si>
    <t>分子生物学(拔尖班)</t>
  </si>
  <si>
    <t>陆海,李慧sw</t>
  </si>
  <si>
    <t>19740602,19830705</t>
  </si>
  <si>
    <t>202320242003351</t>
  </si>
  <si>
    <t>英语国家社会文化</t>
  </si>
  <si>
    <t>202320242002852</t>
  </si>
  <si>
    <t>英语阅读与思辨</t>
  </si>
  <si>
    <t>202320242002848</t>
  </si>
  <si>
    <t>202320242001894</t>
  </si>
  <si>
    <t>202320242002815</t>
  </si>
  <si>
    <t>202320242005770</t>
  </si>
  <si>
    <t>202320242000534</t>
  </si>
  <si>
    <t>202320242004208</t>
  </si>
  <si>
    <t>胡楠,范舒欣</t>
  </si>
  <si>
    <t>19901203,19891006</t>
  </si>
  <si>
    <t>202320242004195</t>
  </si>
  <si>
    <t>202320242000531</t>
  </si>
  <si>
    <t>中国建筑史</t>
  </si>
  <si>
    <t>赵鸣</t>
  </si>
  <si>
    <t>19640702</t>
  </si>
  <si>
    <t>202320242004197</t>
  </si>
  <si>
    <t>陈志泊</t>
  </si>
  <si>
    <t>19670103</t>
  </si>
  <si>
    <t>202320242001909</t>
  </si>
  <si>
    <t>森林有害生物控制A</t>
  </si>
  <si>
    <t>202320242006764</t>
  </si>
  <si>
    <t>202320242006757</t>
  </si>
  <si>
    <t>东方哲学</t>
  </si>
  <si>
    <t>张连伟</t>
  </si>
  <si>
    <t>19760204</t>
  </si>
  <si>
    <t>202320242006936</t>
  </si>
  <si>
    <t>张黔</t>
  </si>
  <si>
    <t>19750502</t>
  </si>
  <si>
    <t>202320242006484</t>
  </si>
  <si>
    <t>李青理学</t>
  </si>
  <si>
    <t>19811004</t>
  </si>
  <si>
    <t>202320242006483</t>
  </si>
  <si>
    <t>材料力学A</t>
  </si>
  <si>
    <t>苏勋文,张建忠</t>
  </si>
  <si>
    <t>19790306,19670503</t>
  </si>
  <si>
    <t>202320242006733</t>
  </si>
  <si>
    <t>赵慕铭</t>
  </si>
  <si>
    <t>19921105</t>
  </si>
  <si>
    <t>202320242008808</t>
  </si>
  <si>
    <t>202320242006536</t>
  </si>
  <si>
    <t>林木生物质材料学实验</t>
  </si>
  <si>
    <t>202320242006672</t>
  </si>
  <si>
    <t>湿地生态学实验</t>
  </si>
  <si>
    <t>李红丽,吕偲,董必成,刘莹</t>
  </si>
  <si>
    <t>19800504,19790705,19861203,X950306</t>
  </si>
  <si>
    <t>202320242006555</t>
  </si>
  <si>
    <t>计算机网络B(课程设计)</t>
  </si>
  <si>
    <t>202320242008806</t>
  </si>
  <si>
    <t>公伟</t>
  </si>
  <si>
    <t>19800402</t>
  </si>
  <si>
    <t>202320242002634</t>
  </si>
  <si>
    <t>刘冠</t>
  </si>
  <si>
    <t>19780903</t>
  </si>
  <si>
    <t>202320242002625</t>
  </si>
  <si>
    <t>城乡生态环境与绿地系统规划</t>
  </si>
  <si>
    <t>殷炜达</t>
  </si>
  <si>
    <t>19830205</t>
  </si>
  <si>
    <t>202320242006022</t>
  </si>
  <si>
    <t>园林景观设计</t>
  </si>
  <si>
    <t>王思元,马嘉</t>
  </si>
  <si>
    <t>19860102,19890704</t>
  </si>
  <si>
    <t>202320242003604</t>
  </si>
  <si>
    <t>学术论文写作</t>
  </si>
  <si>
    <t>谢屹</t>
  </si>
  <si>
    <t>19770705</t>
  </si>
  <si>
    <t>202320242004366</t>
  </si>
  <si>
    <t>202320242005341</t>
  </si>
  <si>
    <t>房地产产权与产籍管理</t>
  </si>
  <si>
    <t>侯宁</t>
  </si>
  <si>
    <t>19740804</t>
  </si>
  <si>
    <t>202320242005176</t>
  </si>
  <si>
    <t>回归分析</t>
  </si>
  <si>
    <t>202320242005630</t>
  </si>
  <si>
    <t>202320242003013</t>
  </si>
  <si>
    <t>林学概论</t>
  </si>
  <si>
    <t>敖妍</t>
  </si>
  <si>
    <t>19810406</t>
  </si>
  <si>
    <t>202320242003929</t>
  </si>
  <si>
    <t>宁雪梅</t>
  </si>
  <si>
    <t>19790203</t>
  </si>
  <si>
    <t>202320242002045</t>
  </si>
  <si>
    <t>土地资源学</t>
  </si>
  <si>
    <t>202320242006625</t>
  </si>
  <si>
    <t>综合自然地理学</t>
  </si>
  <si>
    <t>202320242003759</t>
  </si>
  <si>
    <t>市场营销模拟训练Ⅰ</t>
  </si>
  <si>
    <t>202320242000511</t>
  </si>
  <si>
    <t>202320242000446</t>
  </si>
  <si>
    <t>地理学野外综合实习</t>
  </si>
  <si>
    <t>齐元静,史明昌,姜群鸥,程一本</t>
  </si>
  <si>
    <t>19800507,19691002,19810507,19881203</t>
  </si>
  <si>
    <t>202320242000483</t>
  </si>
  <si>
    <t>风景园林北方综合实习I</t>
  </si>
  <si>
    <t>李慧</t>
  </si>
  <si>
    <t>19860401</t>
  </si>
  <si>
    <t>202320242000267</t>
  </si>
  <si>
    <t>202320242003818</t>
  </si>
  <si>
    <t>钢结构设计（课程设计）</t>
  </si>
  <si>
    <t>202320242000045</t>
  </si>
  <si>
    <t>大跨结构选型与设计</t>
  </si>
  <si>
    <t>202320242001727</t>
  </si>
  <si>
    <t>202320242004448</t>
  </si>
  <si>
    <t>草地学</t>
  </si>
  <si>
    <t>202320242004099</t>
  </si>
  <si>
    <t>生态系统恢复与重建</t>
  </si>
  <si>
    <t>202320242005736</t>
  </si>
  <si>
    <t>林木化学保护</t>
  </si>
  <si>
    <t>李松卿</t>
  </si>
  <si>
    <t>19880303</t>
  </si>
  <si>
    <t>202320242003642</t>
  </si>
  <si>
    <t>功能高分子</t>
  </si>
  <si>
    <t>宋国勇,王璐莹,王波</t>
  </si>
  <si>
    <t>19770101,19830406,19780907</t>
  </si>
  <si>
    <t>202320242002805</t>
  </si>
  <si>
    <t>高级商务英语读写</t>
  </si>
  <si>
    <t>202320242003298</t>
  </si>
  <si>
    <t>外国文学史</t>
  </si>
  <si>
    <t>武田田</t>
  </si>
  <si>
    <t>19810401</t>
  </si>
  <si>
    <t>202320242003293</t>
  </si>
  <si>
    <t>国际投资法</t>
  </si>
  <si>
    <t>王斌</t>
  </si>
  <si>
    <t>19770504</t>
  </si>
  <si>
    <t>202320242004563</t>
  </si>
  <si>
    <t>202320242000250</t>
  </si>
  <si>
    <t>202320242000249</t>
  </si>
  <si>
    <t>近世代数</t>
  </si>
  <si>
    <t>202320242005159</t>
  </si>
  <si>
    <t>202320242003991</t>
  </si>
  <si>
    <t>动物生理学实验A</t>
  </si>
  <si>
    <t>202320242003152</t>
  </si>
  <si>
    <t>植物提取原理与工程</t>
  </si>
  <si>
    <t>刘六军,韩春蕊</t>
  </si>
  <si>
    <t>19751204,19800403</t>
  </si>
  <si>
    <t>202320242004405</t>
  </si>
  <si>
    <t>202320242003721</t>
  </si>
  <si>
    <t>造纸专业课程设计</t>
  </si>
  <si>
    <t>樊永明,李明飞</t>
  </si>
  <si>
    <t>19621004,19840903</t>
  </si>
  <si>
    <t>202320242000827</t>
  </si>
  <si>
    <t>专业英语讲座（双语）</t>
  </si>
  <si>
    <t>202320242001601</t>
  </si>
  <si>
    <t>天然高分子材料与改性</t>
  </si>
  <si>
    <t>王水众,段久芳</t>
  </si>
  <si>
    <t>19920703,19790104</t>
  </si>
  <si>
    <t>202320242004415</t>
  </si>
  <si>
    <t>建筑材料学</t>
  </si>
  <si>
    <t>202320242003041</t>
  </si>
  <si>
    <t>生物质能源设备</t>
  </si>
  <si>
    <t>李瑞</t>
  </si>
  <si>
    <t>19750104</t>
  </si>
  <si>
    <t>202320242004384</t>
  </si>
  <si>
    <t>程序设计基础(python)</t>
  </si>
  <si>
    <t>202320242002775</t>
  </si>
  <si>
    <t>运动控制系统</t>
  </si>
  <si>
    <t>202320242002210</t>
  </si>
  <si>
    <t>电气专业实习</t>
  </si>
  <si>
    <t>许彦峰,王贺</t>
  </si>
  <si>
    <t>19730409,19840106</t>
  </si>
  <si>
    <t>202320242000128</t>
  </si>
  <si>
    <t>水生生物学</t>
  </si>
  <si>
    <t>王玉玉</t>
  </si>
  <si>
    <t>19840402</t>
  </si>
  <si>
    <t>202320242005309</t>
  </si>
  <si>
    <t>包装测试与标准</t>
  </si>
  <si>
    <t>李晓刚</t>
  </si>
  <si>
    <t>19770604</t>
  </si>
  <si>
    <t>202320242005943</t>
  </si>
  <si>
    <t>统计业务模拟实习</t>
  </si>
  <si>
    <t>王兰会,庞新生</t>
  </si>
  <si>
    <t>19751206,19700602</t>
  </si>
  <si>
    <t>202320242000133</t>
  </si>
  <si>
    <t>国际商务谈判与礼仪</t>
  </si>
  <si>
    <t>付亦重,王雪梅,缪东玲</t>
  </si>
  <si>
    <t>19801206,19680102,19710402</t>
  </si>
  <si>
    <t>202320242003081</t>
  </si>
  <si>
    <t>审计学</t>
  </si>
  <si>
    <t>202320242002763</t>
  </si>
  <si>
    <t>张岩</t>
  </si>
  <si>
    <t>19650403</t>
  </si>
  <si>
    <t>202320242005065</t>
  </si>
  <si>
    <t>202320242000881</t>
  </si>
  <si>
    <t>人力资源管理前沿专题</t>
  </si>
  <si>
    <t>宋洪峰</t>
  </si>
  <si>
    <t>19780607</t>
  </si>
  <si>
    <t>202320242001652</t>
  </si>
  <si>
    <t>员工关系</t>
  </si>
  <si>
    <t>杜玲</t>
  </si>
  <si>
    <t>19690802</t>
  </si>
  <si>
    <t>202320242001664</t>
  </si>
  <si>
    <t>深度学习</t>
  </si>
  <si>
    <t>202320242003878</t>
  </si>
  <si>
    <t>机械基础实验A</t>
  </si>
  <si>
    <t>王猛猛,付建蓉</t>
  </si>
  <si>
    <t>19841203,X860105</t>
  </si>
  <si>
    <t>202320242006460</t>
  </si>
  <si>
    <t>202320242000096</t>
  </si>
  <si>
    <t>李依浓</t>
  </si>
  <si>
    <t>19870710</t>
  </si>
  <si>
    <t>202320242006702</t>
  </si>
  <si>
    <t>202320242001999</t>
  </si>
  <si>
    <t>财政学</t>
  </si>
  <si>
    <t>陈晓倩</t>
  </si>
  <si>
    <t>19730502</t>
  </si>
  <si>
    <t>202320242004603</t>
  </si>
  <si>
    <t>森林生态学A</t>
  </si>
  <si>
    <t>程小琴</t>
  </si>
  <si>
    <t>19821211</t>
  </si>
  <si>
    <t>202320242003452</t>
  </si>
  <si>
    <t>自然保护地管理（实习）</t>
  </si>
  <si>
    <t>栾晓峰,王清春,张晶晶,赵玉泽</t>
  </si>
  <si>
    <t>19641010,19770403,19920106,19890502</t>
  </si>
  <si>
    <t>202320242000420</t>
  </si>
  <si>
    <t>202320242006041</t>
  </si>
  <si>
    <t>遥感原理与应用(双语)(实习)</t>
  </si>
  <si>
    <t>张晓丽</t>
  </si>
  <si>
    <t>19670105</t>
  </si>
  <si>
    <t>202320242000080</t>
  </si>
  <si>
    <t>土地评价与土地管理B(实习)</t>
  </si>
  <si>
    <t>202320242000081</t>
  </si>
  <si>
    <t>张若诗,郦大方</t>
  </si>
  <si>
    <t>19930205,19720603</t>
  </si>
  <si>
    <t>202320242003610</t>
  </si>
  <si>
    <t>UNIX系统编程(双语)（课程设计）</t>
  </si>
  <si>
    <t>蒋东辰</t>
  </si>
  <si>
    <t>19830605</t>
  </si>
  <si>
    <t>202320242000645</t>
  </si>
  <si>
    <t>UNIX系统编程(双语)</t>
  </si>
  <si>
    <t>202320242004553</t>
  </si>
  <si>
    <t>202320242000646</t>
  </si>
  <si>
    <t>杨峰艳</t>
  </si>
  <si>
    <t>19900601</t>
  </si>
  <si>
    <t>202320242003417</t>
  </si>
  <si>
    <t>王春玲</t>
  </si>
  <si>
    <t>19750405</t>
  </si>
  <si>
    <t>202320242005457</t>
  </si>
  <si>
    <t>操作系统原理（课程设计）</t>
  </si>
  <si>
    <t>田萱</t>
  </si>
  <si>
    <t>19760609</t>
  </si>
  <si>
    <t>202320242000079</t>
  </si>
  <si>
    <t>游戏引擎基础</t>
  </si>
  <si>
    <t>淮永建</t>
  </si>
  <si>
    <t>19701004</t>
  </si>
  <si>
    <t>202320242005254</t>
  </si>
  <si>
    <t>网页动画制作</t>
  </si>
  <si>
    <t>202320242005258</t>
  </si>
  <si>
    <t>肖海军,张丹丹</t>
  </si>
  <si>
    <t>19801104,19890308</t>
  </si>
  <si>
    <t>202320242002325</t>
  </si>
  <si>
    <t>木质复合材料综合实践</t>
  </si>
  <si>
    <t>张德荣,李京超</t>
  </si>
  <si>
    <t>19680702,19930103</t>
  </si>
  <si>
    <t>202320242000764</t>
  </si>
  <si>
    <t>机械设计基础B</t>
  </si>
  <si>
    <t>谭月胜</t>
  </si>
  <si>
    <t>19710805</t>
  </si>
  <si>
    <t>202320242001677</t>
  </si>
  <si>
    <t>物理化学实验A</t>
  </si>
  <si>
    <t>202320242004027</t>
  </si>
  <si>
    <t>202320242005759</t>
  </si>
  <si>
    <t>19650804</t>
  </si>
  <si>
    <t>202320242005757</t>
  </si>
  <si>
    <t>高伟</t>
  </si>
  <si>
    <t>19680809</t>
  </si>
  <si>
    <t>202320242001734</t>
  </si>
  <si>
    <t>土地资源评价与管理</t>
  </si>
  <si>
    <t>202320242003602</t>
  </si>
  <si>
    <t>202320242000524</t>
  </si>
  <si>
    <t>机械原理A</t>
  </si>
  <si>
    <t>袁湘月,康峰</t>
  </si>
  <si>
    <t>19760910,19810905</t>
  </si>
  <si>
    <t>202320242004695</t>
  </si>
  <si>
    <t>202320242003676</t>
  </si>
  <si>
    <t>周惠萍</t>
  </si>
  <si>
    <t>19930905</t>
  </si>
  <si>
    <t>202320242000817</t>
  </si>
  <si>
    <t>遗传学</t>
  </si>
  <si>
    <t>张平冬</t>
  </si>
  <si>
    <t>19761105</t>
  </si>
  <si>
    <t>202320242005493</t>
  </si>
  <si>
    <t>202320242000684</t>
  </si>
  <si>
    <t>工程材料及成形技术B</t>
  </si>
  <si>
    <t>高道祥</t>
  </si>
  <si>
    <t>19720307</t>
  </si>
  <si>
    <t>202320242003973</t>
  </si>
  <si>
    <t>202320242001362</t>
  </si>
  <si>
    <t>李琼砚,李慧莹</t>
  </si>
  <si>
    <t>19660604,X960701</t>
  </si>
  <si>
    <t>202320242000658</t>
  </si>
  <si>
    <t>李琼砚,罗琴娟</t>
  </si>
  <si>
    <t>19660604,19840104</t>
  </si>
  <si>
    <t>202320242000659</t>
  </si>
  <si>
    <t>袁湘月</t>
  </si>
  <si>
    <t>19760910</t>
  </si>
  <si>
    <t>202320242000663</t>
  </si>
  <si>
    <t>研究方法与学术写作（实习）</t>
  </si>
  <si>
    <t>202320242000063</t>
  </si>
  <si>
    <t>数字音视频处理技术</t>
  </si>
  <si>
    <t>202320242002990</t>
  </si>
  <si>
    <t>202320242003485</t>
  </si>
  <si>
    <t>202320242001764</t>
  </si>
  <si>
    <t>202320242004832</t>
  </si>
  <si>
    <t>段威,陈晓东</t>
  </si>
  <si>
    <t>19840703,19921014</t>
  </si>
  <si>
    <t>202320242004820</t>
  </si>
  <si>
    <t>丁立南,任莅棣</t>
  </si>
  <si>
    <t>19901008,19651203</t>
  </si>
  <si>
    <t>202320242004824</t>
  </si>
  <si>
    <t>202320242004869</t>
  </si>
  <si>
    <t>封莉,李璠</t>
  </si>
  <si>
    <t>19720704,19890710</t>
  </si>
  <si>
    <t>202320242003780</t>
  </si>
  <si>
    <t>普通昆虫学实验</t>
  </si>
  <si>
    <t>李心钰,梁特,史宏亮,徐晗</t>
  </si>
  <si>
    <t>19910905,19870208,19830504,19900303</t>
  </si>
  <si>
    <t>202320242004932</t>
  </si>
  <si>
    <t>202320242003513</t>
  </si>
  <si>
    <t>王君</t>
  </si>
  <si>
    <t>19820802</t>
  </si>
  <si>
    <t>202320242000206</t>
  </si>
  <si>
    <t>视传计算机辅助设计I</t>
  </si>
  <si>
    <t>辛贝妮</t>
  </si>
  <si>
    <t>19860202</t>
  </si>
  <si>
    <t>202320242001564</t>
  </si>
  <si>
    <t>202320242004777</t>
  </si>
  <si>
    <t>202320242000666</t>
  </si>
  <si>
    <t>中国传统装饰</t>
  </si>
  <si>
    <t>张婕</t>
  </si>
  <si>
    <t>19811110</t>
  </si>
  <si>
    <t>202320242004753</t>
  </si>
  <si>
    <t>电路</t>
  </si>
  <si>
    <t>梁浩</t>
  </si>
  <si>
    <t>19891104</t>
  </si>
  <si>
    <t>202320242005133</t>
  </si>
  <si>
    <t>202320242006454</t>
  </si>
  <si>
    <t>202320242003537</t>
  </si>
  <si>
    <t>202320242000397</t>
  </si>
  <si>
    <t>公雪</t>
  </si>
  <si>
    <t>19851005</t>
  </si>
  <si>
    <t>202320242003528</t>
  </si>
  <si>
    <t>中外美术概论</t>
  </si>
  <si>
    <t>202320242005379</t>
  </si>
  <si>
    <t>园林树木学C</t>
  </si>
  <si>
    <t>202320242005444</t>
  </si>
  <si>
    <t>202320242005372</t>
  </si>
  <si>
    <t>202320242005368</t>
  </si>
  <si>
    <t>202320242000773</t>
  </si>
  <si>
    <t>测树学B</t>
  </si>
  <si>
    <t>202320242001857</t>
  </si>
  <si>
    <t>李颖岳</t>
  </si>
  <si>
    <t>19780303</t>
  </si>
  <si>
    <t>202320242002145</t>
  </si>
  <si>
    <t>202320242000185</t>
  </si>
  <si>
    <t>202320242000186</t>
  </si>
  <si>
    <t>外国建筑史</t>
  </si>
  <si>
    <t>张若诗</t>
  </si>
  <si>
    <t>19930205</t>
  </si>
  <si>
    <t>202320242002548</t>
  </si>
  <si>
    <t>综合商务英语</t>
  </si>
  <si>
    <t>202320242003694</t>
  </si>
  <si>
    <t>高级英语读写（实习）</t>
  </si>
  <si>
    <t>朱欣慰</t>
  </si>
  <si>
    <t>19871008</t>
  </si>
  <si>
    <t>202320242000061</t>
  </si>
  <si>
    <t>张晋石,阎姝伊</t>
  </si>
  <si>
    <t>19791006,19940309</t>
  </si>
  <si>
    <t>202320242004840</t>
  </si>
  <si>
    <t>202320242005765</t>
  </si>
  <si>
    <t>202320242006883</t>
  </si>
  <si>
    <t>202320242004196</t>
  </si>
  <si>
    <t>动物学</t>
  </si>
  <si>
    <t>202320242003635</t>
  </si>
  <si>
    <t>202320242006760</t>
  </si>
  <si>
    <t>信号与系统A</t>
  </si>
  <si>
    <t>202320242004617</t>
  </si>
  <si>
    <t>202320242008801</t>
  </si>
  <si>
    <t>化工原理（二）实验</t>
  </si>
  <si>
    <t>吉骊</t>
  </si>
  <si>
    <t>19910104</t>
  </si>
  <si>
    <t>202320242006611</t>
  </si>
  <si>
    <t>韩慧</t>
  </si>
  <si>
    <t>19760911</t>
  </si>
  <si>
    <t>202320242006698</t>
  </si>
  <si>
    <t>杜德斌</t>
  </si>
  <si>
    <t>19770402</t>
  </si>
  <si>
    <t>202320242006578</t>
  </si>
  <si>
    <t>吴红梅</t>
  </si>
  <si>
    <t>19720204</t>
  </si>
  <si>
    <t>202320242006585</t>
  </si>
  <si>
    <t>齐建东</t>
  </si>
  <si>
    <t>19761202</t>
  </si>
  <si>
    <t>202320242008813</t>
  </si>
  <si>
    <t>曹荣平</t>
  </si>
  <si>
    <t>19670403</t>
  </si>
  <si>
    <t>202320242002137</t>
  </si>
  <si>
    <t>数字动态影像设计</t>
  </si>
  <si>
    <t>202320242004082</t>
  </si>
  <si>
    <t>专题GIS设计与开发</t>
  </si>
  <si>
    <t>史明昌,曹文溥</t>
  </si>
  <si>
    <t>19691002,19941110</t>
  </si>
  <si>
    <t>202320242005474</t>
  </si>
  <si>
    <t>民法总论</t>
  </si>
  <si>
    <t>孙宇</t>
  </si>
  <si>
    <t>19830603</t>
  </si>
  <si>
    <t>202320242004440</t>
  </si>
  <si>
    <t>环境法总论</t>
  </si>
  <si>
    <t>202320242002385</t>
  </si>
  <si>
    <t>项目管理</t>
  </si>
  <si>
    <t>袁畅彦</t>
  </si>
  <si>
    <t>19830703</t>
  </si>
  <si>
    <t>202320242005174</t>
  </si>
  <si>
    <t>李霞</t>
  </si>
  <si>
    <t>19660202</t>
  </si>
  <si>
    <t>202320242002812</t>
  </si>
  <si>
    <t>202320242000268</t>
  </si>
  <si>
    <t>工程绿化技术</t>
  </si>
  <si>
    <t>202320242003901</t>
  </si>
  <si>
    <t>崔庆伟</t>
  </si>
  <si>
    <t>19850205</t>
  </si>
  <si>
    <t>202320242000468</t>
  </si>
  <si>
    <t>城乡规划(课程设计)</t>
  </si>
  <si>
    <t>齐元静</t>
  </si>
  <si>
    <t>19800507</t>
  </si>
  <si>
    <t>202320242000479</t>
  </si>
  <si>
    <t>张云路,阎姝伊</t>
  </si>
  <si>
    <t>19860805,19940309</t>
  </si>
  <si>
    <t>202320242003842</t>
  </si>
  <si>
    <t>202320242000264</t>
  </si>
  <si>
    <t>旅游规划实践studio(实习)</t>
  </si>
  <si>
    <t>202320242000160</t>
  </si>
  <si>
    <t>社会调查与分析</t>
  </si>
  <si>
    <t>李倞</t>
  </si>
  <si>
    <t>19840606</t>
  </si>
  <si>
    <t>202320242004069</t>
  </si>
  <si>
    <t>鲜切花新技术</t>
  </si>
  <si>
    <t>202320242003824</t>
  </si>
  <si>
    <t>旅游景区规划</t>
  </si>
  <si>
    <t>202320242002357</t>
  </si>
  <si>
    <t>202320242000596</t>
  </si>
  <si>
    <t>202320242002865</t>
  </si>
  <si>
    <t>202320242000514</t>
  </si>
  <si>
    <t>202320242000465</t>
  </si>
  <si>
    <t>经济林基地规划</t>
  </si>
  <si>
    <t>孙永江</t>
  </si>
  <si>
    <t>19870406</t>
  </si>
  <si>
    <t>202320242005727</t>
  </si>
  <si>
    <t>202320242002227</t>
  </si>
  <si>
    <t>202320242003854</t>
  </si>
  <si>
    <t>混凝土结构设计</t>
  </si>
  <si>
    <t>202320242001724</t>
  </si>
  <si>
    <t>王思元,张诗阳</t>
  </si>
  <si>
    <t>19860102,19900102</t>
  </si>
  <si>
    <t>202320242002880</t>
  </si>
  <si>
    <t>水土保持工程概预算</t>
  </si>
  <si>
    <t>史常青</t>
  </si>
  <si>
    <t>19690203</t>
  </si>
  <si>
    <t>202320242004503</t>
  </si>
  <si>
    <t>拉丁文基础</t>
  </si>
  <si>
    <t>张钢民</t>
  </si>
  <si>
    <t>19670605</t>
  </si>
  <si>
    <t>202320242004089</t>
  </si>
  <si>
    <t>植物营养学</t>
  </si>
  <si>
    <t>202320242004475</t>
  </si>
  <si>
    <t>刘琪璟</t>
  </si>
  <si>
    <t>19600105</t>
  </si>
  <si>
    <t>202320242004358</t>
  </si>
  <si>
    <t>生物质能源设备设计</t>
  </si>
  <si>
    <t>202320242000587</t>
  </si>
  <si>
    <t>发酵工程</t>
  </si>
  <si>
    <t>何晓青,国辉</t>
  </si>
  <si>
    <t>19770303,19840905</t>
  </si>
  <si>
    <t>202320242002367</t>
  </si>
  <si>
    <t>植物组织培养A</t>
  </si>
  <si>
    <t>孙宇涵</t>
  </si>
  <si>
    <t>19830103</t>
  </si>
  <si>
    <t>202320242003347</t>
  </si>
  <si>
    <t>木制品生产工艺学</t>
  </si>
  <si>
    <t>202320242002802</t>
  </si>
  <si>
    <t>动物生理学A</t>
  </si>
  <si>
    <t>袁峥嵘,韩莹莹,张浩林,刘豫宁</t>
  </si>
  <si>
    <t>19821212,19850906,19880107,19900806</t>
  </si>
  <si>
    <t>202320242003339</t>
  </si>
  <si>
    <t>家具造型与结构设计</t>
  </si>
  <si>
    <t>常乐</t>
  </si>
  <si>
    <t>19830602</t>
  </si>
  <si>
    <t>202320242005524</t>
  </si>
  <si>
    <t>无线网络</t>
  </si>
  <si>
    <t>王前鹏</t>
  </si>
  <si>
    <t>19900805</t>
  </si>
  <si>
    <t>202320242004006</t>
  </si>
  <si>
    <t>精细化学品生产工艺学</t>
  </si>
  <si>
    <t>韩春蕊,刘六军</t>
  </si>
  <si>
    <t>19800403,19751204</t>
  </si>
  <si>
    <t>202320242004410</t>
  </si>
  <si>
    <t>造纸专业课实验</t>
  </si>
  <si>
    <t>202320242000828</t>
  </si>
  <si>
    <t>网络管理</t>
  </si>
  <si>
    <t>202320242005183</t>
  </si>
  <si>
    <t>组合数学</t>
  </si>
  <si>
    <t>赵玉英</t>
  </si>
  <si>
    <t>19750105</t>
  </si>
  <si>
    <t>202320242005167</t>
  </si>
  <si>
    <t>杜为民</t>
  </si>
  <si>
    <t>19680203</t>
  </si>
  <si>
    <t>202320242003726</t>
  </si>
  <si>
    <t>202320242003699</t>
  </si>
  <si>
    <t>家具创新设计</t>
  </si>
  <si>
    <t>康海娇</t>
  </si>
  <si>
    <t>19890406</t>
  </si>
  <si>
    <t>202320242001126</t>
  </si>
  <si>
    <t>202320242000307</t>
  </si>
  <si>
    <t>Hadoop集群计算原理及编程</t>
  </si>
  <si>
    <t>牟超</t>
  </si>
  <si>
    <t>19890807</t>
  </si>
  <si>
    <t>202320242005995</t>
  </si>
  <si>
    <t>嵌入式系统</t>
  </si>
  <si>
    <t>孙国栋</t>
  </si>
  <si>
    <t>19810102</t>
  </si>
  <si>
    <t>202320242003456</t>
  </si>
  <si>
    <t>劳动经济学</t>
  </si>
  <si>
    <t>杨玉梅</t>
  </si>
  <si>
    <t>19840105</t>
  </si>
  <si>
    <t>202320242003399</t>
  </si>
  <si>
    <t>国际会计（双语）</t>
  </si>
  <si>
    <t>202320242005073</t>
  </si>
  <si>
    <t>监控系统程序设计实验</t>
  </si>
  <si>
    <t>202320242003366</t>
  </si>
  <si>
    <t>预防医学与公共卫生</t>
  </si>
  <si>
    <t>翁强,许美玉</t>
  </si>
  <si>
    <t>19640202,19650304</t>
  </si>
  <si>
    <t>202320242004588</t>
  </si>
  <si>
    <t>202320242005284</t>
  </si>
  <si>
    <t>微生物学基础</t>
  </si>
  <si>
    <t>杨俊,朱莉伟</t>
  </si>
  <si>
    <t>19820907,19690502</t>
  </si>
  <si>
    <t>202320242008827</t>
  </si>
  <si>
    <t>机械控制与测试实验</t>
  </si>
  <si>
    <t>吴健</t>
  </si>
  <si>
    <t>19890801</t>
  </si>
  <si>
    <t>202320242006499</t>
  </si>
  <si>
    <t>IT项目管理</t>
  </si>
  <si>
    <t>202320242003880</t>
  </si>
  <si>
    <t>西方思想经典导读</t>
  </si>
  <si>
    <t>202320242001796</t>
  </si>
  <si>
    <t>水土保持植物学</t>
  </si>
  <si>
    <t>赖宗锐,史常青</t>
  </si>
  <si>
    <t>19850405,19690203</t>
  </si>
  <si>
    <t>202320242002791</t>
  </si>
  <si>
    <t>动物学综合(实习)</t>
  </si>
  <si>
    <t>张东,李建强,王楠</t>
  </si>
  <si>
    <t>19791204,19800905,19761203</t>
  </si>
  <si>
    <t>202320242001404</t>
  </si>
  <si>
    <t>202320242006503</t>
  </si>
  <si>
    <t>202320242004065</t>
  </si>
  <si>
    <t>202320242006504</t>
  </si>
  <si>
    <t>森林生态学(实习)</t>
  </si>
  <si>
    <t>202320242000378</t>
  </si>
  <si>
    <t>数字图像处理实践</t>
  </si>
  <si>
    <t>202320242004912</t>
  </si>
  <si>
    <t>概率论与数理统计A</t>
  </si>
  <si>
    <t>赵俊光</t>
  </si>
  <si>
    <t>19880403</t>
  </si>
  <si>
    <t>202320242001625</t>
  </si>
  <si>
    <t>数据库原理与应用A(课程设计)</t>
  </si>
  <si>
    <t>202320242000745</t>
  </si>
  <si>
    <t>数字图像处理A(课程设计)</t>
  </si>
  <si>
    <t>王忠芝</t>
  </si>
  <si>
    <t>19641109</t>
  </si>
  <si>
    <t>202320242000750</t>
  </si>
  <si>
    <t>生物质化学</t>
  </si>
  <si>
    <t>宋先亮,游婷婷,张逊</t>
  </si>
  <si>
    <t>19690103,19880904,19891004</t>
  </si>
  <si>
    <t>202320242001576</t>
  </si>
  <si>
    <t>202320242005828</t>
  </si>
  <si>
    <t>草学综合实习</t>
  </si>
  <si>
    <t>王铁梅,尹淑霞,宋桂龙,林长存,肖海军,平晓燕,贺晶,贾婷婷</t>
  </si>
  <si>
    <t>19811203,19730804,19761007,19781202,19801104,19850105,19880110,19910904</t>
  </si>
  <si>
    <t>202320242000149</t>
  </si>
  <si>
    <t>草地生态学（实习）</t>
  </si>
  <si>
    <t>刘雅莉</t>
  </si>
  <si>
    <t>19871207</t>
  </si>
  <si>
    <t>202320242000148</t>
  </si>
  <si>
    <t>202320242002669</t>
  </si>
  <si>
    <t>林特产品创新设计与制造</t>
  </si>
  <si>
    <t>王水众,于世新,沈晓骏,王磊,严传玉,庄嘉豪</t>
  </si>
  <si>
    <t>19920703,19920903,19901207,19861008,19890907,19910906</t>
  </si>
  <si>
    <t>202320242004624</t>
  </si>
  <si>
    <t>西方园林史B</t>
  </si>
  <si>
    <t>202320242003614</t>
  </si>
  <si>
    <t>风景园林设计studio1</t>
  </si>
  <si>
    <t>王向荣,边思敏</t>
  </si>
  <si>
    <t>19630506,19890210</t>
  </si>
  <si>
    <t>202320242004112</t>
  </si>
  <si>
    <t>202320242004691</t>
  </si>
  <si>
    <t>机械原理B</t>
  </si>
  <si>
    <t>202320242003958</t>
  </si>
  <si>
    <t>高道祥,莫凯迪</t>
  </si>
  <si>
    <t>19720307,X991101</t>
  </si>
  <si>
    <t>202320242000494</t>
  </si>
  <si>
    <t>李琼砚,莫凯迪</t>
  </si>
  <si>
    <t>19660604,X991101</t>
  </si>
  <si>
    <t>202320242000657</t>
  </si>
  <si>
    <t>单片机及接口技术</t>
  </si>
  <si>
    <t>202320242004656</t>
  </si>
  <si>
    <t>经济学导论(英语)</t>
  </si>
  <si>
    <t>蒋兰,吕晓轩</t>
  </si>
  <si>
    <t>19691207,19841009</t>
  </si>
  <si>
    <t>202320242002133</t>
  </si>
  <si>
    <t>202320242002135</t>
  </si>
  <si>
    <t>202320242002460</t>
  </si>
  <si>
    <t>202320242005850</t>
  </si>
  <si>
    <t>202320242000693</t>
  </si>
  <si>
    <t>金融学A(双语)</t>
  </si>
  <si>
    <t>202320242003139</t>
  </si>
  <si>
    <t>商业银行业务与经营</t>
  </si>
  <si>
    <t>汤心萌</t>
  </si>
  <si>
    <t>19970105</t>
  </si>
  <si>
    <t>202320242005264</t>
  </si>
  <si>
    <t>202320242005899</t>
  </si>
  <si>
    <t>202320242002464</t>
  </si>
  <si>
    <t>计算机程序设计基础（Python）</t>
  </si>
  <si>
    <t>202320242003775</t>
  </si>
  <si>
    <t>刘永泽,杜子文</t>
  </si>
  <si>
    <t>19860505,19890302</t>
  </si>
  <si>
    <t>202320242000443</t>
  </si>
  <si>
    <t>202320242003519</t>
  </si>
  <si>
    <t>202320242004771</t>
  </si>
  <si>
    <t>202320242002266</t>
  </si>
  <si>
    <t>文剑</t>
  </si>
  <si>
    <t>19810609</t>
  </si>
  <si>
    <t>202320242001590</t>
  </si>
  <si>
    <t>202320242002952</t>
  </si>
  <si>
    <t>202320242004807</t>
  </si>
  <si>
    <t>环境设计导论</t>
  </si>
  <si>
    <t>202320242005055</t>
  </si>
  <si>
    <t>202320242008778</t>
  </si>
  <si>
    <t>叶郁,吴丹子</t>
  </si>
  <si>
    <t>19820104,19880304</t>
  </si>
  <si>
    <t>202320242005402</t>
  </si>
  <si>
    <t>郭巍,王鑫</t>
  </si>
  <si>
    <t>19760912,19851006</t>
  </si>
  <si>
    <t>202320242005398</t>
  </si>
  <si>
    <t>树木学A</t>
  </si>
  <si>
    <t>202320242001614</t>
  </si>
  <si>
    <t>202320242005371</t>
  </si>
  <si>
    <t>202320242004235</t>
  </si>
  <si>
    <t>细胞生物学(拔尖班)</t>
  </si>
  <si>
    <t>荆艳萍,林金星,杜亮</t>
  </si>
  <si>
    <t>19751105,19610307,19831204</t>
  </si>
  <si>
    <t>202320242003353</t>
  </si>
  <si>
    <t>202320242002498</t>
  </si>
  <si>
    <t>王丹丹</t>
  </si>
  <si>
    <t>19800904</t>
  </si>
  <si>
    <t>202320242000553</t>
  </si>
  <si>
    <t>细胞生物学实验（拔尖班）</t>
  </si>
  <si>
    <t>杜亮,荆艳萍</t>
  </si>
  <si>
    <t>19831204,19751105</t>
  </si>
  <si>
    <t>202320242003359</t>
  </si>
  <si>
    <t>森林生态学（拔尖班）</t>
  </si>
  <si>
    <t>郑景明</t>
  </si>
  <si>
    <t>19710804</t>
  </si>
  <si>
    <t>202320242003000</t>
  </si>
  <si>
    <t>研究方法与学术写作</t>
  </si>
  <si>
    <t>罗灿,李芝</t>
  </si>
  <si>
    <t>19770302,19780301</t>
  </si>
  <si>
    <t>202320242001805</t>
  </si>
  <si>
    <t>202320242001896</t>
  </si>
  <si>
    <t>生物质能源利用技术</t>
  </si>
  <si>
    <t>马明国,边静</t>
  </si>
  <si>
    <t>19780905,19851203</t>
  </si>
  <si>
    <t>202320242003092</t>
  </si>
  <si>
    <t>化工安全与环保A</t>
  </si>
  <si>
    <t>202320242003100</t>
  </si>
  <si>
    <t>202320242005769</t>
  </si>
  <si>
    <t>202320242006892</t>
  </si>
  <si>
    <t>任莅棣,翟玉琨</t>
  </si>
  <si>
    <t>19651203,19920507</t>
  </si>
  <si>
    <t>202320242004205</t>
  </si>
  <si>
    <t>风景园林设计studio2（实习）</t>
  </si>
  <si>
    <t>郦大方,于长明,尹豪,李慧</t>
  </si>
  <si>
    <t>19720603,19830604,19760404,19860401</t>
  </si>
  <si>
    <t>202320242000121</t>
  </si>
  <si>
    <t>202320242000532</t>
  </si>
  <si>
    <t>202320242006488</t>
  </si>
  <si>
    <t>202320242006487</t>
  </si>
  <si>
    <t>罗幻</t>
  </si>
  <si>
    <t>19830206</t>
  </si>
  <si>
    <t>202320242005924</t>
  </si>
  <si>
    <t>罗传文</t>
  </si>
  <si>
    <t>19910105</t>
  </si>
  <si>
    <t>202320242001968</t>
  </si>
  <si>
    <t>宋先亮,许凤</t>
  </si>
  <si>
    <t>19690103,19700604</t>
  </si>
  <si>
    <t>202320242006617</t>
  </si>
  <si>
    <t>202320242008946</t>
  </si>
  <si>
    <t>202320242006725</t>
  </si>
  <si>
    <t>模拟考试训练（听力）</t>
  </si>
  <si>
    <t>22</t>
  </si>
  <si>
    <t>1.4</t>
  </si>
  <si>
    <t>杨惠媛</t>
  </si>
  <si>
    <t>19931201</t>
  </si>
  <si>
    <t>202320242006664</t>
  </si>
  <si>
    <t>植物造景设计</t>
  </si>
  <si>
    <t>孙漪南</t>
  </si>
  <si>
    <t>19880507</t>
  </si>
  <si>
    <t>202320242002615</t>
  </si>
  <si>
    <t>国际公法</t>
  </si>
  <si>
    <t>202320242002391</t>
  </si>
  <si>
    <t>心理统计</t>
  </si>
  <si>
    <t>李昂,陈一笛</t>
  </si>
  <si>
    <t>19860504,19950305</t>
  </si>
  <si>
    <t>202320242002715</t>
  </si>
  <si>
    <t>消费与广告心理学(双语)</t>
  </si>
  <si>
    <t>202320242004985</t>
  </si>
  <si>
    <t>婚姻继承法</t>
  </si>
  <si>
    <t>202320242002394</t>
  </si>
  <si>
    <t>崔柳,邵明</t>
  </si>
  <si>
    <t>19810304,19920704</t>
  </si>
  <si>
    <t>202320242003605</t>
  </si>
  <si>
    <t>地图学(实习)</t>
  </si>
  <si>
    <t>王秀兰</t>
  </si>
  <si>
    <t>19680505</t>
  </si>
  <si>
    <t>202320242000032</t>
  </si>
  <si>
    <t>测量学A(实习)</t>
  </si>
  <si>
    <t>王佳</t>
  </si>
  <si>
    <t>19800505</t>
  </si>
  <si>
    <t>202320242000031</t>
  </si>
  <si>
    <t>白霄</t>
  </si>
  <si>
    <t>19910204</t>
  </si>
  <si>
    <t>202320242002069</t>
  </si>
  <si>
    <t>王明刚</t>
  </si>
  <si>
    <t>19841109</t>
  </si>
  <si>
    <t>202320242004951</t>
  </si>
  <si>
    <t>地图制图学</t>
  </si>
  <si>
    <t>杨文涛</t>
  </si>
  <si>
    <t>19870602</t>
  </si>
  <si>
    <t>202320242002413</t>
  </si>
  <si>
    <t>数学分析B</t>
  </si>
  <si>
    <t>202320242004906</t>
  </si>
  <si>
    <t>202320242000455</t>
  </si>
  <si>
    <t>202320242000450</t>
  </si>
  <si>
    <t>全球变化与地表过程</t>
  </si>
  <si>
    <t>佘维维,查天山</t>
  </si>
  <si>
    <t>19901003,19650408</t>
  </si>
  <si>
    <t>202320242003899</t>
  </si>
  <si>
    <t>202320242000447</t>
  </si>
  <si>
    <t>202320242000280</t>
  </si>
  <si>
    <t>杨东</t>
  </si>
  <si>
    <t>19760907</t>
  </si>
  <si>
    <t>202320242000472</t>
  </si>
  <si>
    <t>202320242000473</t>
  </si>
  <si>
    <t>水土保持工程学(课程设计)</t>
  </si>
  <si>
    <t>万龙,周金星,张会兰</t>
  </si>
  <si>
    <t>19861204,19720705,19840403</t>
  </si>
  <si>
    <t>202320242000638</t>
  </si>
  <si>
    <t>城乡规划原理A</t>
  </si>
  <si>
    <t>李飞,高原</t>
  </si>
  <si>
    <t>19750504,19920406</t>
  </si>
  <si>
    <t>202320242002243</t>
  </si>
  <si>
    <t>冯潇,魏方</t>
  </si>
  <si>
    <t>19810802,19851103</t>
  </si>
  <si>
    <t>202320242003838</t>
  </si>
  <si>
    <t>刘东云,葛韵宇</t>
  </si>
  <si>
    <t>19760813,19920702</t>
  </si>
  <si>
    <t>202320242003840</t>
  </si>
  <si>
    <t>计量地理学</t>
  </si>
  <si>
    <t>张岩,曹文溥</t>
  </si>
  <si>
    <t>19700203,19941110</t>
  </si>
  <si>
    <t>202320242003921</t>
  </si>
  <si>
    <t>马嘉,张媛</t>
  </si>
  <si>
    <t>19890704,19730902</t>
  </si>
  <si>
    <t>202320242002897</t>
  </si>
  <si>
    <t>王美仙,范舒欣</t>
  </si>
  <si>
    <t>19791009,19891006</t>
  </si>
  <si>
    <t>202320242003843</t>
  </si>
  <si>
    <t>土木工程施工(课程设计)</t>
  </si>
  <si>
    <t>周建中</t>
  </si>
  <si>
    <t>19700104</t>
  </si>
  <si>
    <t>202320242000036</t>
  </si>
  <si>
    <t>园艺综合实习</t>
  </si>
  <si>
    <t>马开峰</t>
  </si>
  <si>
    <t>19811211</t>
  </si>
  <si>
    <t>202320242001370</t>
  </si>
  <si>
    <t>202320242002863</t>
  </si>
  <si>
    <t>202320242000466</t>
  </si>
  <si>
    <t>202320242000512</t>
  </si>
  <si>
    <t>3S技术在林业调查中的应用（实习）</t>
  </si>
  <si>
    <t>202320242000435</t>
  </si>
  <si>
    <t>经济林机械与设备</t>
  </si>
  <si>
    <t>徐道春,阚江明,康峰,王典,罗海风</t>
  </si>
  <si>
    <t>19790105,19760104,19810905,19821204,19840303</t>
  </si>
  <si>
    <t>202320242005734</t>
  </si>
  <si>
    <t>202320242004453</t>
  </si>
  <si>
    <t>水土保持工程概预算(课程设计)</t>
  </si>
  <si>
    <t>202320242000615</t>
  </si>
  <si>
    <t>生态修复工程学</t>
  </si>
  <si>
    <t>周金星,侯健,吴新亮,张艳</t>
  </si>
  <si>
    <t>19720705,19840405,19890808,19870402</t>
  </si>
  <si>
    <t>202320242004515</t>
  </si>
  <si>
    <t>环境影响评价B（课程设计）</t>
  </si>
  <si>
    <t>202320242000626</t>
  </si>
  <si>
    <t>日语演讲与辩论</t>
  </si>
  <si>
    <t>李佳洋</t>
  </si>
  <si>
    <t>19940508</t>
  </si>
  <si>
    <t>202320242004015</t>
  </si>
  <si>
    <t>导游日语</t>
  </si>
  <si>
    <t>陈咏梅</t>
  </si>
  <si>
    <t>19680705</t>
  </si>
  <si>
    <t>202320242004022</t>
  </si>
  <si>
    <t>生物学综合实习</t>
  </si>
  <si>
    <t>胡青,鲍伟东,雷妮娅,李颖超,程瑾,董树斌,赵国柱,侯佳音,张浩林</t>
  </si>
  <si>
    <t>19790603,19670102,19741101,19820105,19810606,19810307,19760706,19890702,19880107</t>
  </si>
  <si>
    <t>202320242000360</t>
  </si>
  <si>
    <t>证据法</t>
  </si>
  <si>
    <t>庄乾龙</t>
  </si>
  <si>
    <t>19780306</t>
  </si>
  <si>
    <t>202320242004569</t>
  </si>
  <si>
    <t>袁峥嵘</t>
  </si>
  <si>
    <t>19821212</t>
  </si>
  <si>
    <t>202320242003328</t>
  </si>
  <si>
    <t>家具造型与结构设计(课程设计)</t>
  </si>
  <si>
    <t>202320242000813</t>
  </si>
  <si>
    <t>202320242000355</t>
  </si>
  <si>
    <t>商务笔译</t>
  </si>
  <si>
    <t>202320242003283</t>
  </si>
  <si>
    <t>数据可视化</t>
  </si>
  <si>
    <t>202320242006005</t>
  </si>
  <si>
    <t>翁强,韩莹莹,袁峥嵘,张浩林,刘豫宁</t>
  </si>
  <si>
    <t>19640202,19850906,19821212,19880107,19900806</t>
  </si>
  <si>
    <t>202320242003159</t>
  </si>
  <si>
    <t>202320242003723</t>
  </si>
  <si>
    <t>制浆造纸过程测量与控制</t>
  </si>
  <si>
    <t>曹学飞</t>
  </si>
  <si>
    <t>19861206</t>
  </si>
  <si>
    <t>202320242005611</t>
  </si>
  <si>
    <t>能源材料</t>
  </si>
  <si>
    <t>刘佳,吕保中</t>
  </si>
  <si>
    <t>19890803,19920603</t>
  </si>
  <si>
    <t>202320242004394</t>
  </si>
  <si>
    <t>废纸再生利用</t>
  </si>
  <si>
    <t>张学铭</t>
  </si>
  <si>
    <t>19780206</t>
  </si>
  <si>
    <t>202320242005610</t>
  </si>
  <si>
    <t>木结构智能与产业互联网</t>
  </si>
  <si>
    <t>漆楚生,刘红光</t>
  </si>
  <si>
    <t>19841005,19790908</t>
  </si>
  <si>
    <t>202320242003107</t>
  </si>
  <si>
    <t>植物纤维高值化利用</t>
  </si>
  <si>
    <t>李明飞,吕保中</t>
  </si>
  <si>
    <t>19840903,19920603</t>
  </si>
  <si>
    <t>202320242005621</t>
  </si>
  <si>
    <t>科技创新训练</t>
  </si>
  <si>
    <t>林剑辉,董蕊芳,周海洋</t>
  </si>
  <si>
    <t>19780405,19890105,19880601</t>
  </si>
  <si>
    <t>202320242000369</t>
  </si>
  <si>
    <t>电气控制技术</t>
  </si>
  <si>
    <t>202320242002203</t>
  </si>
  <si>
    <t>动物地理学</t>
  </si>
  <si>
    <t>徐基良</t>
  </si>
  <si>
    <t>19770802</t>
  </si>
  <si>
    <t>202320242005305</t>
  </si>
  <si>
    <t>污染水体修复技术</t>
  </si>
  <si>
    <t>曲丹</t>
  </si>
  <si>
    <t>19820605</t>
  </si>
  <si>
    <t>202320242002444</t>
  </si>
  <si>
    <t>水污染控制工程B(课程设计)</t>
  </si>
  <si>
    <t>张盼月</t>
  </si>
  <si>
    <t>19670202</t>
  </si>
  <si>
    <t>202320242000007</t>
  </si>
  <si>
    <t>李宁</t>
  </si>
  <si>
    <t>19790101</t>
  </si>
  <si>
    <t>202320242000569</t>
  </si>
  <si>
    <t>汽车营销与汽车贸易</t>
  </si>
  <si>
    <t>陈来荣</t>
  </si>
  <si>
    <t>19690701</t>
  </si>
  <si>
    <t>202320242004298</t>
  </si>
  <si>
    <t>社会学概论</t>
  </si>
  <si>
    <t>贾薇</t>
  </si>
  <si>
    <t>19790207</t>
  </si>
  <si>
    <t>202320242002660</t>
  </si>
  <si>
    <t>智能制造技术（课程设计）</t>
  </si>
  <si>
    <t>202320242000876</t>
  </si>
  <si>
    <t>202320242000883</t>
  </si>
  <si>
    <t>202320242004654</t>
  </si>
  <si>
    <t>温室操作与管理(双语)</t>
  </si>
  <si>
    <t>202320242001997</t>
  </si>
  <si>
    <t>高级英语读写</t>
  </si>
  <si>
    <t>202320242001798</t>
  </si>
  <si>
    <t>树木学B(实习)</t>
  </si>
  <si>
    <t>202320242000818</t>
  </si>
  <si>
    <t>草原法律与政策</t>
  </si>
  <si>
    <t>李广泳</t>
  </si>
  <si>
    <t>19791010</t>
  </si>
  <si>
    <t>202320242005479</t>
  </si>
  <si>
    <t>202320242003177</t>
  </si>
  <si>
    <t>闫利平,丁长青,李凯,王楠,李建强</t>
  </si>
  <si>
    <t>19870805,19710205,19631006,19761203,19800905</t>
  </si>
  <si>
    <t>202320242001464</t>
  </si>
  <si>
    <t>202320242008832</t>
  </si>
  <si>
    <t>202320242002973</t>
  </si>
  <si>
    <t>科技创新创业</t>
  </si>
  <si>
    <t>202320242004057</t>
  </si>
  <si>
    <t>成本会计学</t>
  </si>
  <si>
    <t>王中超</t>
  </si>
  <si>
    <t>19921108</t>
  </si>
  <si>
    <t>202320242004595</t>
  </si>
  <si>
    <t>金融学B</t>
  </si>
  <si>
    <t>宋肖肖</t>
  </si>
  <si>
    <t>19941205</t>
  </si>
  <si>
    <t>202320242004605</t>
  </si>
  <si>
    <t>中级财务会计学</t>
  </si>
  <si>
    <t>王富炜</t>
  </si>
  <si>
    <t>19680903</t>
  </si>
  <si>
    <t>202320242004609</t>
  </si>
  <si>
    <t>遥感原理与应用(双语)</t>
  </si>
  <si>
    <t>202320242001858</t>
  </si>
  <si>
    <t>水处理工艺设计计算</t>
  </si>
  <si>
    <t>朱洪涛</t>
  </si>
  <si>
    <t>19810704</t>
  </si>
  <si>
    <t>202320242006044</t>
  </si>
  <si>
    <t>202320242005146</t>
  </si>
  <si>
    <t>家具美学</t>
  </si>
  <si>
    <t>耿晓杰</t>
  </si>
  <si>
    <t>19741202</t>
  </si>
  <si>
    <t>202320242005881</t>
  </si>
  <si>
    <t>高分子物理化学</t>
  </si>
  <si>
    <t>李京超,曹金锋,周文瑞</t>
  </si>
  <si>
    <t>19930103,19940205,19651006</t>
  </si>
  <si>
    <t>202320242003097</t>
  </si>
  <si>
    <t>离散数学A</t>
  </si>
  <si>
    <t>王荟茹</t>
  </si>
  <si>
    <t>19910701</t>
  </si>
  <si>
    <t>202320242004132</t>
  </si>
  <si>
    <t>梁斌</t>
  </si>
  <si>
    <t>19900302</t>
  </si>
  <si>
    <t>202320242005779</t>
  </si>
  <si>
    <t>丰全东</t>
  </si>
  <si>
    <t>19780502</t>
  </si>
  <si>
    <t>202320242000021</t>
  </si>
  <si>
    <t>常微分方程</t>
  </si>
  <si>
    <t>卢胜森</t>
  </si>
  <si>
    <t>19900306</t>
  </si>
  <si>
    <t>202320242001635</t>
  </si>
  <si>
    <t>竹材与竹制品</t>
  </si>
  <si>
    <t>母军,王振宇</t>
  </si>
  <si>
    <t>19700407,19920904</t>
  </si>
  <si>
    <t>202320242002683</t>
  </si>
  <si>
    <t>202320242001847</t>
  </si>
  <si>
    <t>202320242004489</t>
  </si>
  <si>
    <t>化工原理（二）认识实习</t>
  </si>
  <si>
    <t>202320242000011</t>
  </si>
  <si>
    <t>木材干燥与热改性</t>
  </si>
  <si>
    <t>伊松林,王振宇,陈瑶</t>
  </si>
  <si>
    <t>19700901,19920904,19830505</t>
  </si>
  <si>
    <t>202320242003096</t>
  </si>
  <si>
    <t>木材识别与鉴定(课程设计）</t>
  </si>
  <si>
    <t>202320242000317</t>
  </si>
  <si>
    <t>李颖</t>
  </si>
  <si>
    <t>19930505</t>
  </si>
  <si>
    <t>202320242000147</t>
  </si>
  <si>
    <t>木材切削原理与刀具</t>
  </si>
  <si>
    <t>202320242002687</t>
  </si>
  <si>
    <t>水文学（实习）</t>
  </si>
  <si>
    <t>张帆,赵胤懋</t>
  </si>
  <si>
    <t>19930305,19941108</t>
  </si>
  <si>
    <t>202320242000522</t>
  </si>
  <si>
    <t>风景园林设计原理</t>
  </si>
  <si>
    <t>王应临</t>
  </si>
  <si>
    <t>19850108</t>
  </si>
  <si>
    <t>202320242004104</t>
  </si>
  <si>
    <t>电子信息硬件综合实习</t>
  </si>
  <si>
    <t>202320242000701</t>
  </si>
  <si>
    <t>董树斌</t>
  </si>
  <si>
    <t>19810307</t>
  </si>
  <si>
    <t>202320242000388</t>
  </si>
  <si>
    <t>黄亮,房玮</t>
  </si>
  <si>
    <t>19891008,19890509</t>
  </si>
  <si>
    <t>202320242000694</t>
  </si>
  <si>
    <t>经济林栽培学总论</t>
  </si>
  <si>
    <t>曹一博,白倩</t>
  </si>
  <si>
    <t>19880709,19910205</t>
  </si>
  <si>
    <t>202320242001749</t>
  </si>
  <si>
    <t>产品人机工程学</t>
  </si>
  <si>
    <t>202320242001864</t>
  </si>
  <si>
    <t>版面设计</t>
  </si>
  <si>
    <t>202320242001565</t>
  </si>
  <si>
    <t>202320242000394</t>
  </si>
  <si>
    <t>普通病虫(实习)</t>
  </si>
  <si>
    <t>史宏亮,范鑫磊</t>
  </si>
  <si>
    <t>19830504,19890203</t>
  </si>
  <si>
    <t>202320242000703</t>
  </si>
  <si>
    <t>202320242004723</t>
  </si>
  <si>
    <t>202320242005057</t>
  </si>
  <si>
    <t>文化创意设计</t>
  </si>
  <si>
    <t>胡贤明</t>
  </si>
  <si>
    <t>19871201</t>
  </si>
  <si>
    <t>202320242001563</t>
  </si>
  <si>
    <t>202320242003529</t>
  </si>
  <si>
    <t>202320242005718</t>
  </si>
  <si>
    <t>202320242005439</t>
  </si>
  <si>
    <t>202320242005419</t>
  </si>
  <si>
    <t>202320242005361</t>
  </si>
  <si>
    <t>中国传统园林技艺创新I (实习)</t>
  </si>
  <si>
    <t>202320242008949</t>
  </si>
  <si>
    <t>202320242000548</t>
  </si>
  <si>
    <t>城市生态学A</t>
  </si>
  <si>
    <t>202320242001610</t>
  </si>
  <si>
    <t>植物生理学(双语)</t>
  </si>
  <si>
    <t>202320242002107</t>
  </si>
  <si>
    <t>杨珺</t>
  </si>
  <si>
    <t>19860712</t>
  </si>
  <si>
    <t>202320242002105</t>
  </si>
  <si>
    <t>有机化学A</t>
  </si>
  <si>
    <t>段新红</t>
  </si>
  <si>
    <t>19680906</t>
  </si>
  <si>
    <t>202320242002949</t>
  </si>
  <si>
    <t>202320242000238</t>
  </si>
  <si>
    <t>202320242000183</t>
  </si>
  <si>
    <t>202320242002493</t>
  </si>
  <si>
    <t>202320242002482</t>
  </si>
  <si>
    <t>园林树木学A(实习)</t>
  </si>
  <si>
    <t>202320242000551</t>
  </si>
  <si>
    <t>刘小敏</t>
  </si>
  <si>
    <t>19850306</t>
  </si>
  <si>
    <t>202320242003200</t>
  </si>
  <si>
    <t>生产实习Ⅰ</t>
  </si>
  <si>
    <t>金凤</t>
  </si>
  <si>
    <t>19941006</t>
  </si>
  <si>
    <t>202320242000342</t>
  </si>
  <si>
    <t>遗传学(双语)</t>
  </si>
  <si>
    <t>权明洋,郭美娜</t>
  </si>
  <si>
    <t>19901002,19870209</t>
  </si>
  <si>
    <t>202320242002147</t>
  </si>
  <si>
    <t>生物制药工程实验</t>
  </si>
  <si>
    <t>202320242002141</t>
  </si>
  <si>
    <t>202320242002921</t>
  </si>
  <si>
    <t>森林生态学C</t>
  </si>
  <si>
    <t>王娟</t>
  </si>
  <si>
    <t>19860806</t>
  </si>
  <si>
    <t>202320242002110</t>
  </si>
  <si>
    <t>202320242002841</t>
  </si>
  <si>
    <t>张凯莉,王思元</t>
  </si>
  <si>
    <t>19710304,19860102</t>
  </si>
  <si>
    <t>202320242004841</t>
  </si>
  <si>
    <t>202320242001933</t>
  </si>
  <si>
    <t>202320242001927</t>
  </si>
  <si>
    <t>202320242001898</t>
  </si>
  <si>
    <t>遥感信息处理及应用</t>
  </si>
  <si>
    <t>202320242004009</t>
  </si>
  <si>
    <t>化工原理实验C</t>
  </si>
  <si>
    <t>202320242003089</t>
  </si>
  <si>
    <t>李莹</t>
  </si>
  <si>
    <t>X900807</t>
  </si>
  <si>
    <t>202320242005763</t>
  </si>
  <si>
    <t>202320242006688</t>
  </si>
  <si>
    <t>202320242001399</t>
  </si>
  <si>
    <t>202320242006685</t>
  </si>
  <si>
    <t>朱宝元</t>
  </si>
  <si>
    <t>19890606</t>
  </si>
  <si>
    <t>202320242006882</t>
  </si>
  <si>
    <t>202320242006889</t>
  </si>
  <si>
    <t>瞿志,邵明</t>
  </si>
  <si>
    <t>19650503,19920704</t>
  </si>
  <si>
    <t>202320242004165</t>
  </si>
  <si>
    <t>202320242008796</t>
  </si>
  <si>
    <t>人际交往心理学</t>
  </si>
  <si>
    <t>陈慧</t>
  </si>
  <si>
    <t>19901206</t>
  </si>
  <si>
    <t>202320242006667</t>
  </si>
  <si>
    <t>草坪与地被植物应用(实习)</t>
  </si>
  <si>
    <t>202320242008766</t>
  </si>
  <si>
    <t>王烽</t>
  </si>
  <si>
    <t>19660307</t>
  </si>
  <si>
    <t>202320242006720</t>
  </si>
  <si>
    <t>模拟考试训练（写作）</t>
  </si>
  <si>
    <t>白雪莲</t>
  </si>
  <si>
    <t>19701002</t>
  </si>
  <si>
    <t>202320242006659</t>
  </si>
  <si>
    <t>202320242002633</t>
  </si>
  <si>
    <t>动画联合创作</t>
  </si>
  <si>
    <t>202320242000655</t>
  </si>
  <si>
    <t>202320242000487</t>
  </si>
  <si>
    <t>统计学选讲</t>
  </si>
  <si>
    <t>安欣</t>
  </si>
  <si>
    <t>19800108</t>
  </si>
  <si>
    <t>202320242005624</t>
  </si>
  <si>
    <t>202320242005583</t>
  </si>
  <si>
    <t>空间数据库</t>
  </si>
  <si>
    <t>202320242005549</t>
  </si>
  <si>
    <t>植物地理学Ⅰ（实习）</t>
  </si>
  <si>
    <t>张建军,赖宗锐</t>
  </si>
  <si>
    <t>19641007,19850405</t>
  </si>
  <si>
    <t>202320242000819</t>
  </si>
  <si>
    <t>土力学</t>
  </si>
  <si>
    <t>及金楠</t>
  </si>
  <si>
    <t>19811207</t>
  </si>
  <si>
    <t>202320242003277</t>
  </si>
  <si>
    <t>王云琦,程一本</t>
  </si>
  <si>
    <t>19790802,19881203</t>
  </si>
  <si>
    <t>202320242008773</t>
  </si>
  <si>
    <t>资源环境遥感</t>
  </si>
  <si>
    <t>张学霞,姜群鸥</t>
  </si>
  <si>
    <t>19750305,19810507</t>
  </si>
  <si>
    <t>202320242005555</t>
  </si>
  <si>
    <t>资源科学导论</t>
  </si>
  <si>
    <t>魏天兴</t>
  </si>
  <si>
    <t>19690801</t>
  </si>
  <si>
    <t>202320242005545</t>
  </si>
  <si>
    <t>森保综合实习</t>
  </si>
  <si>
    <t>温俊宝,王永林</t>
  </si>
  <si>
    <t>19690903,19820204</t>
  </si>
  <si>
    <t>202320242000419</t>
  </si>
  <si>
    <t>瞿志</t>
  </si>
  <si>
    <t>19650503</t>
  </si>
  <si>
    <t>202320242003861</t>
  </si>
  <si>
    <t>科技论文写作</t>
  </si>
  <si>
    <t>佘维维,张皓月</t>
  </si>
  <si>
    <t>19901003,19931105</t>
  </si>
  <si>
    <t>202320242003887</t>
  </si>
  <si>
    <t>阎姝伊</t>
  </si>
  <si>
    <t>19940309</t>
  </si>
  <si>
    <t>202320242000283</t>
  </si>
  <si>
    <t>资源环境经济学</t>
  </si>
  <si>
    <t>徐子涵,齐元静,赖宗锐</t>
  </si>
  <si>
    <t>19940506,19800507,19850405</t>
  </si>
  <si>
    <t>202320242003897</t>
  </si>
  <si>
    <t>生态建筑绿化技术</t>
  </si>
  <si>
    <t>202320242004471</t>
  </si>
  <si>
    <t>旅游规划</t>
  </si>
  <si>
    <t>乌恩</t>
  </si>
  <si>
    <t>19710301</t>
  </si>
  <si>
    <t>202320242002237</t>
  </si>
  <si>
    <t>土木工程施工</t>
  </si>
  <si>
    <t>202320242001718</t>
  </si>
  <si>
    <t>202320242003825</t>
  </si>
  <si>
    <t>经济林机械与设备实习</t>
  </si>
  <si>
    <t>202320242000842</t>
  </si>
  <si>
    <t>经济林产品营销与案例分析</t>
  </si>
  <si>
    <t>202320242005728</t>
  </si>
  <si>
    <t>建筑结构BIM</t>
  </si>
  <si>
    <t>汪飞</t>
  </si>
  <si>
    <t>19910603</t>
  </si>
  <si>
    <t>202320242001715</t>
  </si>
  <si>
    <t>城市道路与交通规划</t>
  </si>
  <si>
    <t>王静文</t>
  </si>
  <si>
    <t>19751106</t>
  </si>
  <si>
    <t>202320242002239</t>
  </si>
  <si>
    <t>林箐,吴丹子</t>
  </si>
  <si>
    <t>19711103,19880304</t>
  </si>
  <si>
    <t>202320242002878</t>
  </si>
  <si>
    <t>农地水土保持（课程设计）</t>
  </si>
  <si>
    <t>202320242000737</t>
  </si>
  <si>
    <t>林学综合实习</t>
  </si>
  <si>
    <t>宗世祥,熊典广,孟繁丽,李心钰</t>
  </si>
  <si>
    <t>19760503,19900203,19921007,19910905</t>
  </si>
  <si>
    <t>202320242000583</t>
  </si>
  <si>
    <t>张春雨</t>
  </si>
  <si>
    <t>19790606</t>
  </si>
  <si>
    <t>202320242004357</t>
  </si>
  <si>
    <t>202320242003297</t>
  </si>
  <si>
    <t>国际私法</t>
  </si>
  <si>
    <t>202320242004566</t>
  </si>
  <si>
    <t>细胞工程</t>
  </si>
  <si>
    <t>修宇,郭允倩</t>
  </si>
  <si>
    <t>19860508,19811103</t>
  </si>
  <si>
    <t>202320242002368</t>
  </si>
  <si>
    <t>林化专业课程实验</t>
  </si>
  <si>
    <t>朱莉伟,赵强</t>
  </si>
  <si>
    <t>19690502,19780203</t>
  </si>
  <si>
    <t>202320242000252</t>
  </si>
  <si>
    <t>信息系统可用性</t>
  </si>
  <si>
    <t>李维</t>
  </si>
  <si>
    <t>19731004</t>
  </si>
  <si>
    <t>202320242003183</t>
  </si>
  <si>
    <t>信息分析</t>
  </si>
  <si>
    <t>邹晟源</t>
  </si>
  <si>
    <t>19900912</t>
  </si>
  <si>
    <t>202320242003187</t>
  </si>
  <si>
    <t>风力发电原理与技术</t>
  </si>
  <si>
    <t>刘佳,许阳蕾</t>
  </si>
  <si>
    <t>19890803,19860306</t>
  </si>
  <si>
    <t>202320242004388</t>
  </si>
  <si>
    <t>家具设计(课程设计)</t>
  </si>
  <si>
    <t>202320242000312</t>
  </si>
  <si>
    <t>202320242006558</t>
  </si>
  <si>
    <t>日本文学作品选读</t>
  </si>
  <si>
    <t>张辉</t>
  </si>
  <si>
    <t>19860403</t>
  </si>
  <si>
    <t>202320242004021</t>
  </si>
  <si>
    <t>生物质发电技术</t>
  </si>
  <si>
    <t>许阳蕾,陈胜</t>
  </si>
  <si>
    <t>19860306,19921104</t>
  </si>
  <si>
    <t>202320242004385</t>
  </si>
  <si>
    <t>202320242000129</t>
  </si>
  <si>
    <t>202320242004581</t>
  </si>
  <si>
    <t>202320242002433</t>
  </si>
  <si>
    <t>包装机械</t>
  </si>
  <si>
    <t>202320242008826</t>
  </si>
  <si>
    <t>管理信息系统B</t>
  </si>
  <si>
    <t>202320242004251</t>
  </si>
  <si>
    <t>现代商务数据分析R</t>
  </si>
  <si>
    <t>202320242003877</t>
  </si>
  <si>
    <t>金融工程</t>
  </si>
  <si>
    <t>邓晶</t>
  </si>
  <si>
    <t>19850905</t>
  </si>
  <si>
    <t>202320242002753</t>
  </si>
  <si>
    <t>专题讲座与专业拓展训练</t>
  </si>
  <si>
    <t>202320242000002</t>
  </si>
  <si>
    <t>草类植物遗传学</t>
  </si>
  <si>
    <t>曾丽萍</t>
  </si>
  <si>
    <t>19870608</t>
  </si>
  <si>
    <t>202320242005530</t>
  </si>
  <si>
    <t>政府与非营利组织会计</t>
  </si>
  <si>
    <t>罗长林</t>
  </si>
  <si>
    <t>19850909</t>
  </si>
  <si>
    <t>202320242004607</t>
  </si>
  <si>
    <t>施工技术与工程经济学</t>
  </si>
  <si>
    <t>202320242006050</t>
  </si>
  <si>
    <t>工业水处理</t>
  </si>
  <si>
    <t>邱斌</t>
  </si>
  <si>
    <t>19881005</t>
  </si>
  <si>
    <t>202320242006047</t>
  </si>
  <si>
    <t>日语阅读</t>
  </si>
  <si>
    <t>202320242005673</t>
  </si>
  <si>
    <t>金融数学</t>
  </si>
  <si>
    <t>202320242001629</t>
  </si>
  <si>
    <t>C++程序设计语言</t>
  </si>
  <si>
    <t>李鑫伟</t>
  </si>
  <si>
    <t>19890301</t>
  </si>
  <si>
    <t>202320242004128</t>
  </si>
  <si>
    <t>复变函数</t>
  </si>
  <si>
    <t>武晓昱</t>
  </si>
  <si>
    <t>19910601</t>
  </si>
  <si>
    <t>202320242001631</t>
  </si>
  <si>
    <t>高等代数</t>
  </si>
  <si>
    <t>王晶</t>
  </si>
  <si>
    <t>19880506</t>
  </si>
  <si>
    <t>202320242004134</t>
  </si>
  <si>
    <t>计算机网络A</t>
  </si>
  <si>
    <t>202320242005459</t>
  </si>
  <si>
    <t>杨锋</t>
  </si>
  <si>
    <t>19870806</t>
  </si>
  <si>
    <t>202320242000790</t>
  </si>
  <si>
    <t>崔晓晖</t>
  </si>
  <si>
    <t>19840107</t>
  </si>
  <si>
    <t>202320242005466</t>
  </si>
  <si>
    <t>高频电子技术</t>
  </si>
  <si>
    <t>202320242004497</t>
  </si>
  <si>
    <t>生物质化学实验</t>
  </si>
  <si>
    <t>202320242000012</t>
  </si>
  <si>
    <t>草地植物病理学</t>
  </si>
  <si>
    <t>陈玲,盖云鹏</t>
  </si>
  <si>
    <t>19880907,19860811</t>
  </si>
  <si>
    <t>202320242002323</t>
  </si>
  <si>
    <t>202320242004626</t>
  </si>
  <si>
    <t>杨超</t>
  </si>
  <si>
    <t>19880706</t>
  </si>
  <si>
    <t>202320242001743</t>
  </si>
  <si>
    <t>英语写作（实习）</t>
  </si>
  <si>
    <t>202320242000256</t>
  </si>
  <si>
    <t>202320242004864</t>
  </si>
  <si>
    <t>202320242003967</t>
  </si>
  <si>
    <t>202320242000501</t>
  </si>
  <si>
    <t>202320242000662</t>
  </si>
  <si>
    <t>英美文学赏析</t>
  </si>
  <si>
    <t>202320242002118</t>
  </si>
  <si>
    <t>202320242002136</t>
  </si>
  <si>
    <t>工程力学A</t>
  </si>
  <si>
    <t>张宏业,刘嘉辉,张建忠</t>
  </si>
  <si>
    <t>19890307,19921106,19670503</t>
  </si>
  <si>
    <t>202320242002468</t>
  </si>
  <si>
    <t>202320242005862</t>
  </si>
  <si>
    <t>王兰会</t>
  </si>
  <si>
    <t>19751206</t>
  </si>
  <si>
    <t>202320242003017</t>
  </si>
  <si>
    <t>仪器分析</t>
  </si>
  <si>
    <t>徐鹏</t>
  </si>
  <si>
    <t>19770606</t>
  </si>
  <si>
    <t>202320242004884</t>
  </si>
  <si>
    <t>史雪松</t>
  </si>
  <si>
    <t>19880106</t>
  </si>
  <si>
    <t>202320242002276</t>
  </si>
  <si>
    <t>入侵生物学Ⅰ</t>
  </si>
  <si>
    <t>游崇娟,石娟,梁特</t>
  </si>
  <si>
    <t>19860803,19791005,19870208</t>
  </si>
  <si>
    <t>202320242006464</t>
  </si>
  <si>
    <t>植物组织培养</t>
  </si>
  <si>
    <t>孙永江,曹一博</t>
  </si>
  <si>
    <t>19870406,19880709</t>
  </si>
  <si>
    <t>202320242001750</t>
  </si>
  <si>
    <t>李赟</t>
  </si>
  <si>
    <t>19880109</t>
  </si>
  <si>
    <t>202320242000207</t>
  </si>
  <si>
    <t>202320242004769</t>
  </si>
  <si>
    <t>李佳桐</t>
  </si>
  <si>
    <t>19930307</t>
  </si>
  <si>
    <t>202320242004772</t>
  </si>
  <si>
    <t>202320242000393</t>
  </si>
  <si>
    <t>202320242000667</t>
  </si>
  <si>
    <t>标志设计</t>
  </si>
  <si>
    <t>李湘媛</t>
  </si>
  <si>
    <t>19760703</t>
  </si>
  <si>
    <t>202320242001566</t>
  </si>
  <si>
    <t>景观设计初步</t>
  </si>
  <si>
    <t>202320242005039</t>
  </si>
  <si>
    <t>202320242005038</t>
  </si>
  <si>
    <t>文化创意设计(课程设计)</t>
  </si>
  <si>
    <t>202320242000008</t>
  </si>
  <si>
    <t>202320242003573</t>
  </si>
  <si>
    <t>202320242000776</t>
  </si>
  <si>
    <t>202320242000778</t>
  </si>
  <si>
    <t>张志翔,尚策</t>
  </si>
  <si>
    <t>19600401,19880108</t>
  </si>
  <si>
    <t>202320242002604</t>
  </si>
  <si>
    <t>202320242002491</t>
  </si>
  <si>
    <t>202320242000550</t>
  </si>
  <si>
    <t>植物学A(实习)</t>
  </si>
  <si>
    <t>202320242000336</t>
  </si>
  <si>
    <t>细胞生物学实验</t>
  </si>
  <si>
    <t>202320242002779</t>
  </si>
  <si>
    <t>202320242000423</t>
  </si>
  <si>
    <t>202320242001806</t>
  </si>
  <si>
    <t>日语基础写作</t>
  </si>
  <si>
    <t>202320242005672</t>
  </si>
  <si>
    <t>刘东云,李正</t>
  </si>
  <si>
    <t>19760813,19840108</t>
  </si>
  <si>
    <t>202320242004839</t>
  </si>
  <si>
    <t>202320242005483</t>
  </si>
  <si>
    <t>202320242005823</t>
  </si>
  <si>
    <t>水文学</t>
  </si>
  <si>
    <t>张建军,张守红,马岚</t>
  </si>
  <si>
    <t>19641007,19850908,19810407</t>
  </si>
  <si>
    <t>202320242006691</t>
  </si>
  <si>
    <t>202320242006887</t>
  </si>
  <si>
    <t>202320242004194</t>
  </si>
  <si>
    <t>202320242004192</t>
  </si>
  <si>
    <t>202320242000540</t>
  </si>
  <si>
    <t>森林有害生物控制B</t>
  </si>
  <si>
    <t>202320242006766</t>
  </si>
  <si>
    <t>202320242003145</t>
  </si>
  <si>
    <t>风沙物理学</t>
  </si>
  <si>
    <t>赵媛媛,张皓月,丁国栋</t>
  </si>
  <si>
    <t>19850401,19931105,19630307</t>
  </si>
  <si>
    <t>202320242006690</t>
  </si>
  <si>
    <t>202320242008770</t>
  </si>
  <si>
    <t>化工原理（四）实验</t>
  </si>
  <si>
    <t>202320242006610</t>
  </si>
  <si>
    <t>杨钦淞,彭祚登</t>
  </si>
  <si>
    <t>19930302,19640701</t>
  </si>
  <si>
    <t>202320242001514</t>
  </si>
  <si>
    <t>动画分镜设计</t>
  </si>
  <si>
    <t>202320242002821</t>
  </si>
  <si>
    <t>影像拍摄与剪辑</t>
  </si>
  <si>
    <t>202320242002824</t>
  </si>
  <si>
    <t>教育心理学</t>
  </si>
  <si>
    <t>孟泽龙</t>
  </si>
  <si>
    <t>19910902</t>
  </si>
  <si>
    <t>202320242004982</t>
  </si>
  <si>
    <t>李凌超</t>
  </si>
  <si>
    <t>19870104</t>
  </si>
  <si>
    <t>202320242006576</t>
  </si>
  <si>
    <t>品牌设计(实习)</t>
  </si>
  <si>
    <t>202320242000167</t>
  </si>
  <si>
    <t>202320242000216</t>
  </si>
  <si>
    <t>网站设计与制作</t>
  </si>
  <si>
    <t>任和</t>
  </si>
  <si>
    <t>19930211</t>
  </si>
  <si>
    <t>202320242002365</t>
  </si>
  <si>
    <t>202320242005914</t>
  </si>
  <si>
    <t>二维动画设计</t>
  </si>
  <si>
    <t>曾洁</t>
  </si>
  <si>
    <t>19710305</t>
  </si>
  <si>
    <t>202320242004640</t>
  </si>
  <si>
    <t>地图学</t>
  </si>
  <si>
    <t>202320242001688</t>
  </si>
  <si>
    <t>农业经济学</t>
  </si>
  <si>
    <t>张立中</t>
  </si>
  <si>
    <t>19641112</t>
  </si>
  <si>
    <t>202320242004382</t>
  </si>
  <si>
    <t>202320242002043</t>
  </si>
  <si>
    <t>理论力学B</t>
  </si>
  <si>
    <t>赵健,李艳洁</t>
  </si>
  <si>
    <t>19870103,19800105</t>
  </si>
  <si>
    <t>202320242005589</t>
  </si>
  <si>
    <t>贾忠奎</t>
  </si>
  <si>
    <t>19760705</t>
  </si>
  <si>
    <t>202320242004354</t>
  </si>
  <si>
    <t>202320242003866</t>
  </si>
  <si>
    <t>202320242000454</t>
  </si>
  <si>
    <t>植物设计与应用(双语)</t>
  </si>
  <si>
    <t>202320242004459</t>
  </si>
  <si>
    <t>202320242000270</t>
  </si>
  <si>
    <t>202320242000444</t>
  </si>
  <si>
    <t>202320242000600</t>
  </si>
  <si>
    <t>202320242000599</t>
  </si>
  <si>
    <t>李方正,雷芸</t>
  </si>
  <si>
    <t>19890208,19680205</t>
  </si>
  <si>
    <t>202320242002896</t>
  </si>
  <si>
    <t>许晓明</t>
  </si>
  <si>
    <t>19871005</t>
  </si>
  <si>
    <t>202320242000265</t>
  </si>
  <si>
    <t>达婷,贾宜如</t>
  </si>
  <si>
    <t>19750402,19920506</t>
  </si>
  <si>
    <t>202320242002240</t>
  </si>
  <si>
    <t>202320242002356</t>
  </si>
  <si>
    <t>节事及活动策划(实习)</t>
  </si>
  <si>
    <t>202320242000152</t>
  </si>
  <si>
    <t>202320242000276</t>
  </si>
  <si>
    <t>生物防治</t>
  </si>
  <si>
    <t>陈敏</t>
  </si>
  <si>
    <t>19730903</t>
  </si>
  <si>
    <t>202320242003645</t>
  </si>
  <si>
    <t>数字摄影测量学</t>
  </si>
  <si>
    <t>王瑞瑞</t>
  </si>
  <si>
    <t>19831203</t>
  </si>
  <si>
    <t>202320242003737</t>
  </si>
  <si>
    <t>刘志成,王应临</t>
  </si>
  <si>
    <t>19640904,19850108</t>
  </si>
  <si>
    <t>202320242002881</t>
  </si>
  <si>
    <t>表达性心理治疗</t>
  </si>
  <si>
    <t>202320242005663</t>
  </si>
  <si>
    <t>202320242000356</t>
  </si>
  <si>
    <t>公司法</t>
  </si>
  <si>
    <t>宁子昂</t>
  </si>
  <si>
    <t>19851008</t>
  </si>
  <si>
    <t>202320242004560</t>
  </si>
  <si>
    <t>木制品生产工艺学(课程设计)</t>
  </si>
  <si>
    <t>202320242000248</t>
  </si>
  <si>
    <t>柯清</t>
  </si>
  <si>
    <t>19881105</t>
  </si>
  <si>
    <t>202320242005523</t>
  </si>
  <si>
    <t>202320242003284</t>
  </si>
  <si>
    <t>制浆造纸工程设计</t>
  </si>
  <si>
    <t>202320242005618</t>
  </si>
  <si>
    <t>数学史</t>
  </si>
  <si>
    <t>202320242005155</t>
  </si>
  <si>
    <t>功能性食品</t>
  </si>
  <si>
    <t>任迪峰,朱保庆</t>
  </si>
  <si>
    <t>19731005,19820809</t>
  </si>
  <si>
    <t>202320242003702</t>
  </si>
  <si>
    <t>软件工程A</t>
  </si>
  <si>
    <t>202320242004000</t>
  </si>
  <si>
    <t>木制品胶黏剂与涂料基础</t>
  </si>
  <si>
    <t>张世锋,陈惠,龚珊珊</t>
  </si>
  <si>
    <t>19770503,19790106,19900704</t>
  </si>
  <si>
    <t>202320242005511</t>
  </si>
  <si>
    <t>家具模型制作</t>
  </si>
  <si>
    <t>王天龙</t>
  </si>
  <si>
    <t>19641105</t>
  </si>
  <si>
    <t>202320242005505</t>
  </si>
  <si>
    <t>木结构可靠度与防灾设计</t>
  </si>
  <si>
    <t>202320242003109</t>
  </si>
  <si>
    <t>行焱</t>
  </si>
  <si>
    <t>19730103</t>
  </si>
  <si>
    <t>202320242000311</t>
  </si>
  <si>
    <t>英语散文选读</t>
  </si>
  <si>
    <t>202320242005018</t>
  </si>
  <si>
    <t>无线网络（课程设计)</t>
  </si>
  <si>
    <t>202320242000379</t>
  </si>
  <si>
    <t>202320242003455</t>
  </si>
  <si>
    <t>口译理论与实践</t>
  </si>
  <si>
    <t>202320242004011</t>
  </si>
  <si>
    <t>卫生统计学</t>
  </si>
  <si>
    <t>庞新生</t>
  </si>
  <si>
    <t>19700602</t>
  </si>
  <si>
    <t>202320242005632</t>
  </si>
  <si>
    <t>202320242001662</t>
  </si>
  <si>
    <t>202320242004253</t>
  </si>
  <si>
    <t>野生动物管理学</t>
  </si>
  <si>
    <t>胡德夫,潘慧娟</t>
  </si>
  <si>
    <t>19630502,19791105</t>
  </si>
  <si>
    <t>202320242005315</t>
  </si>
  <si>
    <t>汽车电机控制基础</t>
  </si>
  <si>
    <t>王典</t>
  </si>
  <si>
    <t>19821204</t>
  </si>
  <si>
    <t>202320242004295</t>
  </si>
  <si>
    <t>国际营销（双语）</t>
  </si>
  <si>
    <t>202320242005604</t>
  </si>
  <si>
    <t>202320242000875</t>
  </si>
  <si>
    <t>数据挖掘与商务智能课程设计</t>
  </si>
  <si>
    <t>202320242000475</t>
  </si>
  <si>
    <t>国际商务谈判与礼仪(双语)</t>
  </si>
  <si>
    <t>付亦重</t>
  </si>
  <si>
    <t>19801206</t>
  </si>
  <si>
    <t>202320242004247</t>
  </si>
  <si>
    <t>商务英语阅读</t>
  </si>
  <si>
    <t>高月琴</t>
  </si>
  <si>
    <t>19690605</t>
  </si>
  <si>
    <t>202320242002124</t>
  </si>
  <si>
    <t>高尔夫运动技术</t>
  </si>
  <si>
    <t>韩烈保,周惠萍</t>
  </si>
  <si>
    <t>19651102,19930905</t>
  </si>
  <si>
    <t>202320242005536</t>
  </si>
  <si>
    <t>草地植物种子学</t>
  </si>
  <si>
    <t>202320242005535</t>
  </si>
  <si>
    <t>土壤物理学</t>
  </si>
  <si>
    <t>王彬,关红杰</t>
  </si>
  <si>
    <t>19830303,19820705</t>
  </si>
  <si>
    <t>202320242002792</t>
  </si>
  <si>
    <t>毕波</t>
  </si>
  <si>
    <t>19890305</t>
  </si>
  <si>
    <t>202320242006699</t>
  </si>
  <si>
    <t>202320242001407</t>
  </si>
  <si>
    <t>202320242003443</t>
  </si>
  <si>
    <t>张卫民</t>
  </si>
  <si>
    <t>19641201</t>
  </si>
  <si>
    <t>202320242004063</t>
  </si>
  <si>
    <t>基于EXCEL的商业数据分析</t>
  </si>
  <si>
    <t>202320242002972</t>
  </si>
  <si>
    <t>面向对象程序设计基础</t>
  </si>
  <si>
    <t>梁博毅</t>
  </si>
  <si>
    <t>19891114</t>
  </si>
  <si>
    <t>202320242001856</t>
  </si>
  <si>
    <t>计算方法</t>
  </si>
  <si>
    <t>202320242001861</t>
  </si>
  <si>
    <t>水质工程学</t>
  </si>
  <si>
    <t>王毅力,张立秋,曲丹</t>
  </si>
  <si>
    <t>19720803,19720804,19820605</t>
  </si>
  <si>
    <t>202320242006052</t>
  </si>
  <si>
    <t>设计制图与表达</t>
  </si>
  <si>
    <t>行焱,宋莎莎,朱婕</t>
  </si>
  <si>
    <t>19730103,19801009,19831201</t>
  </si>
  <si>
    <t>202320242005885</t>
  </si>
  <si>
    <t>赵慕铭,蒋东辰</t>
  </si>
  <si>
    <t>19921105,19830605</t>
  </si>
  <si>
    <t>202320242005234</t>
  </si>
  <si>
    <t>网络科学导论</t>
  </si>
  <si>
    <t>202320242004548</t>
  </si>
  <si>
    <t>202320242003413</t>
  </si>
  <si>
    <t>游戏引擎基础（课程设计）</t>
  </si>
  <si>
    <t>202320242000754</t>
  </si>
  <si>
    <t>木材科学B（英语）</t>
  </si>
  <si>
    <t>202320242001673</t>
  </si>
  <si>
    <t>木材保护与改性</t>
  </si>
  <si>
    <t>曹金珍,王明枝,周萌</t>
  </si>
  <si>
    <t>19761003,19790911,19960603</t>
  </si>
  <si>
    <t>202320242003094</t>
  </si>
  <si>
    <t>草地生态学</t>
  </si>
  <si>
    <t>平晓燕,张静,冯文婷</t>
  </si>
  <si>
    <t>19850105,19860307,19810408</t>
  </si>
  <si>
    <t>202320242002303</t>
  </si>
  <si>
    <t>纪宝明</t>
  </si>
  <si>
    <t>19721109</t>
  </si>
  <si>
    <t>202320242002302</t>
  </si>
  <si>
    <t>202320242005805</t>
  </si>
  <si>
    <t>专业综合实习B-1</t>
  </si>
  <si>
    <t>王望,商俊博</t>
  </si>
  <si>
    <t>19871204,19840501</t>
  </si>
  <si>
    <t>202320242000230</t>
  </si>
  <si>
    <t>202320242005758</t>
  </si>
  <si>
    <t>水文学A</t>
  </si>
  <si>
    <t>202320242004108</t>
  </si>
  <si>
    <t>202320242003680</t>
  </si>
  <si>
    <t>202320242003677</t>
  </si>
  <si>
    <t>工商导论（英语）</t>
  </si>
  <si>
    <t>202320242003692</t>
  </si>
  <si>
    <t>常智慧</t>
  </si>
  <si>
    <t>19780602</t>
  </si>
  <si>
    <t>202320242001360</t>
  </si>
  <si>
    <t>202320242000687</t>
  </si>
  <si>
    <t>202320242001763</t>
  </si>
  <si>
    <t>202320242005847</t>
  </si>
  <si>
    <t>202320242004827</t>
  </si>
  <si>
    <t>金融经济学</t>
  </si>
  <si>
    <t>张宝林</t>
  </si>
  <si>
    <t>19710807</t>
  </si>
  <si>
    <t>202320242003019</t>
  </si>
  <si>
    <t>金融学专业课模拟实习Ⅰ</t>
  </si>
  <si>
    <t>202320242000756</t>
  </si>
  <si>
    <t>刘松</t>
  </si>
  <si>
    <t>19740403</t>
  </si>
  <si>
    <t>202320242001772</t>
  </si>
  <si>
    <t>202320242001766</t>
  </si>
  <si>
    <t>202320242005907</t>
  </si>
  <si>
    <t>林木遗传育种</t>
  </si>
  <si>
    <t>202320242002571</t>
  </si>
  <si>
    <t>202320242004770</t>
  </si>
  <si>
    <t>202320242000839</t>
  </si>
  <si>
    <t>杨悠笛,李莉</t>
  </si>
  <si>
    <t>19901103,19740104</t>
  </si>
  <si>
    <t>202320242002954</t>
  </si>
  <si>
    <t>数字绘本</t>
  </si>
  <si>
    <t>202320242004702</t>
  </si>
  <si>
    <t>用户研究与设计</t>
  </si>
  <si>
    <t>李健</t>
  </si>
  <si>
    <t>19730808</t>
  </si>
  <si>
    <t>202320242004699</t>
  </si>
  <si>
    <t>202320242000718</t>
  </si>
  <si>
    <t>202320242005044</t>
  </si>
  <si>
    <t>202320242006453</t>
  </si>
  <si>
    <t>202320242003525</t>
  </si>
  <si>
    <t>电气工程导论</t>
  </si>
  <si>
    <t>张军国</t>
  </si>
  <si>
    <t>19780105</t>
  </si>
  <si>
    <t>202320242005123</t>
  </si>
  <si>
    <t>李伟,焦志远</t>
  </si>
  <si>
    <t>19750507,19910303</t>
  </si>
  <si>
    <t>202320242000408</t>
  </si>
  <si>
    <t>最优化方法</t>
  </si>
  <si>
    <t>202320242002734</t>
  </si>
  <si>
    <t>电机与拖动基础</t>
  </si>
  <si>
    <t>202320242002742</t>
  </si>
  <si>
    <t>单片机原理及应用</t>
  </si>
  <si>
    <t>颜小飞</t>
  </si>
  <si>
    <t>19821206</t>
  </si>
  <si>
    <t>202320242002738</t>
  </si>
  <si>
    <t>自动化工程导论</t>
  </si>
  <si>
    <t>阚江明</t>
  </si>
  <si>
    <t>19760104</t>
  </si>
  <si>
    <t>202320242002732</t>
  </si>
  <si>
    <t>测量学概论</t>
  </si>
  <si>
    <t>王宗,曹云锋</t>
  </si>
  <si>
    <t>19920802,19840406</t>
  </si>
  <si>
    <t>202320242005433</t>
  </si>
  <si>
    <t>202320242003201</t>
  </si>
  <si>
    <t>张璐璐</t>
  </si>
  <si>
    <t>19871009</t>
  </si>
  <si>
    <t>202320242000344</t>
  </si>
  <si>
    <t>试验设计与统计分析（拔尖班）</t>
  </si>
  <si>
    <t>202320242003355</t>
  </si>
  <si>
    <t>植物学实验（拔尖班）</t>
  </si>
  <si>
    <t>程瑾,刘迪</t>
  </si>
  <si>
    <t>19810606,19800903</t>
  </si>
  <si>
    <t>202320242003004</t>
  </si>
  <si>
    <t>202320242002942</t>
  </si>
  <si>
    <t>202320242000114</t>
  </si>
  <si>
    <t>遗传学综合实验</t>
  </si>
  <si>
    <t>王延伟</t>
  </si>
  <si>
    <t>19790607</t>
  </si>
  <si>
    <t>202320242000117</t>
  </si>
  <si>
    <t>112</t>
  </si>
  <si>
    <t>7.0</t>
  </si>
  <si>
    <t>202320242005149</t>
  </si>
  <si>
    <t>202320242001892</t>
  </si>
  <si>
    <t>202320242006018</t>
  </si>
  <si>
    <t>赵睿</t>
  </si>
  <si>
    <t>19740405</t>
  </si>
  <si>
    <t>202320242005767</t>
  </si>
  <si>
    <t>电子商务概论</t>
  </si>
  <si>
    <t>张名扬</t>
  </si>
  <si>
    <t>19900205</t>
  </si>
  <si>
    <t>202320242001531</t>
  </si>
  <si>
    <t>202320242006553</t>
  </si>
  <si>
    <t>202320242004206</t>
  </si>
  <si>
    <t>202320242006515</t>
  </si>
  <si>
    <t>陈忠加</t>
  </si>
  <si>
    <t>19810101</t>
  </si>
  <si>
    <t>202320242008769</t>
  </si>
  <si>
    <t>边思敏</t>
  </si>
  <si>
    <t>19890210</t>
  </si>
  <si>
    <t>202320242006519</t>
  </si>
  <si>
    <t>202320242008799</t>
  </si>
  <si>
    <t>202320242002636</t>
  </si>
  <si>
    <t>包装设计</t>
  </si>
  <si>
    <t>王瑾</t>
  </si>
  <si>
    <t>19730807</t>
  </si>
  <si>
    <t>202320242002361</t>
  </si>
  <si>
    <t>包装设计(课程设计)</t>
  </si>
  <si>
    <t>202320242000165</t>
  </si>
  <si>
    <t>平面广告设计(课程设计)</t>
  </si>
  <si>
    <t>202320242000168</t>
  </si>
  <si>
    <t>202320242005911</t>
  </si>
  <si>
    <t>202320242005926</t>
  </si>
  <si>
    <t>管理心理学A</t>
  </si>
  <si>
    <t>202320242004997</t>
  </si>
  <si>
    <t>房地产与物业管理法</t>
  </si>
  <si>
    <t>王晓淑</t>
  </si>
  <si>
    <t>19950903</t>
  </si>
  <si>
    <t>202320242002376</t>
  </si>
  <si>
    <t>测量学A</t>
  </si>
  <si>
    <t>202320242001687</t>
  </si>
  <si>
    <t>国际组织与全球治理</t>
  </si>
  <si>
    <t>于畅</t>
  </si>
  <si>
    <t>19850506</t>
  </si>
  <si>
    <t>202320242005198</t>
  </si>
  <si>
    <t>国民经济核算</t>
  </si>
  <si>
    <t>胡明形</t>
  </si>
  <si>
    <t>19671202</t>
  </si>
  <si>
    <t>202320242005631</t>
  </si>
  <si>
    <t>计量经济软件应用Stata</t>
  </si>
  <si>
    <t>李冬青,王卫东</t>
  </si>
  <si>
    <t>19901106,19921101</t>
  </si>
  <si>
    <t>202320242004368</t>
  </si>
  <si>
    <t>孙佳楠</t>
  </si>
  <si>
    <t>19841106</t>
  </si>
  <si>
    <t>202320242003278</t>
  </si>
  <si>
    <t>建筑CAD</t>
  </si>
  <si>
    <t>何佳,刘问</t>
  </si>
  <si>
    <t>19721104,19830702</t>
  </si>
  <si>
    <t>202320242005580</t>
  </si>
  <si>
    <t>202320242000456</t>
  </si>
  <si>
    <t>李运远</t>
  </si>
  <si>
    <t>19760810</t>
  </si>
  <si>
    <t>202320242003864</t>
  </si>
  <si>
    <t>202320242000449</t>
  </si>
  <si>
    <t>202320242000448</t>
  </si>
  <si>
    <t>旅游环境解说(实习)</t>
  </si>
  <si>
    <t>202320242000154</t>
  </si>
  <si>
    <t>202320242000469</t>
  </si>
  <si>
    <t>园林树木栽培养护学A</t>
  </si>
  <si>
    <t>202320242004468</t>
  </si>
  <si>
    <t>202320242000275</t>
  </si>
  <si>
    <t>景观生态规划与修复技术</t>
  </si>
  <si>
    <t>徐昉,叶阳</t>
  </si>
  <si>
    <t>19891107,19941109</t>
  </si>
  <si>
    <t>202320242006510</t>
  </si>
  <si>
    <t>202320242002882</t>
  </si>
  <si>
    <t>202320242000518</t>
  </si>
  <si>
    <t>经济林产品贮藏与加工</t>
  </si>
  <si>
    <t>贾国梁,甘芝霖,孙爱东</t>
  </si>
  <si>
    <t>19910203,19880505,19680308</t>
  </si>
  <si>
    <t>202320242005737</t>
  </si>
  <si>
    <t>林业规划与设计</t>
  </si>
  <si>
    <t>徐程扬</t>
  </si>
  <si>
    <t>19640507</t>
  </si>
  <si>
    <t>202320242004097</t>
  </si>
  <si>
    <t>202320242004360</t>
  </si>
  <si>
    <t>法学专业实习</t>
  </si>
  <si>
    <t>202320242000647</t>
  </si>
  <si>
    <t>生物质利用工艺学</t>
  </si>
  <si>
    <t>张力平,韩春蕊</t>
  </si>
  <si>
    <t>19591104,19800403</t>
  </si>
  <si>
    <t>202320242002804</t>
  </si>
  <si>
    <t>202320242000330</t>
  </si>
  <si>
    <t>IT项目管理(双语)</t>
  </si>
  <si>
    <t>202320242003179</t>
  </si>
  <si>
    <t>加工纸、特种纸与功能纸</t>
  </si>
  <si>
    <t>金小娟,彭锋</t>
  </si>
  <si>
    <t>19720301,19790503</t>
  </si>
  <si>
    <t>202320242005619</t>
  </si>
  <si>
    <t>制浆造纸机械与设备</t>
  </si>
  <si>
    <t>姚春丽</t>
  </si>
  <si>
    <t>19650203</t>
  </si>
  <si>
    <t>202320242005612</t>
  </si>
  <si>
    <t>专业讲座</t>
  </si>
  <si>
    <t>202320242005501</t>
  </si>
  <si>
    <t>木工综合实习</t>
  </si>
  <si>
    <t>202320242000313</t>
  </si>
  <si>
    <t>污染控制及安全生产</t>
  </si>
  <si>
    <t>王西鸾,杨俊</t>
  </si>
  <si>
    <t>19881003,19820907</t>
  </si>
  <si>
    <t>202320242004409</t>
  </si>
  <si>
    <t>老年心理学</t>
  </si>
  <si>
    <t>王广新,胡慧欣</t>
  </si>
  <si>
    <t>19711203,19950309</t>
  </si>
  <si>
    <t>202320242005648</t>
  </si>
  <si>
    <t>202320242000131</t>
  </si>
  <si>
    <t>固体废物处理处置工程</t>
  </si>
  <si>
    <t>202320242001552</t>
  </si>
  <si>
    <t>水污染控制工程实验B</t>
  </si>
  <si>
    <t>202320242001553</t>
  </si>
  <si>
    <t>客户关系管理</t>
  </si>
  <si>
    <t>202320242003309</t>
  </si>
  <si>
    <t>财务管理学B</t>
  </si>
  <si>
    <t>周莉</t>
  </si>
  <si>
    <t>19760802</t>
  </si>
  <si>
    <t>202320242003065</t>
  </si>
  <si>
    <t>202320242000873</t>
  </si>
  <si>
    <t>营销策划</t>
  </si>
  <si>
    <t>202320242005598</t>
  </si>
  <si>
    <t>生态学实验与方法</t>
  </si>
  <si>
    <t>罗芳丽,刘莹</t>
  </si>
  <si>
    <t>19810806,X950306</t>
  </si>
  <si>
    <t>202320242003444</t>
  </si>
  <si>
    <t>建筑给水排水工程</t>
  </si>
  <si>
    <t>封莉</t>
  </si>
  <si>
    <t>19720704</t>
  </si>
  <si>
    <t>202320242006051</t>
  </si>
  <si>
    <t>唐睿琳,陈瑶</t>
  </si>
  <si>
    <t>19900905,19830505</t>
  </si>
  <si>
    <t>202320242000030</t>
  </si>
  <si>
    <t>郭倩倩,贾婷婷</t>
  </si>
  <si>
    <t>19851007,19910904</t>
  </si>
  <si>
    <t>202320242002298</t>
  </si>
  <si>
    <t>风景园林设计studio1（实习）</t>
  </si>
  <si>
    <t>张诗阳</t>
  </si>
  <si>
    <t>19900102</t>
  </si>
  <si>
    <t>202320242000523</t>
  </si>
  <si>
    <t>控制工程基础</t>
  </si>
  <si>
    <t>202320242004663</t>
  </si>
  <si>
    <t>202320242000257</t>
  </si>
  <si>
    <t>张兵</t>
  </si>
  <si>
    <t>19890607</t>
  </si>
  <si>
    <t>202320242000801</t>
  </si>
  <si>
    <t>郭美娜</t>
  </si>
  <si>
    <t>19870209</t>
  </si>
  <si>
    <t>202320242005494</t>
  </si>
  <si>
    <t>202320242000686</t>
  </si>
  <si>
    <t>202320242003976</t>
  </si>
  <si>
    <t>202320242000660</t>
  </si>
  <si>
    <t>202320242005852</t>
  </si>
  <si>
    <t>202320242004834</t>
  </si>
  <si>
    <t>202320242000681</t>
  </si>
  <si>
    <t>202320242005901</t>
  </si>
  <si>
    <t>202320242004038</t>
  </si>
  <si>
    <t>202320242001640</t>
  </si>
  <si>
    <t>环境植物学</t>
  </si>
  <si>
    <t>于雯超</t>
  </si>
  <si>
    <t>19880603</t>
  </si>
  <si>
    <t>202320242004879</t>
  </si>
  <si>
    <t>202320242003516</t>
  </si>
  <si>
    <t>202320242003515</t>
  </si>
  <si>
    <t>202320242003521</t>
  </si>
  <si>
    <t>用户研究与市场调查（实习）</t>
  </si>
  <si>
    <t>202320242000084</t>
  </si>
  <si>
    <t>202320242003555</t>
  </si>
  <si>
    <t>环境设施设计</t>
  </si>
  <si>
    <t>202320242005058</t>
  </si>
  <si>
    <t>摄影基础</t>
  </si>
  <si>
    <t>202320242004735</t>
  </si>
  <si>
    <t>设计研读与实践</t>
  </si>
  <si>
    <t>202320242001866</t>
  </si>
  <si>
    <t>普通昆虫学</t>
  </si>
  <si>
    <t>石娟,李心钰,史宏亮,徐晗</t>
  </si>
  <si>
    <t>19791005,19910905,19830504,19900303</t>
  </si>
  <si>
    <t>202320242004935</t>
  </si>
  <si>
    <t>202320242000294</t>
  </si>
  <si>
    <t>202320242008775</t>
  </si>
  <si>
    <t>202320242005700</t>
  </si>
  <si>
    <t>理论力学A</t>
  </si>
  <si>
    <t>徐学锋</t>
  </si>
  <si>
    <t>19731206</t>
  </si>
  <si>
    <t>202320242005721</t>
  </si>
  <si>
    <t>202320242000775</t>
  </si>
  <si>
    <t>张凯莉,许晓明</t>
  </si>
  <si>
    <t>19710304,19871005</t>
  </si>
  <si>
    <t>202320242005401</t>
  </si>
  <si>
    <t>冯潇,匡纬</t>
  </si>
  <si>
    <t>19810802,19820209</t>
  </si>
  <si>
    <t>202320242005399</t>
  </si>
  <si>
    <t>设计基础A</t>
  </si>
  <si>
    <t>202320242004223</t>
  </si>
  <si>
    <t>立体综合构成</t>
  </si>
  <si>
    <t>202320242003117</t>
  </si>
  <si>
    <t>202320242003021</t>
  </si>
  <si>
    <t>PLC与应用</t>
  </si>
  <si>
    <t>202320242002736</t>
  </si>
  <si>
    <t>202320242000195</t>
  </si>
  <si>
    <t>202320242002488</t>
  </si>
  <si>
    <t>202320242003212</t>
  </si>
  <si>
    <t>生物制药工程A</t>
  </si>
  <si>
    <t>李瑞丽</t>
  </si>
  <si>
    <t>19810204</t>
  </si>
  <si>
    <t>202320242002142</t>
  </si>
  <si>
    <t>202320242000337</t>
  </si>
  <si>
    <t>202320242002922</t>
  </si>
  <si>
    <t>202320242003695</t>
  </si>
  <si>
    <t>美国文学</t>
  </si>
  <si>
    <t>南宫梅芳</t>
  </si>
  <si>
    <t>19721205</t>
  </si>
  <si>
    <t>202320242001789</t>
  </si>
  <si>
    <t>202320242005671</t>
  </si>
  <si>
    <t>202320242001951</t>
  </si>
  <si>
    <t>202320242001897</t>
  </si>
  <si>
    <t>建设法规</t>
  </si>
  <si>
    <t>郭小平</t>
  </si>
  <si>
    <t>19620305</t>
  </si>
  <si>
    <t>202320242003260</t>
  </si>
  <si>
    <t>202320242006687</t>
  </si>
  <si>
    <t>环境人体工程学</t>
  </si>
  <si>
    <t>202320242006683</t>
  </si>
  <si>
    <t>202320242006884</t>
  </si>
  <si>
    <t>202320242000545</t>
  </si>
  <si>
    <t>202320242000529</t>
  </si>
  <si>
    <t>202320242006486</t>
  </si>
  <si>
    <t>建筑概论</t>
  </si>
  <si>
    <t>李珺,张艳</t>
  </si>
  <si>
    <t>19880705,19870402</t>
  </si>
  <si>
    <t>202320242005173</t>
  </si>
  <si>
    <t>木质复合材料与胶黏剂</t>
  </si>
  <si>
    <t>高强,母军,周文瑞</t>
  </si>
  <si>
    <t>19820503,19700407,19651006</t>
  </si>
  <si>
    <t>202320242006616</t>
  </si>
  <si>
    <t>王佳茜,彭祚登</t>
  </si>
  <si>
    <t>19890706,19640701</t>
  </si>
  <si>
    <t>202320242001517</t>
  </si>
  <si>
    <t>经济林栽培学（实习）</t>
  </si>
  <si>
    <t>张凌云,侯智霞,孙永江,苏淑钗</t>
  </si>
  <si>
    <t>19730906,19730309,19870406,19670603</t>
  </si>
  <si>
    <t>202320242006704</t>
  </si>
  <si>
    <t>202320242006582</t>
  </si>
  <si>
    <t>202320242006663</t>
  </si>
  <si>
    <t>展示设计A</t>
  </si>
  <si>
    <t>202320242002628</t>
  </si>
  <si>
    <t>202320242002627</t>
  </si>
  <si>
    <t>202320242002358</t>
  </si>
  <si>
    <t>广告摄影</t>
  </si>
  <si>
    <t>202320242002363</t>
  </si>
  <si>
    <t>202320242004637</t>
  </si>
  <si>
    <t>定格动画</t>
  </si>
  <si>
    <t>刘嫱</t>
  </si>
  <si>
    <t>19950807</t>
  </si>
  <si>
    <t>202320242004641</t>
  </si>
  <si>
    <t>城市认识实习</t>
  </si>
  <si>
    <t>王静文,殷炜达</t>
  </si>
  <si>
    <t>19751106,19830205</t>
  </si>
  <si>
    <t>202320242000886</t>
  </si>
  <si>
    <t>合同法</t>
  </si>
  <si>
    <t>202320242002382</t>
  </si>
  <si>
    <t>行政诉讼法学</t>
  </si>
  <si>
    <t>202320242002400</t>
  </si>
  <si>
    <t>统计分析软件应用</t>
  </si>
  <si>
    <t>张颖</t>
  </si>
  <si>
    <t>19640307</t>
  </si>
  <si>
    <t>202320242003393</t>
  </si>
  <si>
    <t>工作分析</t>
  </si>
  <si>
    <t>邓慧</t>
  </si>
  <si>
    <t>19960306</t>
  </si>
  <si>
    <t>202320242003391</t>
  </si>
  <si>
    <t>202320242005345</t>
  </si>
  <si>
    <t>林业统计学A</t>
  </si>
  <si>
    <t>侯一蕾</t>
  </si>
  <si>
    <t>19890405</t>
  </si>
  <si>
    <t>202320242005628</t>
  </si>
  <si>
    <t>城市管理学</t>
  </si>
  <si>
    <t>202320242005175</t>
  </si>
  <si>
    <t>202320242003756</t>
  </si>
  <si>
    <t>张云路</t>
  </si>
  <si>
    <t>19860805</t>
  </si>
  <si>
    <t>202320242000281</t>
  </si>
  <si>
    <t>202320242004469</t>
  </si>
  <si>
    <t>土木工程概预算（课程设计）</t>
  </si>
  <si>
    <t>202320242000039</t>
  </si>
  <si>
    <t>盆景学B</t>
  </si>
  <si>
    <t>202320242003872</t>
  </si>
  <si>
    <t>康乐休闲管理(实习)</t>
  </si>
  <si>
    <t>王忠君</t>
  </si>
  <si>
    <t>19740805</t>
  </si>
  <si>
    <t>202320242000158</t>
  </si>
  <si>
    <t>经济林产品质量检验</t>
  </si>
  <si>
    <t>白倩,孙永江,赵婉凝,连娜</t>
  </si>
  <si>
    <t>19910205,19870406,19880402,19890207</t>
  </si>
  <si>
    <t>202320242005730</t>
  </si>
  <si>
    <t>综合科研实践</t>
  </si>
  <si>
    <t>程金花</t>
  </si>
  <si>
    <t>19790304</t>
  </si>
  <si>
    <t>202320242000743</t>
  </si>
  <si>
    <t>混凝土结构设计（课程设计）</t>
  </si>
  <si>
    <t>202320242000048</t>
  </si>
  <si>
    <t>木结构(课程设计)</t>
  </si>
  <si>
    <t>202320242000042</t>
  </si>
  <si>
    <t>桥梁工程</t>
  </si>
  <si>
    <t>202320242001712</t>
  </si>
  <si>
    <t>水土保持前沿讲座</t>
  </si>
  <si>
    <t>余新晓,贾国栋</t>
  </si>
  <si>
    <t>19610703,19860302</t>
  </si>
  <si>
    <t>202320242004506</t>
  </si>
  <si>
    <t>生物工艺学</t>
  </si>
  <si>
    <t>何湘伟</t>
  </si>
  <si>
    <t>19841004</t>
  </si>
  <si>
    <t>202320242003341</t>
  </si>
  <si>
    <t>病毒学</t>
  </si>
  <si>
    <t>金一</t>
  </si>
  <si>
    <t>19840604</t>
  </si>
  <si>
    <t>202320242003158</t>
  </si>
  <si>
    <t>202320242000812</t>
  </si>
  <si>
    <t>202320242003286</t>
  </si>
  <si>
    <t>室内设计基础(课程设计)</t>
  </si>
  <si>
    <t>202320242000802</t>
  </si>
  <si>
    <t>木材商品流通学</t>
  </si>
  <si>
    <t>林剑,曹琳</t>
  </si>
  <si>
    <t>19860602,19720702</t>
  </si>
  <si>
    <t>202320242001599</t>
  </si>
  <si>
    <t>林化专业课实验</t>
  </si>
  <si>
    <t>朱莉伟,于世新,王水众</t>
  </si>
  <si>
    <t>19690502,19920903,19920703</t>
  </si>
  <si>
    <t>202320242000592</t>
  </si>
  <si>
    <t>202320242000808</t>
  </si>
  <si>
    <t>文学里的科学技术</t>
  </si>
  <si>
    <t>202320242005014</t>
  </si>
  <si>
    <t>嵌入式系统（课程设计）</t>
  </si>
  <si>
    <t>202320242000380</t>
  </si>
  <si>
    <t>试验设计</t>
  </si>
  <si>
    <t>侯鹏</t>
  </si>
  <si>
    <t>19831007</t>
  </si>
  <si>
    <t>202320242002216</t>
  </si>
  <si>
    <t>202320242001536</t>
  </si>
  <si>
    <t>工厂供电A</t>
  </si>
  <si>
    <t>刘素梅</t>
  </si>
  <si>
    <t>19811213</t>
  </si>
  <si>
    <t>202320242002209</t>
  </si>
  <si>
    <t>202320242002191</t>
  </si>
  <si>
    <t>自然保护区专业综合实习</t>
  </si>
  <si>
    <t>保护区,贾亦飞,王文娟,栾晓峰,徐洁,张东,赵玉泽</t>
  </si>
  <si>
    <t>9999988,19830108,19870106,19641010,19900705,19791204,19890502</t>
  </si>
  <si>
    <t>202320242000763</t>
  </si>
  <si>
    <t>水污染控制工程A</t>
  </si>
  <si>
    <t>202320242002456</t>
  </si>
  <si>
    <t>202320242000176</t>
  </si>
  <si>
    <t>包装工艺学(课程设计)</t>
  </si>
  <si>
    <t>202320242000872</t>
  </si>
  <si>
    <t>202320242000127</t>
  </si>
  <si>
    <t>202320242001364</t>
  </si>
  <si>
    <t>资产评估</t>
  </si>
  <si>
    <t>孙凤娥</t>
  </si>
  <si>
    <t>19880901</t>
  </si>
  <si>
    <t>202320242005083</t>
  </si>
  <si>
    <t>草坪与地被植物应用</t>
  </si>
  <si>
    <t>202320242001985</t>
  </si>
  <si>
    <t>运动场草坪建造与管理</t>
  </si>
  <si>
    <t>宋桂龙</t>
  </si>
  <si>
    <t>19761007</t>
  </si>
  <si>
    <t>202320242005487</t>
  </si>
  <si>
    <t>土壤侵蚀原理(实习)</t>
  </si>
  <si>
    <t>#N/A</t>
  </si>
  <si>
    <t>202320242000245</t>
  </si>
  <si>
    <t>水文学（实习与设计）</t>
  </si>
  <si>
    <t>202320242000247</t>
  </si>
  <si>
    <t>202320242003657</t>
  </si>
  <si>
    <t>水工艺设备基础与安装</t>
  </si>
  <si>
    <t>刘永泽,张立秋</t>
  </si>
  <si>
    <t>19860505,19720804</t>
  </si>
  <si>
    <t>202320242006053</t>
  </si>
  <si>
    <t>给水排水工程监理</t>
  </si>
  <si>
    <t>贠延滨</t>
  </si>
  <si>
    <t>19701209</t>
  </si>
  <si>
    <t>202320242006045</t>
  </si>
  <si>
    <t>家具设计基础(课程设计)</t>
  </si>
  <si>
    <t>张帆</t>
  </si>
  <si>
    <t>19760804</t>
  </si>
  <si>
    <t>202320242000859</t>
  </si>
  <si>
    <t>202320242006481</t>
  </si>
  <si>
    <t>202320242005780</t>
  </si>
  <si>
    <t>202320242000297</t>
  </si>
  <si>
    <t>数据获取与处理</t>
  </si>
  <si>
    <t>202320242004613</t>
  </si>
  <si>
    <t>现代生物学技术</t>
  </si>
  <si>
    <t>陈金焕,薄文浩</t>
  </si>
  <si>
    <t>19810904,19831008</t>
  </si>
  <si>
    <t>202320242002185</t>
  </si>
  <si>
    <t>202320242001853</t>
  </si>
  <si>
    <t>202320242003806</t>
  </si>
  <si>
    <t>天然产物结构分析实验</t>
  </si>
  <si>
    <t>文甲龙,王西鸾,于世新</t>
  </si>
  <si>
    <t>19841007,19881003,19920903</t>
  </si>
  <si>
    <t>202320242004623</t>
  </si>
  <si>
    <t>木质环境学</t>
  </si>
  <si>
    <t>张文博</t>
  </si>
  <si>
    <t>19741107</t>
  </si>
  <si>
    <t>202320242003090</t>
  </si>
  <si>
    <t>草原文化概论</t>
  </si>
  <si>
    <t>贺晶,刘雅莉</t>
  </si>
  <si>
    <t>19880110,19871207</t>
  </si>
  <si>
    <t>202320242005856</t>
  </si>
  <si>
    <t>工程材料及成形技术A</t>
  </si>
  <si>
    <t>202320242004687</t>
  </si>
  <si>
    <t>202320242002134</t>
  </si>
  <si>
    <t>信号处理与系统（一）</t>
  </si>
  <si>
    <t>202320242004926</t>
  </si>
  <si>
    <t>水处理微生物学</t>
  </si>
  <si>
    <t>李鹏松</t>
  </si>
  <si>
    <t>19851105</t>
  </si>
  <si>
    <t>202320242003776</t>
  </si>
  <si>
    <t>202320242005849</t>
  </si>
  <si>
    <t>202320242000677</t>
  </si>
  <si>
    <t>202320242000692</t>
  </si>
  <si>
    <t>设计思维（课程设计）</t>
  </si>
  <si>
    <t>202320242000085</t>
  </si>
  <si>
    <t>202320242004763</t>
  </si>
  <si>
    <t>苗木培育学</t>
  </si>
  <si>
    <t>郭素娟</t>
  </si>
  <si>
    <t>19650903</t>
  </si>
  <si>
    <t>202320242001613</t>
  </si>
  <si>
    <t>计算机辅助结构设计</t>
  </si>
  <si>
    <t>202320242001869</t>
  </si>
  <si>
    <t>设计美学</t>
  </si>
  <si>
    <t>202320242004729</t>
  </si>
  <si>
    <t>202320242005059</t>
  </si>
  <si>
    <t>姜芳</t>
  </si>
  <si>
    <t>19720606</t>
  </si>
  <si>
    <t>202320242002288</t>
  </si>
  <si>
    <t>森林资源调查与管理(实习)</t>
  </si>
  <si>
    <t>202320242000019</t>
  </si>
  <si>
    <t>202320242000768</t>
  </si>
  <si>
    <t>202320242003118</t>
  </si>
  <si>
    <t>实验室安全与操作规范</t>
  </si>
  <si>
    <t>姚洪军</t>
  </si>
  <si>
    <t>19730602</t>
  </si>
  <si>
    <t>202320242000289</t>
  </si>
  <si>
    <t>动物生理学(拔尖班)</t>
  </si>
  <si>
    <t>张浩林,韩莹莹,袁峥嵘,刘豫宁</t>
  </si>
  <si>
    <t>19880107,19850906,19821212,19900806</t>
  </si>
  <si>
    <t>202320242003352</t>
  </si>
  <si>
    <t>202320242000187</t>
  </si>
  <si>
    <t>202320242000191</t>
  </si>
  <si>
    <t>202320242000197</t>
  </si>
  <si>
    <t>202320242003227</t>
  </si>
  <si>
    <t>程瑾,雷妮娅,李颖超,胡青,鲍伟东,董树斌,赵国柱,侯佳音,张浩林</t>
  </si>
  <si>
    <t>19810606,19741101,19820105,19790603,19670102,19810307,19760706,19890702,19880107</t>
  </si>
  <si>
    <t>202320242000302</t>
  </si>
  <si>
    <t>李广锦</t>
  </si>
  <si>
    <t>19900105</t>
  </si>
  <si>
    <t>202320242000343</t>
  </si>
  <si>
    <t>植物学实习A</t>
  </si>
  <si>
    <t>202320242000413</t>
  </si>
  <si>
    <t>土壤理化分析</t>
  </si>
  <si>
    <t>202320242003627</t>
  </si>
  <si>
    <t>202320242002920</t>
  </si>
  <si>
    <t>禹瑞敏</t>
  </si>
  <si>
    <t>19950106</t>
  </si>
  <si>
    <t>202320242002102</t>
  </si>
  <si>
    <t>202320242001893</t>
  </si>
  <si>
    <t>202320242001891</t>
  </si>
  <si>
    <t>202320242005048</t>
  </si>
  <si>
    <t>202320242004204</t>
  </si>
  <si>
    <t>戈晓宇,崔庆伟</t>
  </si>
  <si>
    <t>19860603,19850205</t>
  </si>
  <si>
    <t>202320242004166</t>
  </si>
  <si>
    <t>202320242004164</t>
  </si>
  <si>
    <t>202320242004161</t>
  </si>
  <si>
    <t>202320242000528</t>
  </si>
  <si>
    <t>202320242001911</t>
  </si>
  <si>
    <t>机械设计基础B（课程设计）</t>
  </si>
  <si>
    <t>202320242001397</t>
  </si>
  <si>
    <t>化工原理（一）</t>
  </si>
  <si>
    <t>52</t>
  </si>
  <si>
    <t>3.3</t>
  </si>
  <si>
    <t>202320242008802</t>
  </si>
  <si>
    <t>专业概论</t>
  </si>
  <si>
    <t>0.1</t>
  </si>
  <si>
    <t>202320242006908</t>
  </si>
  <si>
    <t>林木生物质材料学</t>
  </si>
  <si>
    <t>许凤,宋先亮</t>
  </si>
  <si>
    <t>19700604,19690103</t>
  </si>
  <si>
    <t>202320242006671</t>
  </si>
  <si>
    <t>202320242000217</t>
  </si>
  <si>
    <t>数媒综合创作</t>
  </si>
  <si>
    <t>韩静华</t>
  </si>
  <si>
    <t>19791004</t>
  </si>
  <si>
    <t>202320242000516</t>
  </si>
  <si>
    <t>心理学史</t>
  </si>
  <si>
    <t>王广新,焦丽颖</t>
  </si>
  <si>
    <t>19711203,19940406</t>
  </si>
  <si>
    <t>202320242002712</t>
  </si>
  <si>
    <t>区域规划概论</t>
  </si>
  <si>
    <t>李飞</t>
  </si>
  <si>
    <t>19750504</t>
  </si>
  <si>
    <t>202320242006032</t>
  </si>
  <si>
    <t>销售管理</t>
  </si>
  <si>
    <t>薛永基</t>
  </si>
  <si>
    <t>19810404</t>
  </si>
  <si>
    <t>202320242004035</t>
  </si>
  <si>
    <t>赵良成</t>
  </si>
  <si>
    <t>19730307</t>
  </si>
  <si>
    <t>202320242002796</t>
  </si>
  <si>
    <t>土力学A</t>
  </si>
  <si>
    <t>202320242003766</t>
  </si>
  <si>
    <t>气象学(实习)A</t>
  </si>
  <si>
    <t>同小娟</t>
  </si>
  <si>
    <t>19750407</t>
  </si>
  <si>
    <t>202320242000170</t>
  </si>
  <si>
    <t>种苗与苗圃学</t>
  </si>
  <si>
    <t>吕英民</t>
  </si>
  <si>
    <t>19660203</t>
  </si>
  <si>
    <t>202320242004476</t>
  </si>
  <si>
    <t>202320242000453</t>
  </si>
  <si>
    <t>202320242000452</t>
  </si>
  <si>
    <t>森林培育学A(实习)</t>
  </si>
  <si>
    <t>段劼,席本野,陈仲,赵婉凝</t>
  </si>
  <si>
    <t>19820810,19850504,19890104,19880402</t>
  </si>
  <si>
    <t>202320242001369</t>
  </si>
  <si>
    <t>地理学前沿讲座</t>
  </si>
  <si>
    <t>张岩,史明昌,吴秀芹,齐元静</t>
  </si>
  <si>
    <t>19700203,19691002,19741106,19800507</t>
  </si>
  <si>
    <t>202320242003911</t>
  </si>
  <si>
    <t>崔柳,蔡凌豪</t>
  </si>
  <si>
    <t>19810304,19760702</t>
  </si>
  <si>
    <t>202320242003841</t>
  </si>
  <si>
    <t>董丽,胡楠</t>
  </si>
  <si>
    <t>19650703,19901203</t>
  </si>
  <si>
    <t>202320242003848</t>
  </si>
  <si>
    <t>曹珊,殷炜达</t>
  </si>
  <si>
    <t>19790305,19830205</t>
  </si>
  <si>
    <t>202320242002241</t>
  </si>
  <si>
    <t>202320242001371</t>
  </si>
  <si>
    <t>席本野,段劼,陈仲,赵婉凝</t>
  </si>
  <si>
    <t>19850504,19820810,19890104,19880402</t>
  </si>
  <si>
    <t>202320242000589</t>
  </si>
  <si>
    <t>有害生物防治技术（实习）</t>
  </si>
  <si>
    <t>陈敏,李松卿</t>
  </si>
  <si>
    <t>19730903,19880303</t>
  </si>
  <si>
    <t>202320242000417</t>
  </si>
  <si>
    <t>康乐休闲管理</t>
  </si>
  <si>
    <t>202320242002349</t>
  </si>
  <si>
    <t>3S在城市森林管理中的应用</t>
  </si>
  <si>
    <t>202320242004095</t>
  </si>
  <si>
    <t>森林管理信息学</t>
  </si>
  <si>
    <t>冯仲科,梁博毅</t>
  </si>
  <si>
    <t>19620504,19891114</t>
  </si>
  <si>
    <t>202320242003738</t>
  </si>
  <si>
    <t>城市设计概论</t>
  </si>
  <si>
    <t>达婷</t>
  </si>
  <si>
    <t>19750402</t>
  </si>
  <si>
    <t>202320242002910</t>
  </si>
  <si>
    <t>生物质热化学转化技术</t>
  </si>
  <si>
    <t>张逊,曹学飞</t>
  </si>
  <si>
    <t>19891004,19861206</t>
  </si>
  <si>
    <t>202320242004393</t>
  </si>
  <si>
    <t>天然化合物结构分析技术B</t>
  </si>
  <si>
    <t>何静,王波</t>
  </si>
  <si>
    <t>19610402,19780907</t>
  </si>
  <si>
    <t>202320242002801</t>
  </si>
  <si>
    <t>202320242000730</t>
  </si>
  <si>
    <t>202320242001602</t>
  </si>
  <si>
    <t>信息系统分析与设计(双语)</t>
  </si>
  <si>
    <t>陈钊</t>
  </si>
  <si>
    <t>19700702</t>
  </si>
  <si>
    <t>202320242003175</t>
  </si>
  <si>
    <t>食品工艺学</t>
  </si>
  <si>
    <t>202320242003717</t>
  </si>
  <si>
    <t>虚拟现实技术（课程设计）</t>
  </si>
  <si>
    <t>202320242000304</t>
  </si>
  <si>
    <t>天然林产食品添加剂</t>
  </si>
  <si>
    <t>杨俊</t>
  </si>
  <si>
    <t>19820907</t>
  </si>
  <si>
    <t>202320242004413</t>
  </si>
  <si>
    <t>影视翻译</t>
  </si>
  <si>
    <t>武立红</t>
  </si>
  <si>
    <t>19650407</t>
  </si>
  <si>
    <t>202320242005024</t>
  </si>
  <si>
    <t>林化特色产品加工工艺学</t>
  </si>
  <si>
    <t>202320242005613</t>
  </si>
  <si>
    <t>202320242005639</t>
  </si>
  <si>
    <t>202320242005660</t>
  </si>
  <si>
    <t>高电压技术</t>
  </si>
  <si>
    <t>谢将剑</t>
  </si>
  <si>
    <t>19880501</t>
  </si>
  <si>
    <t>202320242002207</t>
  </si>
  <si>
    <t>现代控制理论</t>
  </si>
  <si>
    <t>202320242003373</t>
  </si>
  <si>
    <t>202320242000126</t>
  </si>
  <si>
    <t>高层建筑结构设计</t>
  </si>
  <si>
    <t>202320242001706</t>
  </si>
  <si>
    <t>汽车理论</t>
  </si>
  <si>
    <t>樊月珍,王青春</t>
  </si>
  <si>
    <t>19731204,19691209</t>
  </si>
  <si>
    <t>202320242004292</t>
  </si>
  <si>
    <t>Linux应用</t>
  </si>
  <si>
    <t>李群</t>
  </si>
  <si>
    <t>19721210</t>
  </si>
  <si>
    <t>202320242003316</t>
  </si>
  <si>
    <t>202320242003312</t>
  </si>
  <si>
    <t>202320242005947</t>
  </si>
  <si>
    <t>金融学专业课模拟实习Ⅱ</t>
  </si>
  <si>
    <t>202320242000242</t>
  </si>
  <si>
    <t>202320242006459</t>
  </si>
  <si>
    <t>202320242002123</t>
  </si>
  <si>
    <t>森林康养资源学（实习）</t>
  </si>
  <si>
    <t>202320242000421</t>
  </si>
  <si>
    <t>数据结构与算法</t>
  </si>
  <si>
    <t>202320242006038</t>
  </si>
  <si>
    <t>大学化学</t>
  </si>
  <si>
    <t>202320242002647</t>
  </si>
  <si>
    <t>建筑给水排水工程（课程设计）</t>
  </si>
  <si>
    <t>202320242000891</t>
  </si>
  <si>
    <t>王振北,李晨</t>
  </si>
  <si>
    <t>19890705,19920405</t>
  </si>
  <si>
    <t>202320242000888</t>
  </si>
  <si>
    <t>电子商务安全</t>
  </si>
  <si>
    <t>202320242002967</t>
  </si>
  <si>
    <t>家具材料学</t>
  </si>
  <si>
    <t>张求慧,杨国超</t>
  </si>
  <si>
    <t>19600102,19920602</t>
  </si>
  <si>
    <t>202320242005895</t>
  </si>
  <si>
    <t>设计心理学</t>
  </si>
  <si>
    <t>202320242005893</t>
  </si>
  <si>
    <t>数学分析</t>
  </si>
  <si>
    <t>90</t>
  </si>
  <si>
    <t>5.6</t>
  </si>
  <si>
    <t>202320242004136</t>
  </si>
  <si>
    <t>财务信息管理</t>
  </si>
  <si>
    <t>202320242005237</t>
  </si>
  <si>
    <t>202320242000749</t>
  </si>
  <si>
    <t>202320242001832</t>
  </si>
  <si>
    <t>操作系统原理</t>
  </si>
  <si>
    <t>202320242005463</t>
  </si>
  <si>
    <t>202320242003795</t>
  </si>
  <si>
    <t>数字图像处理A</t>
  </si>
  <si>
    <t>202320242005250</t>
  </si>
  <si>
    <t>202320242003800</t>
  </si>
  <si>
    <t>土木建筑工程材料</t>
  </si>
  <si>
    <t>202320242005318</t>
  </si>
  <si>
    <t>202320242000685</t>
  </si>
  <si>
    <t>202320242006457</t>
  </si>
  <si>
    <t>202320242003955</t>
  </si>
  <si>
    <t>202320242001794</t>
  </si>
  <si>
    <t>英语国家研究</t>
  </si>
  <si>
    <t>202320242002122</t>
  </si>
  <si>
    <t>基础笔译</t>
  </si>
  <si>
    <t>202320242002126</t>
  </si>
  <si>
    <t>202320242005900</t>
  </si>
  <si>
    <t>202320242005848</t>
  </si>
  <si>
    <t>202320242000679</t>
  </si>
  <si>
    <t>202320242000690</t>
  </si>
  <si>
    <t>202320242001768</t>
  </si>
  <si>
    <t>环境学</t>
  </si>
  <si>
    <t>伦小秀</t>
  </si>
  <si>
    <t>19750704</t>
  </si>
  <si>
    <t>202320242005908</t>
  </si>
  <si>
    <t>环境化学实验</t>
  </si>
  <si>
    <t>李敏,谢文富</t>
  </si>
  <si>
    <t>19920607,19911103</t>
  </si>
  <si>
    <t>202320242001639</t>
  </si>
  <si>
    <t>苗木培育学（实习）</t>
  </si>
  <si>
    <t>202320242000018</t>
  </si>
  <si>
    <t>菌物学</t>
  </si>
  <si>
    <t>202320242002593</t>
  </si>
  <si>
    <t>202320242002953</t>
  </si>
  <si>
    <t>标志设计(课程设计)</t>
  </si>
  <si>
    <t>202320242000009</t>
  </si>
  <si>
    <t>202320242005045</t>
  </si>
  <si>
    <t>字体设计</t>
  </si>
  <si>
    <t>202320242001562</t>
  </si>
  <si>
    <t>202320242006456</t>
  </si>
  <si>
    <t>202320242006452</t>
  </si>
  <si>
    <t>202320242000779</t>
  </si>
  <si>
    <t>202320242005420</t>
  </si>
  <si>
    <t>202320242005365</t>
  </si>
  <si>
    <t>北林景观建筑学概论</t>
  </si>
  <si>
    <t>202320242003125</t>
  </si>
  <si>
    <t>市场调查与分析</t>
  </si>
  <si>
    <t>孟佶贤</t>
  </si>
  <si>
    <t>19900104</t>
  </si>
  <si>
    <t>202320242005627</t>
  </si>
  <si>
    <t>202320242000184</t>
  </si>
  <si>
    <t>202320242002522</t>
  </si>
  <si>
    <t>202320242000194</t>
  </si>
  <si>
    <t>202320242000113</t>
  </si>
  <si>
    <t>生物成像与分子模拟</t>
  </si>
  <si>
    <t>张曦,崔亚宁,李晔</t>
  </si>
  <si>
    <t>19860713,19860507,19870305</t>
  </si>
  <si>
    <t>202320242002106</t>
  </si>
  <si>
    <t>林金星,李晔</t>
  </si>
  <si>
    <t>19610307,19870305</t>
  </si>
  <si>
    <t>202320242002998</t>
  </si>
  <si>
    <t>高等数学B</t>
  </si>
  <si>
    <t>顾艳红</t>
  </si>
  <si>
    <t>19750505</t>
  </si>
  <si>
    <t>202320242001744</t>
  </si>
  <si>
    <t>202320242000062</t>
  </si>
  <si>
    <t>张云路,匡纬</t>
  </si>
  <si>
    <t>19860805,19820209</t>
  </si>
  <si>
    <t>202320242004843</t>
  </si>
  <si>
    <t>科研创新训练Ⅰ</t>
  </si>
  <si>
    <t>雷建都,文甲龙,薛智敏,王堃,郝翔,陈胜,游婷婷,许阳蕾,李明飞,边静,刘静,韩春蕊,王璐莹,彭锋</t>
  </si>
  <si>
    <t>19721209,19841007,19860708,19811206,19900803,19921104,19880904,19860306,19840903,19851203,19830906,19800403,19830406,19790503</t>
  </si>
  <si>
    <t>202320242001402</t>
  </si>
  <si>
    <t>范秀华</t>
  </si>
  <si>
    <t>19650206</t>
  </si>
  <si>
    <t>202320242005824</t>
  </si>
  <si>
    <t>202320242003195</t>
  </si>
  <si>
    <t>202320242006890</t>
  </si>
  <si>
    <t>202320242000544</t>
  </si>
  <si>
    <t>202320242004163</t>
  </si>
  <si>
    <t>风景园林设计studio2</t>
  </si>
  <si>
    <t>林箐,匡纬,郑曦,张诗阳,林洋,郑小东,尹豪,李慧</t>
  </si>
  <si>
    <t>19711103,19820209,19780802,19900102,19800101,19771202,19760404,19860401</t>
  </si>
  <si>
    <t>202320242002158</t>
  </si>
  <si>
    <t>202320242000533</t>
  </si>
  <si>
    <t>张晋石,刘通</t>
  </si>
  <si>
    <t>19791006,19850305</t>
  </si>
  <si>
    <t>202320242004154</t>
  </si>
  <si>
    <t>李正,许晓明</t>
  </si>
  <si>
    <t>19840108,19871005</t>
  </si>
  <si>
    <t>202320242004150</t>
  </si>
  <si>
    <t>匡纬</t>
  </si>
  <si>
    <t>19820209</t>
  </si>
  <si>
    <t>202320242006517</t>
  </si>
  <si>
    <t>202320242002828</t>
  </si>
  <si>
    <t>202320242006534</t>
  </si>
  <si>
    <t>葛韵宇</t>
  </si>
  <si>
    <t>19920702</t>
  </si>
  <si>
    <t>202320242006522</t>
  </si>
  <si>
    <t>机械设计基础</t>
  </si>
  <si>
    <t>202320242006730</t>
  </si>
  <si>
    <t>202320242006657</t>
  </si>
  <si>
    <t>202320242002626</t>
  </si>
  <si>
    <t>徐桐,于长明</t>
  </si>
  <si>
    <t>19840907,19830604</t>
  </si>
  <si>
    <t>202320242006030</t>
  </si>
  <si>
    <t>组织学习与发展</t>
  </si>
  <si>
    <t>202320242003395</t>
  </si>
  <si>
    <t>202320242004041</t>
  </si>
  <si>
    <t>202320242000441</t>
  </si>
  <si>
    <t>土壤学A（实习）</t>
  </si>
  <si>
    <t>202320242000253</t>
  </si>
  <si>
    <t>202320242002415</t>
  </si>
  <si>
    <t>生物地球化学</t>
  </si>
  <si>
    <t>于明含,张英,王冠,许行,刘喜云</t>
  </si>
  <si>
    <t>19881006,19871202,19901205,19920308,19741105</t>
  </si>
  <si>
    <t>202320242005557</t>
  </si>
  <si>
    <t>高等代数B</t>
  </si>
  <si>
    <t>202320242004905</t>
  </si>
  <si>
    <t>城市森林综合实习</t>
  </si>
  <si>
    <t>张新娜,冯飞,孙妍</t>
  </si>
  <si>
    <t>19890504,19891007,19890306</t>
  </si>
  <si>
    <t>202320242000519</t>
  </si>
  <si>
    <t>陈仲,段劼,席本野,赵婉凝</t>
  </si>
  <si>
    <t>19890104,19820810,19850504,19880402</t>
  </si>
  <si>
    <t>202320242000575</t>
  </si>
  <si>
    <t>林业生态工程学A</t>
  </si>
  <si>
    <t>肖辉杰,王若水,冯天骄,许行,贺康宁</t>
  </si>
  <si>
    <t>19780201,19831106,19910404,19920308,19620304</t>
  </si>
  <si>
    <t>202320242004545</t>
  </si>
  <si>
    <t>风景园林设计studio4</t>
  </si>
  <si>
    <t>刘志成,王博娅,郭巍,匡纬,李运远,戈晓宇</t>
  </si>
  <si>
    <t>19640904,19901104,19760912,19820209,19760810,19860603</t>
  </si>
  <si>
    <t>202320242004075</t>
  </si>
  <si>
    <t>城乡基础设施规划</t>
  </si>
  <si>
    <t>董建权</t>
  </si>
  <si>
    <t>19951208</t>
  </si>
  <si>
    <t>202320242002231</t>
  </si>
  <si>
    <t>202320242000464</t>
  </si>
  <si>
    <t>202320242002226</t>
  </si>
  <si>
    <t>姚朋,王博娅</t>
  </si>
  <si>
    <t>19820807,19901104</t>
  </si>
  <si>
    <t>202320242002879</t>
  </si>
  <si>
    <t>郝珉辉</t>
  </si>
  <si>
    <t>19900504</t>
  </si>
  <si>
    <t>202320242004314</t>
  </si>
  <si>
    <t>赵秀海</t>
  </si>
  <si>
    <t>19611204</t>
  </si>
  <si>
    <t>202320242004096</t>
  </si>
  <si>
    <t>地理信息工程设计(实习)</t>
  </si>
  <si>
    <t>202320242000436</t>
  </si>
  <si>
    <t>森林昆虫学</t>
  </si>
  <si>
    <t>温俊宝</t>
  </si>
  <si>
    <t>19690903</t>
  </si>
  <si>
    <t>202320242003641</t>
  </si>
  <si>
    <t>经济林育种学</t>
  </si>
  <si>
    <t>庞晓明,李颖岳,李赟</t>
  </si>
  <si>
    <t>19730908,19780303,19880109</t>
  </si>
  <si>
    <t>202320242005738</t>
  </si>
  <si>
    <t>有机合成及高分子化学B</t>
  </si>
  <si>
    <t>何静</t>
  </si>
  <si>
    <t>19610402</t>
  </si>
  <si>
    <t>202320242002803</t>
  </si>
  <si>
    <t>202320242003327</t>
  </si>
  <si>
    <t>Go 语言程序设计</t>
  </si>
  <si>
    <t>202320242003185</t>
  </si>
  <si>
    <t>数字化家具制造技术</t>
  </si>
  <si>
    <t>202320242005508</t>
  </si>
  <si>
    <t>202320242000734</t>
  </si>
  <si>
    <t>202320242000736</t>
  </si>
  <si>
    <t>空间信息系统基础</t>
  </si>
  <si>
    <t>202320242003985</t>
  </si>
  <si>
    <t>202320242006864</t>
  </si>
  <si>
    <t>202320242003160</t>
  </si>
  <si>
    <t>202320242000309</t>
  </si>
  <si>
    <t>造纸工业污染控制与清洁生产</t>
  </si>
  <si>
    <t>饶俊,李鑫</t>
  </si>
  <si>
    <t>19920310,19951003</t>
  </si>
  <si>
    <t>202320242005620</t>
  </si>
  <si>
    <t>物业管理专业素质培养及学术训练</t>
  </si>
  <si>
    <t>202320242000227</t>
  </si>
  <si>
    <t>中国林业经济思想史</t>
  </si>
  <si>
    <t>陈建成</t>
  </si>
  <si>
    <t>19631104</t>
  </si>
  <si>
    <t>202320242001538</t>
  </si>
  <si>
    <t>ERP系统与实施</t>
  </si>
  <si>
    <t>202320242003314</t>
  </si>
  <si>
    <t>计算机控制系统</t>
  </si>
  <si>
    <t>王东林,阚江明</t>
  </si>
  <si>
    <t>19701205,19760104</t>
  </si>
  <si>
    <t>202320242003383</t>
  </si>
  <si>
    <t>固体废物处理处置工程(课程设计)</t>
  </si>
  <si>
    <t>202320242000178</t>
  </si>
  <si>
    <t>202320242003315</t>
  </si>
  <si>
    <t>汽车电子</t>
  </si>
  <si>
    <t>202320242004283</t>
  </si>
  <si>
    <t>202320242006497</t>
  </si>
  <si>
    <t>金融风险管理</t>
  </si>
  <si>
    <t>陈国荣</t>
  </si>
  <si>
    <t>19820506</t>
  </si>
  <si>
    <t>202320242002765</t>
  </si>
  <si>
    <t>绿色营销</t>
  </si>
  <si>
    <t>陈凯</t>
  </si>
  <si>
    <t>19740406</t>
  </si>
  <si>
    <t>202320242005602</t>
  </si>
  <si>
    <t>202320242001797</t>
  </si>
  <si>
    <t>人体生理及免疫学</t>
  </si>
  <si>
    <t>刘树强</t>
  </si>
  <si>
    <t>19760106</t>
  </si>
  <si>
    <t>202320242003661</t>
  </si>
  <si>
    <t>污染水体治理与生态修复技术</t>
  </si>
  <si>
    <t>202320242006048</t>
  </si>
  <si>
    <t>产品数字化设计基础</t>
  </si>
  <si>
    <t>202320242005887</t>
  </si>
  <si>
    <t>自然保护工程计算机辅助设计</t>
  </si>
  <si>
    <t>刘佳凯,杜荻</t>
  </si>
  <si>
    <t>19910504,19940810</t>
  </si>
  <si>
    <t>202320242002169</t>
  </si>
  <si>
    <t>信息资源管理</t>
  </si>
  <si>
    <t>李昀</t>
  </si>
  <si>
    <t>19680803</t>
  </si>
  <si>
    <t>202320242003423</t>
  </si>
  <si>
    <t>202320242003784</t>
  </si>
  <si>
    <t>嵌入式计算机原理与应用</t>
  </si>
  <si>
    <t>202320242004493</t>
  </si>
  <si>
    <t>202320242002322</t>
  </si>
  <si>
    <t>现代木材工业可持续发展（双语）</t>
  </si>
  <si>
    <t>彭尧</t>
  </si>
  <si>
    <t>19900204</t>
  </si>
  <si>
    <t>202320242001675</t>
  </si>
  <si>
    <t>202320242005761</t>
  </si>
  <si>
    <t>202320242005762</t>
  </si>
  <si>
    <t>202320242003678</t>
  </si>
  <si>
    <t>一元微积分</t>
  </si>
  <si>
    <t>岳瑞锋</t>
  </si>
  <si>
    <t>19710303</t>
  </si>
  <si>
    <t>202320242006598</t>
  </si>
  <si>
    <t>草坪工程学（实习）</t>
  </si>
  <si>
    <t>202320242000814</t>
  </si>
  <si>
    <t>202320242004865</t>
  </si>
  <si>
    <t>高道祥,黄晨</t>
  </si>
  <si>
    <t>19720307,19840602</t>
  </si>
  <si>
    <t>202320242001356</t>
  </si>
  <si>
    <t>202320242000064</t>
  </si>
  <si>
    <t>宏观经济学</t>
  </si>
  <si>
    <t>王雪梅</t>
  </si>
  <si>
    <t>19680102</t>
  </si>
  <si>
    <t>202320242005266</t>
  </si>
  <si>
    <t>202320242000726</t>
  </si>
  <si>
    <t>叶阳</t>
  </si>
  <si>
    <t>19941109</t>
  </si>
  <si>
    <t>202320242000689</t>
  </si>
  <si>
    <t>水分析化学</t>
  </si>
  <si>
    <t>齐飞</t>
  </si>
  <si>
    <t>19800404</t>
  </si>
  <si>
    <t>202320242003782</t>
  </si>
  <si>
    <t>202320242003512</t>
  </si>
  <si>
    <t>202320242004776</t>
  </si>
  <si>
    <t>范旭东</t>
  </si>
  <si>
    <t>19680409</t>
  </si>
  <si>
    <t>202320242004775</t>
  </si>
  <si>
    <t>202320242004764</t>
  </si>
  <si>
    <t>模型制作(实习)</t>
  </si>
  <si>
    <t>202320242000086</t>
  </si>
  <si>
    <t>科研创新训练Ⅱ</t>
  </si>
  <si>
    <t>1454642</t>
  </si>
  <si>
    <t>202320242000409</t>
  </si>
  <si>
    <t>汽车技术新发展</t>
  </si>
  <si>
    <t>王宁珍</t>
  </si>
  <si>
    <t>19910107</t>
  </si>
  <si>
    <t>202320242005709</t>
  </si>
  <si>
    <t>202320242005418</t>
  </si>
  <si>
    <t>202320242005417</t>
  </si>
  <si>
    <t>202320242002143</t>
  </si>
  <si>
    <t>202320242002492</t>
  </si>
  <si>
    <t>202320242000547</t>
  </si>
  <si>
    <t>生化与分子生物学实验（拔尖班）</t>
  </si>
  <si>
    <t>薛华,李慧sw,盖颖</t>
  </si>
  <si>
    <t>19851001,19830705,19811106</t>
  </si>
  <si>
    <t>202320242000364</t>
  </si>
  <si>
    <t>森林生态学</t>
  </si>
  <si>
    <t>202320242002784</t>
  </si>
  <si>
    <t>创新实验室开放活动</t>
  </si>
  <si>
    <t>张浩林,程瑾</t>
  </si>
  <si>
    <t>19880107,19810606</t>
  </si>
  <si>
    <t>202320242000300</t>
  </si>
  <si>
    <t>英汉-汉英笔译（实习）</t>
  </si>
  <si>
    <t>202320242000060</t>
  </si>
  <si>
    <t>崔柳,崔庆伟</t>
  </si>
  <si>
    <t>19810304,19850205</t>
  </si>
  <si>
    <t>202320242004842</t>
  </si>
  <si>
    <t>202320242001945</t>
  </si>
  <si>
    <t>202320242001899</t>
  </si>
  <si>
    <t>家具设计基础</t>
  </si>
  <si>
    <t>张帆,杨国超,康海娇</t>
  </si>
  <si>
    <t>19760804,19920602,19890406</t>
  </si>
  <si>
    <t>202320242006607</t>
  </si>
  <si>
    <t>202320242002088</t>
  </si>
  <si>
    <t>202320242006888</t>
  </si>
  <si>
    <t>202320242004169</t>
  </si>
  <si>
    <t>202320242008765</t>
  </si>
  <si>
    <t>202320242006554</t>
  </si>
  <si>
    <t>遗传学A</t>
  </si>
  <si>
    <t>202320242006715</t>
  </si>
  <si>
    <t>202320242006718</t>
  </si>
  <si>
    <t>202320242002138</t>
  </si>
  <si>
    <t>影视动画精品分析</t>
  </si>
  <si>
    <t>202320242005933</t>
  </si>
  <si>
    <t>劳动与社会保障法</t>
  </si>
  <si>
    <t>202320242002379</t>
  </si>
  <si>
    <t>城乡规划管理与法规</t>
  </si>
  <si>
    <t>曹珊</t>
  </si>
  <si>
    <t>19790305</t>
  </si>
  <si>
    <t>202320242006020</t>
  </si>
  <si>
    <t>202320242003011</t>
  </si>
  <si>
    <t>国际服务贸易</t>
  </si>
  <si>
    <t>202320242005192</t>
  </si>
  <si>
    <t>企业统计学</t>
  </si>
  <si>
    <t>202320242005625</t>
  </si>
  <si>
    <t>国际贸易理论与政策</t>
  </si>
  <si>
    <t>202320242005200</t>
  </si>
  <si>
    <t>外贸英语与函电(双语)</t>
  </si>
  <si>
    <t>202320242005206</t>
  </si>
  <si>
    <t>财政与金融</t>
  </si>
  <si>
    <t>202320242005190</t>
  </si>
  <si>
    <t>202320242004375</t>
  </si>
  <si>
    <t>202320242000705</t>
  </si>
  <si>
    <t>202320242000460</t>
  </si>
  <si>
    <t>202320242000458</t>
  </si>
  <si>
    <t>202320242000461</t>
  </si>
  <si>
    <t>202320242004477</t>
  </si>
  <si>
    <t>202320242000608</t>
  </si>
  <si>
    <t>202320242000266</t>
  </si>
  <si>
    <t>202320242003846</t>
  </si>
  <si>
    <t>观赏植物遗传育种学</t>
  </si>
  <si>
    <t>贾桂霞</t>
  </si>
  <si>
    <t>19630405</t>
  </si>
  <si>
    <t>202320242004457</t>
  </si>
  <si>
    <t>202320242003817</t>
  </si>
  <si>
    <t>202320242000462</t>
  </si>
  <si>
    <t>张凯莉</t>
  </si>
  <si>
    <t>19710304</t>
  </si>
  <si>
    <t>202320242000136</t>
  </si>
  <si>
    <t>森林资源利用</t>
  </si>
  <si>
    <t>202320242004343</t>
  </si>
  <si>
    <t>林业有害生物监测预警</t>
  </si>
  <si>
    <t>陆鹏飞</t>
  </si>
  <si>
    <t>19751212</t>
  </si>
  <si>
    <t>202320242003653</t>
  </si>
  <si>
    <t>笔译理论与实践</t>
  </si>
  <si>
    <t>202320242004018</t>
  </si>
  <si>
    <t>于志明,张扬,唐睿琳</t>
  </si>
  <si>
    <t>19661001,19830104,19900905</t>
  </si>
  <si>
    <t>202320242002806</t>
  </si>
  <si>
    <t>有机合成及高分子化学实验B</t>
  </si>
  <si>
    <t>王璐莹</t>
  </si>
  <si>
    <t>19830406</t>
  </si>
  <si>
    <t>202320242000251</t>
  </si>
  <si>
    <t>数字化家具制造技术(课程设计)</t>
  </si>
  <si>
    <t>何正斌,杨国超</t>
  </si>
  <si>
    <t>19841207,19920602</t>
  </si>
  <si>
    <t>202320242000804</t>
  </si>
  <si>
    <t>三维动画原理与制作</t>
  </si>
  <si>
    <t>杨猛</t>
  </si>
  <si>
    <t>19820306</t>
  </si>
  <si>
    <t>202320242003038</t>
  </si>
  <si>
    <t>202320242000016</t>
  </si>
  <si>
    <t>202320242001605</t>
  </si>
  <si>
    <t>IT项目管理(双语)(课程设计)</t>
  </si>
  <si>
    <t>202320242000332</t>
  </si>
  <si>
    <t>生态环境英语翻译</t>
  </si>
  <si>
    <t>202320242005026</t>
  </si>
  <si>
    <t>劳动法</t>
  </si>
  <si>
    <t>雷雨微</t>
  </si>
  <si>
    <t>19920511</t>
  </si>
  <si>
    <t>202320242001660</t>
  </si>
  <si>
    <t>人力资源管理平台应用实训</t>
  </si>
  <si>
    <t>202320242000026</t>
  </si>
  <si>
    <t>运动与康复</t>
  </si>
  <si>
    <t>202320242004583</t>
  </si>
  <si>
    <t>202320242004584</t>
  </si>
  <si>
    <t>202320242002436</t>
  </si>
  <si>
    <t>202320242000177</t>
  </si>
  <si>
    <t>物业经营管理</t>
  </si>
  <si>
    <t>202320242002664</t>
  </si>
  <si>
    <t>程宝栋</t>
  </si>
  <si>
    <t>19800503</t>
  </si>
  <si>
    <t>202320242003063</t>
  </si>
  <si>
    <t>202320242002761</t>
  </si>
  <si>
    <t>202320242000874</t>
  </si>
  <si>
    <t>202320242006498</t>
  </si>
  <si>
    <t>财务ERP</t>
  </si>
  <si>
    <t>202320242005077</t>
  </si>
  <si>
    <t>202320242006461</t>
  </si>
  <si>
    <t>202320242001795</t>
  </si>
  <si>
    <t>202320242008820</t>
  </si>
  <si>
    <t>森林康养管理</t>
  </si>
  <si>
    <t>曾晴,杨超</t>
  </si>
  <si>
    <t>19870403,19880706</t>
  </si>
  <si>
    <t>202320242003666</t>
  </si>
  <si>
    <t>高等数学</t>
  </si>
  <si>
    <t>刘维凡</t>
  </si>
  <si>
    <t>19911203</t>
  </si>
  <si>
    <t>202320242002649</t>
  </si>
  <si>
    <t>常见植物识别</t>
  </si>
  <si>
    <t>202320242002650</t>
  </si>
  <si>
    <t>水质工程学实验</t>
  </si>
  <si>
    <t>202320242006054</t>
  </si>
  <si>
    <t>天然产物结构分析</t>
  </si>
  <si>
    <t>202320242004627</t>
  </si>
  <si>
    <t>统计学原理</t>
  </si>
  <si>
    <t>王卫东</t>
  </si>
  <si>
    <t>19921101</t>
  </si>
  <si>
    <t>202320242001678</t>
  </si>
  <si>
    <t>数学模型与数学实验</t>
  </si>
  <si>
    <t>202320242001633</t>
  </si>
  <si>
    <t>生物制药工程</t>
  </si>
  <si>
    <t>雷建都,王水众</t>
  </si>
  <si>
    <t>19721209,19920703</t>
  </si>
  <si>
    <t>202320242004632</t>
  </si>
  <si>
    <t>电子系统设计</t>
  </si>
  <si>
    <t>202320242000699</t>
  </si>
  <si>
    <t>202320242000700</t>
  </si>
  <si>
    <t>木材制材与干燥学</t>
  </si>
  <si>
    <t>陈瑶,罗斌</t>
  </si>
  <si>
    <t>19830505,19860303</t>
  </si>
  <si>
    <t>202320242005326</t>
  </si>
  <si>
    <t>202320242001841</t>
  </si>
  <si>
    <t>检测与控制技术</t>
  </si>
  <si>
    <t>202320242002671</t>
  </si>
  <si>
    <t>木材保护与改性（课程设计）</t>
  </si>
  <si>
    <t>王望,彭尧</t>
  </si>
  <si>
    <t>19871204,19900204</t>
  </si>
  <si>
    <t>202320242000319</t>
  </si>
  <si>
    <t>生物质能源认识实习</t>
  </si>
  <si>
    <t>李鑫,饶俊</t>
  </si>
  <si>
    <t>19951003,19920310</t>
  </si>
  <si>
    <t>202320242000010</t>
  </si>
  <si>
    <t>植物纤维化学</t>
  </si>
  <si>
    <t>202320242004029</t>
  </si>
  <si>
    <t>自然游憩A</t>
  </si>
  <si>
    <t>202320242001995</t>
  </si>
  <si>
    <t>202320242002850</t>
  </si>
  <si>
    <t>202320242000499</t>
  </si>
  <si>
    <t>日语基础写作（实习）</t>
  </si>
  <si>
    <t>202320242000832</t>
  </si>
  <si>
    <t>202320242000115</t>
  </si>
  <si>
    <t>202320242000702</t>
  </si>
  <si>
    <t>翟玉琨,董璁</t>
  </si>
  <si>
    <t>19920507,19680503</t>
  </si>
  <si>
    <t>202320242004823</t>
  </si>
  <si>
    <t>202320242000688</t>
  </si>
  <si>
    <t>202320242005280</t>
  </si>
  <si>
    <t>202320242004036</t>
  </si>
  <si>
    <t>土建概论与工程管理</t>
  </si>
  <si>
    <t>202320242004893</t>
  </si>
  <si>
    <t>202320242003514</t>
  </si>
  <si>
    <t>202320242004762</t>
  </si>
  <si>
    <t>202320242000391</t>
  </si>
  <si>
    <t>202320242004806</t>
  </si>
  <si>
    <t>202320242000669</t>
  </si>
  <si>
    <t>模型制作</t>
  </si>
  <si>
    <t>202320242001872</t>
  </si>
  <si>
    <t>202320242005037</t>
  </si>
  <si>
    <t>202320242003527</t>
  </si>
  <si>
    <t>202320242003586</t>
  </si>
  <si>
    <t>202320242002957</t>
  </si>
  <si>
    <t>202320242005415</t>
  </si>
  <si>
    <t>202320242005363</t>
  </si>
  <si>
    <t>202320242008939</t>
  </si>
  <si>
    <t>202320242004224</t>
  </si>
  <si>
    <t>202320242000196</t>
  </si>
  <si>
    <t>202320242002490</t>
  </si>
  <si>
    <t>202320242002486</t>
  </si>
  <si>
    <t>中国传统园林技艺创新I</t>
  </si>
  <si>
    <t>202320242008836</t>
  </si>
  <si>
    <t>202320242000323</t>
  </si>
  <si>
    <t>202320242003229</t>
  </si>
  <si>
    <t>动物生理学实验（拔尖班）</t>
  </si>
  <si>
    <t>202320242003360</t>
  </si>
  <si>
    <t>202320242002943</t>
  </si>
  <si>
    <t>植物学（拔尖班）</t>
  </si>
  <si>
    <t>202320242002999</t>
  </si>
  <si>
    <t>张瑜</t>
  </si>
  <si>
    <t>19900802</t>
  </si>
  <si>
    <t>202320242000284</t>
  </si>
  <si>
    <t>食品微生物学</t>
  </si>
  <si>
    <t>彭霞薇</t>
  </si>
  <si>
    <t>19740205</t>
  </si>
  <si>
    <t>202320242003245</t>
  </si>
  <si>
    <t>基础动物学</t>
  </si>
  <si>
    <t>202320242003216</t>
  </si>
  <si>
    <t>202320242000059</t>
  </si>
  <si>
    <t>化工原理（三）</t>
  </si>
  <si>
    <t>202320242003099</t>
  </si>
  <si>
    <t>202320242005766</t>
  </si>
  <si>
    <t>202320242005768</t>
  </si>
  <si>
    <t>202320242005035</t>
  </si>
  <si>
    <t>202320242005034</t>
  </si>
  <si>
    <t>周尤美</t>
  </si>
  <si>
    <t>19900308</t>
  </si>
  <si>
    <t>202320242005047</t>
  </si>
  <si>
    <t>202320242000536</t>
  </si>
  <si>
    <t>202320242004193</t>
  </si>
  <si>
    <t>202320242000530</t>
  </si>
  <si>
    <t>202320242004152</t>
  </si>
  <si>
    <t>202320242005391</t>
  </si>
  <si>
    <t>202320242006595</t>
  </si>
  <si>
    <t>彭祚登,王佳茜</t>
  </si>
  <si>
    <t>19640701,19890706</t>
  </si>
  <si>
    <t>202320242001515</t>
  </si>
  <si>
    <t>王凡</t>
  </si>
  <si>
    <t>19920305</t>
  </si>
  <si>
    <t>202320242006538</t>
  </si>
  <si>
    <t>202320242008805</t>
  </si>
  <si>
    <t>202320242006722</t>
  </si>
  <si>
    <t>202320241007325</t>
  </si>
  <si>
    <t>15013440</t>
  </si>
  <si>
    <t>22003320</t>
  </si>
  <si>
    <t>15021090</t>
  </si>
  <si>
    <t>202320241003221</t>
  </si>
  <si>
    <t>15014880</t>
  </si>
  <si>
    <t>202320241007292</t>
  </si>
  <si>
    <t>15001530</t>
  </si>
  <si>
    <t>202320241002101</t>
  </si>
  <si>
    <t>22006351</t>
  </si>
  <si>
    <t>202320241005871</t>
  </si>
  <si>
    <t>20001900</t>
  </si>
  <si>
    <t>15018464</t>
  </si>
  <si>
    <t>15001790</t>
  </si>
  <si>
    <t>20001580</t>
  </si>
  <si>
    <t>202320241005813</t>
  </si>
  <si>
    <t>15003470</t>
  </si>
  <si>
    <t>202320241005811</t>
  </si>
  <si>
    <t>15019240</t>
  </si>
  <si>
    <t>202320241002816</t>
  </si>
  <si>
    <t>15010160</t>
  </si>
  <si>
    <t>202320241000563</t>
  </si>
  <si>
    <t>18001970</t>
  </si>
  <si>
    <t>202320241002755</t>
  </si>
  <si>
    <t>15011530</t>
  </si>
  <si>
    <t>202320241001086</t>
  </si>
  <si>
    <t>15018340</t>
  </si>
  <si>
    <t>202320241001775</t>
  </si>
  <si>
    <t>22006170</t>
  </si>
  <si>
    <t>22013740</t>
  </si>
  <si>
    <t>202320241000026</t>
  </si>
  <si>
    <t>22006731</t>
  </si>
  <si>
    <t>22023390</t>
  </si>
  <si>
    <t>202320241007486</t>
  </si>
  <si>
    <t>15002241</t>
  </si>
  <si>
    <t>202320241007492</t>
  </si>
  <si>
    <t>15001820</t>
  </si>
  <si>
    <t>202320241000298</t>
  </si>
  <si>
    <t>15010470</t>
  </si>
  <si>
    <t>202320241002368</t>
  </si>
  <si>
    <t>15013921</t>
  </si>
  <si>
    <t>202320241005110</t>
  </si>
  <si>
    <t>22004090</t>
  </si>
  <si>
    <t>202320241000076</t>
  </si>
  <si>
    <t>15006140</t>
  </si>
  <si>
    <t>202320241001853</t>
  </si>
  <si>
    <t>18005000</t>
  </si>
  <si>
    <t>22017920</t>
  </si>
  <si>
    <t>202320241007972</t>
  </si>
  <si>
    <t>22002240</t>
  </si>
  <si>
    <t>202320241001217</t>
  </si>
  <si>
    <t>22005310</t>
  </si>
  <si>
    <t>202320241000127</t>
  </si>
  <si>
    <t>15010050</t>
  </si>
  <si>
    <t>202320241003160</t>
  </si>
  <si>
    <t>15015020</t>
  </si>
  <si>
    <t>22016860</t>
  </si>
  <si>
    <t>202320241008442</t>
  </si>
  <si>
    <t>15011120</t>
  </si>
  <si>
    <t>22004490</t>
  </si>
  <si>
    <t>22011670</t>
  </si>
  <si>
    <t>15017880</t>
  </si>
  <si>
    <t>202320241003553</t>
  </si>
  <si>
    <t>15006050</t>
  </si>
  <si>
    <t>202320241001676</t>
  </si>
  <si>
    <t>15009330</t>
  </si>
  <si>
    <t>19002702</t>
  </si>
  <si>
    <t>15010350</t>
  </si>
  <si>
    <t>202320241005344</t>
  </si>
  <si>
    <t>20002520</t>
  </si>
  <si>
    <t>18002410</t>
  </si>
  <si>
    <t>202320241004620</t>
  </si>
  <si>
    <t>19002701</t>
  </si>
  <si>
    <t>15004260</t>
  </si>
  <si>
    <t>202320241000329</t>
  </si>
  <si>
    <t>15019552</t>
  </si>
  <si>
    <t>202320241003319</t>
  </si>
  <si>
    <t>20000560</t>
  </si>
  <si>
    <t>15021070</t>
  </si>
  <si>
    <t>15019570</t>
  </si>
  <si>
    <t>202320241004643</t>
  </si>
  <si>
    <t>21000270</t>
  </si>
  <si>
    <t>202320241000349</t>
  </si>
  <si>
    <t>20000535</t>
  </si>
  <si>
    <t>202320241000197</t>
  </si>
  <si>
    <t>15010270</t>
  </si>
  <si>
    <t>202320241002530</t>
  </si>
  <si>
    <t>15001841</t>
  </si>
  <si>
    <t>202320241000147</t>
  </si>
  <si>
    <t>20004440</t>
  </si>
  <si>
    <t>20002290</t>
  </si>
  <si>
    <t>202320242006805</t>
  </si>
  <si>
    <t>21000240</t>
  </si>
  <si>
    <t>20000920</t>
  </si>
  <si>
    <t>15002130</t>
  </si>
  <si>
    <t>20000590</t>
  </si>
  <si>
    <t>21000220</t>
  </si>
  <si>
    <t>15019732</t>
  </si>
  <si>
    <t>18002470</t>
  </si>
  <si>
    <t>202320241004947</t>
  </si>
  <si>
    <t>20000070</t>
  </si>
  <si>
    <t>202320242006904</t>
  </si>
  <si>
    <t>15014590</t>
  </si>
  <si>
    <t>202320241000474</t>
  </si>
  <si>
    <t>18003560</t>
  </si>
  <si>
    <t>18004490</t>
  </si>
  <si>
    <t>202320241008192</t>
  </si>
  <si>
    <t>15005520</t>
  </si>
  <si>
    <t>202320242006903</t>
  </si>
  <si>
    <t>20002560</t>
  </si>
  <si>
    <t>202320242006832</t>
  </si>
  <si>
    <t>15003820</t>
  </si>
  <si>
    <t>18001720</t>
  </si>
  <si>
    <t>202320241003904</t>
  </si>
  <si>
    <t>15017730</t>
  </si>
  <si>
    <t>202320241008219</t>
  </si>
  <si>
    <t>15014060</t>
  </si>
  <si>
    <t>21001212</t>
  </si>
  <si>
    <t>202320241003832</t>
  </si>
  <si>
    <t>21001181</t>
  </si>
  <si>
    <t>202320241006470</t>
  </si>
  <si>
    <t>19001020</t>
  </si>
  <si>
    <t>19001480</t>
  </si>
  <si>
    <t>19002010</t>
  </si>
  <si>
    <t>21001780</t>
  </si>
  <si>
    <t>20000180</t>
  </si>
  <si>
    <t>15020440</t>
  </si>
  <si>
    <t>15018610</t>
  </si>
  <si>
    <t>202320241008225</t>
  </si>
  <si>
    <t>15014530</t>
  </si>
  <si>
    <t>202320241004440</t>
  </si>
  <si>
    <t>15014350</t>
  </si>
  <si>
    <t>202320241000567</t>
  </si>
  <si>
    <t>21001820</t>
  </si>
  <si>
    <t>15014560</t>
  </si>
  <si>
    <t>202320241004422</t>
  </si>
  <si>
    <t>15014310</t>
  </si>
  <si>
    <t>15014610</t>
  </si>
  <si>
    <t>202320242006840</t>
  </si>
  <si>
    <t>15005350</t>
  </si>
  <si>
    <t>202320241003516</t>
  </si>
  <si>
    <t>15008740</t>
  </si>
  <si>
    <t>19001440</t>
  </si>
  <si>
    <t>202320241000206</t>
  </si>
  <si>
    <t>15015540</t>
  </si>
  <si>
    <t>202320241007462</t>
  </si>
  <si>
    <t>19000980</t>
  </si>
  <si>
    <t>202320241005431</t>
  </si>
  <si>
    <t>15006530</t>
  </si>
  <si>
    <t>15019180</t>
  </si>
  <si>
    <t>202320241008111</t>
  </si>
  <si>
    <t>22004980</t>
  </si>
  <si>
    <t>202320241007023</t>
  </si>
  <si>
    <t>15005680</t>
  </si>
  <si>
    <t>15022080</t>
  </si>
  <si>
    <t>202320241007011</t>
  </si>
  <si>
    <t>15019110</t>
  </si>
  <si>
    <t>15012080</t>
  </si>
  <si>
    <t>15018395</t>
  </si>
  <si>
    <t>15018401</t>
  </si>
  <si>
    <t>202320242006852</t>
  </si>
  <si>
    <t>15019990</t>
  </si>
  <si>
    <t>202320241008257</t>
  </si>
  <si>
    <t>17000230</t>
  </si>
  <si>
    <t>202320241006592</t>
  </si>
  <si>
    <t>20000370</t>
  </si>
  <si>
    <t>202320241002866</t>
  </si>
  <si>
    <t>15017440</t>
  </si>
  <si>
    <t>18000560</t>
  </si>
  <si>
    <t>15015992</t>
  </si>
  <si>
    <t>15005340</t>
  </si>
  <si>
    <t>202320241002861</t>
  </si>
  <si>
    <t>15006700</t>
  </si>
  <si>
    <t>202320241006680</t>
  </si>
  <si>
    <t>22004670</t>
  </si>
  <si>
    <t>15000570</t>
  </si>
  <si>
    <t>202320241006932</t>
  </si>
  <si>
    <t>15013590</t>
  </si>
  <si>
    <t>202320241003870</t>
  </si>
  <si>
    <t>15005660</t>
  </si>
  <si>
    <t>202320241005245</t>
  </si>
  <si>
    <t>15018690</t>
  </si>
  <si>
    <t>15011620</t>
  </si>
  <si>
    <t>202320241005232</t>
  </si>
  <si>
    <t>15018412</t>
  </si>
  <si>
    <t>202320241005231</t>
  </si>
  <si>
    <t>202320241003543</t>
  </si>
  <si>
    <t>15007610</t>
  </si>
  <si>
    <t>18001780</t>
  </si>
  <si>
    <t>202320241003170</t>
  </si>
  <si>
    <t>15021130</t>
  </si>
  <si>
    <t>15011630</t>
  </si>
  <si>
    <t>202320241000170</t>
  </si>
  <si>
    <t>15008960</t>
  </si>
  <si>
    <t>15004670</t>
  </si>
  <si>
    <t>202320241001822</t>
  </si>
  <si>
    <t>15001040</t>
  </si>
  <si>
    <t>15006000</t>
  </si>
  <si>
    <t>17000130</t>
  </si>
  <si>
    <t>202320241000672</t>
  </si>
  <si>
    <t>18002111</t>
  </si>
  <si>
    <t>15019370</t>
  </si>
  <si>
    <t>15004910</t>
  </si>
  <si>
    <t>202320241006330</t>
  </si>
  <si>
    <t>15016120</t>
  </si>
  <si>
    <t>15012100</t>
  </si>
  <si>
    <t>202320241003051</t>
  </si>
  <si>
    <t>15004010</t>
  </si>
  <si>
    <t>202320241006708</t>
  </si>
  <si>
    <t>22004630</t>
  </si>
  <si>
    <t>202320241005836</t>
  </si>
  <si>
    <t>22003122</t>
  </si>
  <si>
    <t>202320241003099</t>
  </si>
  <si>
    <t>15017690</t>
  </si>
  <si>
    <t>202320241003027</t>
  </si>
  <si>
    <t>yk220010</t>
  </si>
  <si>
    <t>202320241004373</t>
  </si>
  <si>
    <t>22004860</t>
  </si>
  <si>
    <t>15013922</t>
  </si>
  <si>
    <t>202320241008289</t>
  </si>
  <si>
    <t>22006610</t>
  </si>
  <si>
    <t>202320241008214</t>
  </si>
  <si>
    <t>202320241008218</t>
  </si>
  <si>
    <t>15020340</t>
  </si>
  <si>
    <t>202320241007994</t>
  </si>
  <si>
    <t>202320241006856</t>
  </si>
  <si>
    <t>22005980</t>
  </si>
  <si>
    <t>20003210</t>
  </si>
  <si>
    <t>202320241006858</t>
  </si>
  <si>
    <t>22005940</t>
  </si>
  <si>
    <t>202320241002741</t>
  </si>
  <si>
    <t>15018310</t>
  </si>
  <si>
    <t>202320241003383</t>
  </si>
  <si>
    <t>22004550</t>
  </si>
  <si>
    <t>22004142</t>
  </si>
  <si>
    <t>202320241008696</t>
  </si>
  <si>
    <t>FX23000061</t>
  </si>
  <si>
    <t>202320241000052</t>
  </si>
  <si>
    <t>22004850</t>
  </si>
  <si>
    <t>22009780</t>
  </si>
  <si>
    <t>202320242006948</t>
  </si>
  <si>
    <t>22009590</t>
  </si>
  <si>
    <t>202320242006773</t>
  </si>
  <si>
    <t>15015070</t>
  </si>
  <si>
    <t>202320241006748</t>
  </si>
  <si>
    <t>22005800</t>
  </si>
  <si>
    <t>202320241002202</t>
  </si>
  <si>
    <t>22004150</t>
  </si>
  <si>
    <t>202320241002207</t>
  </si>
  <si>
    <t>15020410</t>
  </si>
  <si>
    <t>202320241008293</t>
  </si>
  <si>
    <t>20001050</t>
  </si>
  <si>
    <t>202320241007986</t>
  </si>
  <si>
    <t>22004030</t>
  </si>
  <si>
    <t>202320241005099</t>
  </si>
  <si>
    <t>22004070</t>
  </si>
  <si>
    <t>22010800</t>
  </si>
  <si>
    <t>15014570</t>
  </si>
  <si>
    <t>22017340</t>
  </si>
  <si>
    <t>15006280</t>
  </si>
  <si>
    <t>202320241007524</t>
  </si>
  <si>
    <t>15004810</t>
  </si>
  <si>
    <t>202320241003386</t>
  </si>
  <si>
    <t>15015320</t>
  </si>
  <si>
    <t>yk180092</t>
  </si>
  <si>
    <t>202320241004118</t>
  </si>
  <si>
    <t>22004580</t>
  </si>
  <si>
    <t>202320241002088</t>
  </si>
  <si>
    <t>22003880</t>
  </si>
  <si>
    <t>19002630</t>
  </si>
  <si>
    <t>202320241002085</t>
  </si>
  <si>
    <t>202320241007942</t>
  </si>
  <si>
    <t>22002480</t>
  </si>
  <si>
    <t>202320241002882</t>
  </si>
  <si>
    <t>202320241011982</t>
  </si>
  <si>
    <t>22002760</t>
  </si>
  <si>
    <t>202320241007039</t>
  </si>
  <si>
    <t>21001321</t>
  </si>
  <si>
    <t>202320241003629</t>
  </si>
  <si>
    <t>22004100</t>
  </si>
  <si>
    <t>202320241004274</t>
  </si>
  <si>
    <t>18004900</t>
  </si>
  <si>
    <t>202320241007993</t>
  </si>
  <si>
    <t>202320241008207</t>
  </si>
  <si>
    <t>22006870</t>
  </si>
  <si>
    <t>22019140</t>
  </si>
  <si>
    <t>202320241003189</t>
  </si>
  <si>
    <t>15004430</t>
  </si>
  <si>
    <t>202320241008254</t>
  </si>
  <si>
    <t>22005370</t>
  </si>
  <si>
    <t>202320241008248</t>
  </si>
  <si>
    <t>22006470</t>
  </si>
  <si>
    <t>22023010</t>
  </si>
  <si>
    <t>202320241007203</t>
  </si>
  <si>
    <t>22005050</t>
  </si>
  <si>
    <t>202320241001550</t>
  </si>
  <si>
    <t>15020531</t>
  </si>
  <si>
    <t>202320241008295</t>
  </si>
  <si>
    <t>22005410</t>
  </si>
  <si>
    <t>22020970</t>
  </si>
  <si>
    <t>202320241008360</t>
  </si>
  <si>
    <t>22007120</t>
  </si>
  <si>
    <t>15017530Z</t>
  </si>
  <si>
    <t>22018740</t>
  </si>
  <si>
    <t>19001950</t>
  </si>
  <si>
    <t>22003470</t>
  </si>
  <si>
    <t>202320241004184</t>
  </si>
  <si>
    <t>22003390</t>
  </si>
  <si>
    <t>202320241008300</t>
  </si>
  <si>
    <t>15002490</t>
  </si>
  <si>
    <t>15017400</t>
  </si>
  <si>
    <t>202320241001588</t>
  </si>
  <si>
    <t>15008840</t>
  </si>
  <si>
    <t>202320241001917</t>
  </si>
  <si>
    <t>22005540</t>
  </si>
  <si>
    <t>202320241007966</t>
  </si>
  <si>
    <t>22002310</t>
  </si>
  <si>
    <t>202320241008243</t>
  </si>
  <si>
    <t>17000140</t>
  </si>
  <si>
    <t>22015290</t>
  </si>
  <si>
    <t>20003670</t>
  </si>
  <si>
    <t>20003690</t>
  </si>
  <si>
    <t>22009500</t>
  </si>
  <si>
    <t>22007420</t>
  </si>
  <si>
    <t>22007810</t>
  </si>
  <si>
    <t>22007792</t>
  </si>
  <si>
    <t>22014482</t>
  </si>
  <si>
    <t>22020840</t>
  </si>
  <si>
    <t>15019350Z</t>
  </si>
  <si>
    <t>15019320</t>
  </si>
  <si>
    <t>21000312</t>
  </si>
  <si>
    <t>22015690</t>
  </si>
  <si>
    <t>22018330</t>
  </si>
  <si>
    <t>15012280</t>
  </si>
  <si>
    <t>15006680</t>
  </si>
  <si>
    <t>202320241001539</t>
  </si>
  <si>
    <t>202320241008144</t>
  </si>
  <si>
    <t>15017350</t>
  </si>
  <si>
    <t>22002362</t>
  </si>
  <si>
    <t>202320242006828</t>
  </si>
  <si>
    <t>22003890</t>
  </si>
  <si>
    <t>22003121</t>
  </si>
  <si>
    <t>22015300</t>
  </si>
  <si>
    <t>202320241006352</t>
  </si>
  <si>
    <t>22004530</t>
  </si>
  <si>
    <t>202320241006653</t>
  </si>
  <si>
    <t>15022750</t>
  </si>
  <si>
    <t>22002820</t>
  </si>
  <si>
    <t>22002800</t>
  </si>
  <si>
    <t>22002860</t>
  </si>
  <si>
    <t>202320242006714</t>
  </si>
  <si>
    <t>22021170</t>
  </si>
  <si>
    <t>22012720</t>
  </si>
  <si>
    <t>15020550</t>
  </si>
  <si>
    <t>22002790</t>
  </si>
  <si>
    <t>22015600</t>
  </si>
  <si>
    <t>22002950</t>
  </si>
  <si>
    <t>202320241002876</t>
  </si>
  <si>
    <t>22021370</t>
  </si>
  <si>
    <t>22021180</t>
  </si>
  <si>
    <t>22021990</t>
  </si>
  <si>
    <t>22021980</t>
  </si>
  <si>
    <t>202320241007917</t>
  </si>
  <si>
    <t>22005304</t>
  </si>
  <si>
    <t>22006741</t>
  </si>
  <si>
    <t>22014462</t>
  </si>
  <si>
    <t>22014620</t>
  </si>
  <si>
    <t>202320241006043</t>
  </si>
  <si>
    <t>22003941</t>
  </si>
  <si>
    <t>202320241006105</t>
  </si>
  <si>
    <t>22002942</t>
  </si>
  <si>
    <t>202320241006071</t>
  </si>
  <si>
    <t>22003960</t>
  </si>
  <si>
    <t>202320241008175</t>
  </si>
  <si>
    <t>22004012</t>
  </si>
  <si>
    <t>15004291</t>
  </si>
  <si>
    <t>22004050</t>
  </si>
  <si>
    <t>22003910</t>
  </si>
  <si>
    <t>22015420</t>
  </si>
  <si>
    <t>22015330</t>
  </si>
  <si>
    <t>22015340</t>
  </si>
  <si>
    <t>22023700</t>
  </si>
  <si>
    <t>22023430</t>
  </si>
  <si>
    <t>22024150</t>
  </si>
  <si>
    <t>22015530</t>
  </si>
  <si>
    <t>22023960</t>
  </si>
  <si>
    <t>22008780</t>
  </si>
  <si>
    <t>22004640</t>
  </si>
  <si>
    <t>22003020</t>
  </si>
  <si>
    <t>20000280</t>
  </si>
  <si>
    <t>202320241000045</t>
  </si>
  <si>
    <t>15022060</t>
  </si>
  <si>
    <t>202320241000227</t>
  </si>
  <si>
    <t>22004680</t>
  </si>
  <si>
    <t>202320241000228</t>
  </si>
  <si>
    <t>202320241000424</t>
  </si>
  <si>
    <t>202320241006016</t>
  </si>
  <si>
    <t>22006550</t>
  </si>
  <si>
    <t>202320241006015</t>
  </si>
  <si>
    <t>202320241006011</t>
  </si>
  <si>
    <t>202320241005975</t>
  </si>
  <si>
    <t>15005370</t>
  </si>
  <si>
    <t>202320241007322</t>
  </si>
  <si>
    <t>22002110</t>
  </si>
  <si>
    <t>202320241003224</t>
  </si>
  <si>
    <t>20001810</t>
  </si>
  <si>
    <t>202320241007318</t>
  </si>
  <si>
    <t>22006540</t>
  </si>
  <si>
    <t>20001620</t>
  </si>
  <si>
    <t>202320241000548</t>
  </si>
  <si>
    <t>15006980</t>
  </si>
  <si>
    <t>202320241006286</t>
  </si>
  <si>
    <t>22006420</t>
  </si>
  <si>
    <t>202320241006291</t>
  </si>
  <si>
    <t>18001530</t>
  </si>
  <si>
    <t>202320241000072</t>
  </si>
  <si>
    <t>22006330</t>
  </si>
  <si>
    <t>202320241005870</t>
  </si>
  <si>
    <t>15015500</t>
  </si>
  <si>
    <t>202320241005874</t>
  </si>
  <si>
    <t>22006450</t>
  </si>
  <si>
    <t>202320241000148</t>
  </si>
  <si>
    <t>15008280</t>
  </si>
  <si>
    <t>15014913</t>
  </si>
  <si>
    <t>15020140</t>
  </si>
  <si>
    <t>202320241002704</t>
  </si>
  <si>
    <t>15015040</t>
  </si>
  <si>
    <t>202320241002702</t>
  </si>
  <si>
    <t>15022110</t>
  </si>
  <si>
    <t>202320241000441</t>
  </si>
  <si>
    <t>15005800</t>
  </si>
  <si>
    <t>202320241006444</t>
  </si>
  <si>
    <t>15015230</t>
  </si>
  <si>
    <t>202320241002756</t>
  </si>
  <si>
    <t>15013520</t>
  </si>
  <si>
    <t>20002050</t>
  </si>
  <si>
    <t>202320241003783</t>
  </si>
  <si>
    <t>202320241001092</t>
  </si>
  <si>
    <t>202320241007491</t>
  </si>
  <si>
    <t>15001843</t>
  </si>
  <si>
    <t>15009180</t>
  </si>
  <si>
    <t>202320241001081</t>
  </si>
  <si>
    <t>202320241000404</t>
  </si>
  <si>
    <t>15011260</t>
  </si>
  <si>
    <t>202320241001901</t>
  </si>
  <si>
    <t>20000592</t>
  </si>
  <si>
    <t>202320241001568</t>
  </si>
  <si>
    <t>20000552</t>
  </si>
  <si>
    <t>15012920</t>
  </si>
  <si>
    <t>22016970</t>
  </si>
  <si>
    <t>202320241000008</t>
  </si>
  <si>
    <t>20000536</t>
  </si>
  <si>
    <t>202320241000005</t>
  </si>
  <si>
    <t>202320241000007</t>
  </si>
  <si>
    <t>202320241005781</t>
  </si>
  <si>
    <t>20001300</t>
  </si>
  <si>
    <t>202320241000119</t>
  </si>
  <si>
    <t>15022620</t>
  </si>
  <si>
    <t>15012770</t>
  </si>
  <si>
    <t>22004500</t>
  </si>
  <si>
    <t>15016780</t>
  </si>
  <si>
    <t>202320241001557</t>
  </si>
  <si>
    <t>15013750</t>
  </si>
  <si>
    <t>202320241005654</t>
  </si>
  <si>
    <t>15018730</t>
  </si>
  <si>
    <t>15010060</t>
  </si>
  <si>
    <t>202320241003612</t>
  </si>
  <si>
    <t>20004850</t>
  </si>
  <si>
    <t>19002580</t>
  </si>
  <si>
    <t>202320241000559</t>
  </si>
  <si>
    <t>20001110</t>
  </si>
  <si>
    <t>20000570</t>
  </si>
  <si>
    <t>202320241004618</t>
  </si>
  <si>
    <t>202320241000186</t>
  </si>
  <si>
    <t>15019580</t>
  </si>
  <si>
    <t>202320241004710</t>
  </si>
  <si>
    <t>18003400</t>
  </si>
  <si>
    <t>202320241000113</t>
  </si>
  <si>
    <t>15006370</t>
  </si>
  <si>
    <t>15020382</t>
  </si>
  <si>
    <t>21000140</t>
  </si>
  <si>
    <t>202320241002428</t>
  </si>
  <si>
    <t>15019440</t>
  </si>
  <si>
    <t>21000560</t>
  </si>
  <si>
    <t>21000032</t>
  </si>
  <si>
    <t>202320242006744</t>
  </si>
  <si>
    <t>15019842</t>
  </si>
  <si>
    <t>202320242006743</t>
  </si>
  <si>
    <t>202320241000198</t>
  </si>
  <si>
    <t>202320242006749</t>
  </si>
  <si>
    <t>15005592</t>
  </si>
  <si>
    <t>202320241004653</t>
  </si>
  <si>
    <t>15016170</t>
  </si>
  <si>
    <t>15010320</t>
  </si>
  <si>
    <t>15019882</t>
  </si>
  <si>
    <t>15010330</t>
  </si>
  <si>
    <t>202320241001979</t>
  </si>
  <si>
    <t>20000660</t>
  </si>
  <si>
    <t>15019560</t>
  </si>
  <si>
    <t>202320241008235</t>
  </si>
  <si>
    <t>15017210</t>
  </si>
  <si>
    <t>202320241003334</t>
  </si>
  <si>
    <t>19002092</t>
  </si>
  <si>
    <t>20002540</t>
  </si>
  <si>
    <t>15011050</t>
  </si>
  <si>
    <t>202320241004635</t>
  </si>
  <si>
    <t>21000040</t>
  </si>
  <si>
    <t>202320241000188</t>
  </si>
  <si>
    <t>202320241005320</t>
  </si>
  <si>
    <t>15009980</t>
  </si>
  <si>
    <t>202320241004946</t>
  </si>
  <si>
    <t>20002890</t>
  </si>
  <si>
    <t>202320241005516</t>
  </si>
  <si>
    <t>202320241002679</t>
  </si>
  <si>
    <t>15010250</t>
  </si>
  <si>
    <t>202320241004337</t>
  </si>
  <si>
    <t>18002350</t>
  </si>
  <si>
    <t>202320242006822</t>
  </si>
  <si>
    <t>15020610</t>
  </si>
  <si>
    <t>202320241008268</t>
  </si>
  <si>
    <t>18003020</t>
  </si>
  <si>
    <t>202320241008231</t>
  </si>
  <si>
    <t>202320241008232</t>
  </si>
  <si>
    <t>15004682</t>
  </si>
  <si>
    <t>202320241000380</t>
  </si>
  <si>
    <t>21001381</t>
  </si>
  <si>
    <t>15006580</t>
  </si>
  <si>
    <t>202320241005388</t>
  </si>
  <si>
    <t>18001180</t>
  </si>
  <si>
    <t>18001322</t>
  </si>
  <si>
    <t>202320241000627</t>
  </si>
  <si>
    <t>15006492</t>
  </si>
  <si>
    <t>21001232</t>
  </si>
  <si>
    <t>21001142</t>
  </si>
  <si>
    <t>202320241005730</t>
  </si>
  <si>
    <t>15011980</t>
  </si>
  <si>
    <t>202320241003920</t>
  </si>
  <si>
    <t>202320241003915</t>
  </si>
  <si>
    <t>15013960</t>
  </si>
  <si>
    <t>202320241003900</t>
  </si>
  <si>
    <t>202320241003918</t>
  </si>
  <si>
    <t>15017720</t>
  </si>
  <si>
    <t>15007560</t>
  </si>
  <si>
    <t>202320242006843</t>
  </si>
  <si>
    <t>202320241003838</t>
  </si>
  <si>
    <t>21001150</t>
  </si>
  <si>
    <t>21001182</t>
  </si>
  <si>
    <t>202320241003717</t>
  </si>
  <si>
    <t>19001810</t>
  </si>
  <si>
    <t>20001360</t>
  </si>
  <si>
    <t>20001370</t>
  </si>
  <si>
    <t>21001660</t>
  </si>
  <si>
    <t>202320241005425</t>
  </si>
  <si>
    <t>15016262</t>
  </si>
  <si>
    <t>202320241008226</t>
  </si>
  <si>
    <t>21001890</t>
  </si>
  <si>
    <t>202320241004431</t>
  </si>
  <si>
    <t>15014780</t>
  </si>
  <si>
    <t>202320241006950</t>
  </si>
  <si>
    <t>15020740</t>
  </si>
  <si>
    <t>202320241004821</t>
  </si>
  <si>
    <t>19001840</t>
  </si>
  <si>
    <t>202320242006842</t>
  </si>
  <si>
    <t>202320241005394</t>
  </si>
  <si>
    <t>18001190</t>
  </si>
  <si>
    <t>202320242006932</t>
  </si>
  <si>
    <t>15008150</t>
  </si>
  <si>
    <t>202320241003518</t>
  </si>
  <si>
    <t>15011000</t>
  </si>
  <si>
    <t>202320241000211</t>
  </si>
  <si>
    <t>15010890</t>
  </si>
  <si>
    <t>202320241006255</t>
  </si>
  <si>
    <t>21001090</t>
  </si>
  <si>
    <t>19001080</t>
  </si>
  <si>
    <t>202320241007460</t>
  </si>
  <si>
    <t>19001100</t>
  </si>
  <si>
    <t>202320241007452</t>
  </si>
  <si>
    <t>19001060</t>
  </si>
  <si>
    <t>202320241001065</t>
  </si>
  <si>
    <t>19001870</t>
  </si>
  <si>
    <t>202320241007458</t>
  </si>
  <si>
    <t>19001860</t>
  </si>
  <si>
    <t>202320241007456</t>
  </si>
  <si>
    <t>202320241004151</t>
  </si>
  <si>
    <t>21001740</t>
  </si>
  <si>
    <t>202320241008040</t>
  </si>
  <si>
    <t>22003270</t>
  </si>
  <si>
    <t>202320241006951</t>
  </si>
  <si>
    <t>15020091</t>
  </si>
  <si>
    <t>202320241003508</t>
  </si>
  <si>
    <t>21000830</t>
  </si>
  <si>
    <t>202320241003507</t>
  </si>
  <si>
    <t>202320241000213</t>
  </si>
  <si>
    <t>15011110</t>
  </si>
  <si>
    <t>15021763</t>
  </si>
  <si>
    <t>202320241000629</t>
  </si>
  <si>
    <t>15021762</t>
  </si>
  <si>
    <t>15018100</t>
  </si>
  <si>
    <t>202320241001824</t>
  </si>
  <si>
    <t>15006250</t>
  </si>
  <si>
    <t>15010100</t>
  </si>
  <si>
    <t>15011560</t>
  </si>
  <si>
    <t>15020210</t>
  </si>
  <si>
    <t>18000980</t>
  </si>
  <si>
    <t>18001030</t>
  </si>
  <si>
    <t>202320241008259</t>
  </si>
  <si>
    <t>15002970</t>
  </si>
  <si>
    <t>15020840</t>
  </si>
  <si>
    <t>202320241008447</t>
  </si>
  <si>
    <t>15003110</t>
  </si>
  <si>
    <t>202320241003997</t>
  </si>
  <si>
    <t>15021910</t>
  </si>
  <si>
    <t>202320241000262</t>
  </si>
  <si>
    <t>15003120</t>
  </si>
  <si>
    <t>15008360</t>
  </si>
  <si>
    <t>202320241003988</t>
  </si>
  <si>
    <t>17000400</t>
  </si>
  <si>
    <t>17000520</t>
  </si>
  <si>
    <t>202320241002870</t>
  </si>
  <si>
    <t>19002680</t>
  </si>
  <si>
    <t>15002410</t>
  </si>
  <si>
    <t>202320241002858</t>
  </si>
  <si>
    <t>18000540</t>
  </si>
  <si>
    <t>202320241002810</t>
  </si>
  <si>
    <t>22004410</t>
  </si>
  <si>
    <t>202320241008135</t>
  </si>
  <si>
    <t>202320241005909</t>
  </si>
  <si>
    <t>22003790</t>
  </si>
  <si>
    <t>202320241006675</t>
  </si>
  <si>
    <t>202320241007093</t>
  </si>
  <si>
    <t>20000110</t>
  </si>
  <si>
    <t>202320241003049</t>
  </si>
  <si>
    <t>21000630</t>
  </si>
  <si>
    <t>202320242006860</t>
  </si>
  <si>
    <t>20002360</t>
  </si>
  <si>
    <t>202320241000439</t>
  </si>
  <si>
    <t>15007290</t>
  </si>
  <si>
    <t>202320241000433</t>
  </si>
  <si>
    <t>15011700</t>
  </si>
  <si>
    <t>202320241005171</t>
  </si>
  <si>
    <t>15007960</t>
  </si>
  <si>
    <t>202320241002757</t>
  </si>
  <si>
    <t>15014710</t>
  </si>
  <si>
    <t>202320241000675</t>
  </si>
  <si>
    <t>202320241007395</t>
  </si>
  <si>
    <t>18002120</t>
  </si>
  <si>
    <t>202320241000353</t>
  </si>
  <si>
    <t>15018394</t>
  </si>
  <si>
    <t>202320241007393</t>
  </si>
  <si>
    <t>19002253</t>
  </si>
  <si>
    <t>18002112</t>
  </si>
  <si>
    <t>202320241003046</t>
  </si>
  <si>
    <t>20002220</t>
  </si>
  <si>
    <t>202320241007408</t>
  </si>
  <si>
    <t>15018680</t>
  </si>
  <si>
    <t>202320241002219</t>
  </si>
  <si>
    <t>202320241005054</t>
  </si>
  <si>
    <t>22004060</t>
  </si>
  <si>
    <t>202320241005848</t>
  </si>
  <si>
    <t>22003112</t>
  </si>
  <si>
    <t>202320241003105</t>
  </si>
  <si>
    <t>15011440</t>
  </si>
  <si>
    <t>202320241003397</t>
  </si>
  <si>
    <t>202320241008253</t>
  </si>
  <si>
    <t>202320241008249</t>
  </si>
  <si>
    <t>202320241003651</t>
  </si>
  <si>
    <t>20002930</t>
  </si>
  <si>
    <t>202320241003029</t>
  </si>
  <si>
    <t>yk180081</t>
  </si>
  <si>
    <t>202320241004362</t>
  </si>
  <si>
    <t>15019011</t>
  </si>
  <si>
    <t>202320241000647</t>
  </si>
  <si>
    <t>15021650</t>
  </si>
  <si>
    <t>202320241005073</t>
  </si>
  <si>
    <t>202320241005069</t>
  </si>
  <si>
    <t>202320241007978</t>
  </si>
  <si>
    <t>22007010</t>
  </si>
  <si>
    <t>202320241000171</t>
  </si>
  <si>
    <t>18000260</t>
  </si>
  <si>
    <t>202320241003183</t>
  </si>
  <si>
    <t>18003030</t>
  </si>
  <si>
    <t>202320241004089</t>
  </si>
  <si>
    <t>22015910</t>
  </si>
  <si>
    <t>22016240</t>
  </si>
  <si>
    <t>202320241005789</t>
  </si>
  <si>
    <t>15004140</t>
  </si>
  <si>
    <t>202320241000055</t>
  </si>
  <si>
    <t>15004761</t>
  </si>
  <si>
    <t>22012450</t>
  </si>
  <si>
    <t>202320241000058</t>
  </si>
  <si>
    <t>22005730</t>
  </si>
  <si>
    <t>202320241000584</t>
  </si>
  <si>
    <t>19001740</t>
  </si>
  <si>
    <t>202320241007477</t>
  </si>
  <si>
    <t>15005090</t>
  </si>
  <si>
    <t>202320241000486</t>
  </si>
  <si>
    <t>19001750</t>
  </si>
  <si>
    <t>202320241005649</t>
  </si>
  <si>
    <t>19001730</t>
  </si>
  <si>
    <t>15017910</t>
  </si>
  <si>
    <t>202320241006734</t>
  </si>
  <si>
    <t>22004660</t>
  </si>
  <si>
    <t>22023710</t>
  </si>
  <si>
    <t>202320241007205</t>
  </si>
  <si>
    <t>22002361</t>
  </si>
  <si>
    <t>22006590</t>
  </si>
  <si>
    <t>22006580</t>
  </si>
  <si>
    <t>202320241005565</t>
  </si>
  <si>
    <t>22004132</t>
  </si>
  <si>
    <t>202320241005774</t>
  </si>
  <si>
    <t>22005790</t>
  </si>
  <si>
    <t>22010060</t>
  </si>
  <si>
    <t>202320241006773</t>
  </si>
  <si>
    <t>22006670</t>
  </si>
  <si>
    <t>202320241005059</t>
  </si>
  <si>
    <t>18004780</t>
  </si>
  <si>
    <t>22010810</t>
  </si>
  <si>
    <t>15011490</t>
  </si>
  <si>
    <t>202320241004112</t>
  </si>
  <si>
    <t>202320241007520</t>
  </si>
  <si>
    <t>21002730</t>
  </si>
  <si>
    <t>202320241007500</t>
  </si>
  <si>
    <t>18001790</t>
  </si>
  <si>
    <t>202320241004121</t>
  </si>
  <si>
    <t>22007250</t>
  </si>
  <si>
    <t>202320241002897</t>
  </si>
  <si>
    <t>22003920</t>
  </si>
  <si>
    <t>202320241004259</t>
  </si>
  <si>
    <t>22003810</t>
  </si>
  <si>
    <t>202320241003176</t>
  </si>
  <si>
    <t>15019310</t>
  </si>
  <si>
    <t>202320241006535</t>
  </si>
  <si>
    <t>22005830</t>
  </si>
  <si>
    <t>15015630</t>
  </si>
  <si>
    <t>22019010</t>
  </si>
  <si>
    <t>202320241008190</t>
  </si>
  <si>
    <t>22004120</t>
  </si>
  <si>
    <t>15002890</t>
  </si>
  <si>
    <t>22020980</t>
  </si>
  <si>
    <t>22021142</t>
  </si>
  <si>
    <t>22021120</t>
  </si>
  <si>
    <t>15015350</t>
  </si>
  <si>
    <t>22020880</t>
  </si>
  <si>
    <t>22008610</t>
  </si>
  <si>
    <t>19001760</t>
  </si>
  <si>
    <t>22008800</t>
  </si>
  <si>
    <t>202320241008197</t>
  </si>
  <si>
    <t>202320241008100</t>
  </si>
  <si>
    <t>18000920</t>
  </si>
  <si>
    <t>202320241004188</t>
  </si>
  <si>
    <t>15007730</t>
  </si>
  <si>
    <t>22006800</t>
  </si>
  <si>
    <t>202320241004513</t>
  </si>
  <si>
    <t>22006820</t>
  </si>
  <si>
    <t>202320241004010</t>
  </si>
  <si>
    <t>15018200</t>
  </si>
  <si>
    <t>17000840</t>
  </si>
  <si>
    <t>15001920</t>
  </si>
  <si>
    <t>202320241001596</t>
  </si>
  <si>
    <t>22006860</t>
  </si>
  <si>
    <t>202320241003582</t>
  </si>
  <si>
    <t>22005480</t>
  </si>
  <si>
    <t>202320241007207</t>
  </si>
  <si>
    <t>202320241001918</t>
  </si>
  <si>
    <t>15004980</t>
  </si>
  <si>
    <t>202320241006086</t>
  </si>
  <si>
    <t>202320241006078</t>
  </si>
  <si>
    <t>22016510</t>
  </si>
  <si>
    <t>22004832</t>
  </si>
  <si>
    <t>15019012</t>
  </si>
  <si>
    <t>22006012</t>
  </si>
  <si>
    <t>22014952</t>
  </si>
  <si>
    <t>22007830</t>
  </si>
  <si>
    <t>22022430</t>
  </si>
  <si>
    <t>202320242008764</t>
  </si>
  <si>
    <t>22015680</t>
  </si>
  <si>
    <t>22015570</t>
  </si>
  <si>
    <t>202320242006821</t>
  </si>
  <si>
    <t>22015660</t>
  </si>
  <si>
    <t>22002292</t>
  </si>
  <si>
    <t>202320241004173</t>
  </si>
  <si>
    <t>202320242006895</t>
  </si>
  <si>
    <t>22022470</t>
  </si>
  <si>
    <t>22012650</t>
  </si>
  <si>
    <t>15009820</t>
  </si>
  <si>
    <t>22003150</t>
  </si>
  <si>
    <t>202320242006950</t>
  </si>
  <si>
    <t>22003170</t>
  </si>
  <si>
    <t>22006352</t>
  </si>
  <si>
    <t>22013990</t>
  </si>
  <si>
    <t>202320241007470</t>
  </si>
  <si>
    <t>202320241007163</t>
  </si>
  <si>
    <t>18001690</t>
  </si>
  <si>
    <t>202320242006648</t>
  </si>
  <si>
    <t>15015060</t>
  </si>
  <si>
    <t>22022922</t>
  </si>
  <si>
    <t>202320242006646</t>
  </si>
  <si>
    <t>15007450</t>
  </si>
  <si>
    <t>202320241004503</t>
  </si>
  <si>
    <t>22022031</t>
  </si>
  <si>
    <t>15004160</t>
  </si>
  <si>
    <t>15019022</t>
  </si>
  <si>
    <t>202320241006398</t>
  </si>
  <si>
    <t>15017451</t>
  </si>
  <si>
    <t>22003970</t>
  </si>
  <si>
    <t>202320241006053</t>
  </si>
  <si>
    <t>22023480</t>
  </si>
  <si>
    <t>202320242001380</t>
  </si>
  <si>
    <t>FX23000260</t>
  </si>
  <si>
    <t>22013870</t>
  </si>
  <si>
    <t>15008450</t>
  </si>
  <si>
    <t>22021580</t>
  </si>
  <si>
    <t>22013650</t>
  </si>
  <si>
    <t>22018630</t>
  </si>
  <si>
    <t>202320242001394</t>
  </si>
  <si>
    <t>FX23000161</t>
  </si>
  <si>
    <t>22015310</t>
  </si>
  <si>
    <t>22022250</t>
  </si>
  <si>
    <t>22019550</t>
  </si>
  <si>
    <t>202320242001375</t>
  </si>
  <si>
    <t>FX23000240</t>
  </si>
  <si>
    <t>202320242001378</t>
  </si>
  <si>
    <t>FX23000032</t>
  </si>
  <si>
    <t>202320242001388</t>
  </si>
  <si>
    <t>FX23000280</t>
  </si>
  <si>
    <t>22004771</t>
  </si>
  <si>
    <t>15019230</t>
  </si>
  <si>
    <t>22008511</t>
  </si>
  <si>
    <t>22023950</t>
  </si>
  <si>
    <t>22023940</t>
  </si>
  <si>
    <t>22023580</t>
  </si>
  <si>
    <t>202320241008128</t>
  </si>
  <si>
    <t>202320241006488</t>
  </si>
  <si>
    <t>202320241005075</t>
  </si>
  <si>
    <t>22007360</t>
  </si>
  <si>
    <t>202320241006007</t>
  </si>
  <si>
    <t>22006530</t>
  </si>
  <si>
    <t>202320241005960</t>
  </si>
  <si>
    <t>202320241005959</t>
  </si>
  <si>
    <t>22003330</t>
  </si>
  <si>
    <t>15014903</t>
  </si>
  <si>
    <t>202320241000550</t>
  </si>
  <si>
    <t>22006390</t>
  </si>
  <si>
    <t>202320241000156</t>
  </si>
  <si>
    <t>15014912</t>
  </si>
  <si>
    <t>202320241002092</t>
  </si>
  <si>
    <t>15001650</t>
  </si>
  <si>
    <t>202320241000073</t>
  </si>
  <si>
    <t>15005150</t>
  </si>
  <si>
    <t>202320241005272</t>
  </si>
  <si>
    <t>15005790</t>
  </si>
  <si>
    <t>202320241005271</t>
  </si>
  <si>
    <t>15000620</t>
  </si>
  <si>
    <t>202320241002824</t>
  </si>
  <si>
    <t>22023380</t>
  </si>
  <si>
    <t>202320241001089</t>
  </si>
  <si>
    <t>202320241005461</t>
  </si>
  <si>
    <t>21002900</t>
  </si>
  <si>
    <t>202320241007490</t>
  </si>
  <si>
    <t>202320241000300</t>
  </si>
  <si>
    <t>15010370</t>
  </si>
  <si>
    <t>202320241001887</t>
  </si>
  <si>
    <t>18005010</t>
  </si>
  <si>
    <t>202320241003367</t>
  </si>
  <si>
    <t>22002230</t>
  </si>
  <si>
    <t>202320241008022</t>
  </si>
  <si>
    <t>22004710</t>
  </si>
  <si>
    <t>22018050</t>
  </si>
  <si>
    <t>22004540</t>
  </si>
  <si>
    <t>202320241000011</t>
  </si>
  <si>
    <t>18001962</t>
  </si>
  <si>
    <t>202320241002782</t>
  </si>
  <si>
    <t>20002320</t>
  </si>
  <si>
    <t>202320241008703</t>
  </si>
  <si>
    <t>FX23000130</t>
  </si>
  <si>
    <t>202320241004339</t>
  </si>
  <si>
    <t>18004340</t>
  </si>
  <si>
    <t>202320241005324</t>
  </si>
  <si>
    <t>15012820</t>
  </si>
  <si>
    <t>202320241005506</t>
  </si>
  <si>
    <t>15002100</t>
  </si>
  <si>
    <t>202320241000184</t>
  </si>
  <si>
    <t>202320241004624</t>
  </si>
  <si>
    <t>15019410</t>
  </si>
  <si>
    <t>202320241004591</t>
  </si>
  <si>
    <t>15019731</t>
  </si>
  <si>
    <t>202320241004640</t>
  </si>
  <si>
    <t>18004810</t>
  </si>
  <si>
    <t>202320241000347</t>
  </si>
  <si>
    <t>202320241005504</t>
  </si>
  <si>
    <t>15005591</t>
  </si>
  <si>
    <t>202320241004889</t>
  </si>
  <si>
    <t>20004640</t>
  </si>
  <si>
    <t>202320242006746</t>
  </si>
  <si>
    <t>202320241002671</t>
  </si>
  <si>
    <t>15006360</t>
  </si>
  <si>
    <t>202320241002517</t>
  </si>
  <si>
    <t>15005263</t>
  </si>
  <si>
    <t>202320241005512</t>
  </si>
  <si>
    <t>15021030</t>
  </si>
  <si>
    <t>202320241003315</t>
  </si>
  <si>
    <t>21000031</t>
  </si>
  <si>
    <t>18003060</t>
  </si>
  <si>
    <t>18003240</t>
  </si>
  <si>
    <t>15013120</t>
  </si>
  <si>
    <t>18003040</t>
  </si>
  <si>
    <t>202320241000322</t>
  </si>
  <si>
    <t>15012610</t>
  </si>
  <si>
    <t>20002770</t>
  </si>
  <si>
    <t>21000620</t>
  </si>
  <si>
    <t>202320241001970</t>
  </si>
  <si>
    <t>20000850</t>
  </si>
  <si>
    <t>21000090</t>
  </si>
  <si>
    <t>18002180</t>
  </si>
  <si>
    <t>202320241008271</t>
  </si>
  <si>
    <t>202320241005628</t>
  </si>
  <si>
    <t>202320241004852</t>
  </si>
  <si>
    <t>21001323</t>
  </si>
  <si>
    <t>21001520</t>
  </si>
  <si>
    <t>21001440</t>
  </si>
  <si>
    <t>202320241003834</t>
  </si>
  <si>
    <t>21001171</t>
  </si>
  <si>
    <t>15009080</t>
  </si>
  <si>
    <t>202320241003916</t>
  </si>
  <si>
    <t>202320242006959</t>
  </si>
  <si>
    <t>15020670</t>
  </si>
  <si>
    <t>202320241003205</t>
  </si>
  <si>
    <t>18000040</t>
  </si>
  <si>
    <t>202320242006844</t>
  </si>
  <si>
    <t>202320241006443</t>
  </si>
  <si>
    <t>15016390</t>
  </si>
  <si>
    <t>15014930</t>
  </si>
  <si>
    <t>15008070</t>
  </si>
  <si>
    <t>18000031</t>
  </si>
  <si>
    <t>20001330</t>
  </si>
  <si>
    <t>202320241003686</t>
  </si>
  <si>
    <t>202320241005433</t>
  </si>
  <si>
    <t>15006462</t>
  </si>
  <si>
    <t>202320241005429</t>
  </si>
  <si>
    <t>15006400</t>
  </si>
  <si>
    <t>21001900</t>
  </si>
  <si>
    <t>202320241003854</t>
  </si>
  <si>
    <t>19000950</t>
  </si>
  <si>
    <t>15014580</t>
  </si>
  <si>
    <t>202320241000205</t>
  </si>
  <si>
    <t>15007810</t>
  </si>
  <si>
    <t>202320241006819</t>
  </si>
  <si>
    <t>15008120</t>
  </si>
  <si>
    <t>202320241006254</t>
  </si>
  <si>
    <t>202320241007464</t>
  </si>
  <si>
    <t>19001350</t>
  </si>
  <si>
    <t>202320241003600</t>
  </si>
  <si>
    <t>20001290</t>
  </si>
  <si>
    <t>202320241000023</t>
  </si>
  <si>
    <t>20001470</t>
  </si>
  <si>
    <t>20001480</t>
  </si>
  <si>
    <t>20001430</t>
  </si>
  <si>
    <t>15009720</t>
  </si>
  <si>
    <t>202320241008116</t>
  </si>
  <si>
    <t>22004990</t>
  </si>
  <si>
    <t>15016300</t>
  </si>
  <si>
    <t>202320241011995</t>
  </si>
  <si>
    <t>22016140</t>
  </si>
  <si>
    <t>202320241004666</t>
  </si>
  <si>
    <t>18000910</t>
  </si>
  <si>
    <t>202320242006849</t>
  </si>
  <si>
    <t>202320241002473</t>
  </si>
  <si>
    <t>15003000</t>
  </si>
  <si>
    <t>15006190</t>
  </si>
  <si>
    <t>202320241000096</t>
  </si>
  <si>
    <t>17000200</t>
  </si>
  <si>
    <t>202320241008312</t>
  </si>
  <si>
    <t>19002220</t>
  </si>
  <si>
    <t>202320241000587</t>
  </si>
  <si>
    <t>15022000</t>
  </si>
  <si>
    <t>18001961</t>
  </si>
  <si>
    <t>202320241008246</t>
  </si>
  <si>
    <t>202320241006901</t>
  </si>
  <si>
    <t>202320241002851</t>
  </si>
  <si>
    <t>19002450</t>
  </si>
  <si>
    <t>20000190</t>
  </si>
  <si>
    <t>19002480</t>
  </si>
  <si>
    <t>202320241003373</t>
  </si>
  <si>
    <t>20000270</t>
  </si>
  <si>
    <t>202320241000504</t>
  </si>
  <si>
    <t>15001430</t>
  </si>
  <si>
    <t>202320241002865</t>
  </si>
  <si>
    <t>15006640</t>
  </si>
  <si>
    <t>202320241000597</t>
  </si>
  <si>
    <t>202320241000599</t>
  </si>
  <si>
    <t>202320241006719</t>
  </si>
  <si>
    <t>22006500</t>
  </si>
  <si>
    <t>202320241003187</t>
  </si>
  <si>
    <t>15007030</t>
  </si>
  <si>
    <t>202320241003871</t>
  </si>
  <si>
    <t>15012650</t>
  </si>
  <si>
    <t>15005190</t>
  </si>
  <si>
    <t>202320241006931</t>
  </si>
  <si>
    <t>15005830</t>
  </si>
  <si>
    <t>15011510</t>
  </si>
  <si>
    <t>202320241000673</t>
  </si>
  <si>
    <t>202320241007417</t>
  </si>
  <si>
    <t>15007241</t>
  </si>
  <si>
    <t>15013320</t>
  </si>
  <si>
    <t>15010490</t>
  </si>
  <si>
    <t>202320241003048</t>
  </si>
  <si>
    <t>15017610</t>
  </si>
  <si>
    <t>202320241003055</t>
  </si>
  <si>
    <t>15017650</t>
  </si>
  <si>
    <t>20002330</t>
  </si>
  <si>
    <t>202320241001828</t>
  </si>
  <si>
    <t>15012220</t>
  </si>
  <si>
    <t>202320241003557</t>
  </si>
  <si>
    <t>15000760</t>
  </si>
  <si>
    <t>15020170</t>
  </si>
  <si>
    <t>15009260</t>
  </si>
  <si>
    <t>202320241006705</t>
  </si>
  <si>
    <t>202320241006710</t>
  </si>
  <si>
    <t>202320241005865</t>
  </si>
  <si>
    <t>22006480</t>
  </si>
  <si>
    <t>202320241007941</t>
  </si>
  <si>
    <t>22003900</t>
  </si>
  <si>
    <t>202320241003237</t>
  </si>
  <si>
    <t>202320241002275</t>
  </si>
  <si>
    <t>202320241005087</t>
  </si>
  <si>
    <t>15016880</t>
  </si>
  <si>
    <t>202320241005074</t>
  </si>
  <si>
    <t>202320241005072</t>
  </si>
  <si>
    <t>202320241007041</t>
  </si>
  <si>
    <t>22005773</t>
  </si>
  <si>
    <t>202320241002203</t>
  </si>
  <si>
    <t>22004220</t>
  </si>
  <si>
    <t>202320241007979</t>
  </si>
  <si>
    <t>202320241008061</t>
  </si>
  <si>
    <t>22007110</t>
  </si>
  <si>
    <t>202320241008153</t>
  </si>
  <si>
    <t>22004940</t>
  </si>
  <si>
    <t>202320241000056</t>
  </si>
  <si>
    <t>15018891</t>
  </si>
  <si>
    <t>202320241002031</t>
  </si>
  <si>
    <t>15018881</t>
  </si>
  <si>
    <t>202320241000235</t>
  </si>
  <si>
    <t>22006742</t>
  </si>
  <si>
    <t>202320241006749</t>
  </si>
  <si>
    <t>202320241002198</t>
  </si>
  <si>
    <t>22005120</t>
  </si>
  <si>
    <t>202320241002197</t>
  </si>
  <si>
    <t>202320241008145</t>
  </si>
  <si>
    <t>202320241003063</t>
  </si>
  <si>
    <t>22005550</t>
  </si>
  <si>
    <t>202320241003078</t>
  </si>
  <si>
    <t>202320241003576</t>
  </si>
  <si>
    <t>15017900</t>
  </si>
  <si>
    <t>202320241008032</t>
  </si>
  <si>
    <t>15017280</t>
  </si>
  <si>
    <t>202320241008332</t>
  </si>
  <si>
    <t>22005950</t>
  </si>
  <si>
    <t>202320242006780</t>
  </si>
  <si>
    <t>202320241005093</t>
  </si>
  <si>
    <t>22004040</t>
  </si>
  <si>
    <t>22017500</t>
  </si>
  <si>
    <t>202320241004109</t>
  </si>
  <si>
    <t>202320241007995</t>
  </si>
  <si>
    <t>22004560</t>
  </si>
  <si>
    <t>yk180082</t>
  </si>
  <si>
    <t>202320241003382</t>
  </si>
  <si>
    <t>202320241011983</t>
  </si>
  <si>
    <t>202320241006764</t>
  </si>
  <si>
    <t>20003600</t>
  </si>
  <si>
    <t>202320241000069</t>
  </si>
  <si>
    <t>15002720</t>
  </si>
  <si>
    <t>202320241004261</t>
  </si>
  <si>
    <t>22003830</t>
  </si>
  <si>
    <t>202320241001058</t>
  </si>
  <si>
    <t>22004080</t>
  </si>
  <si>
    <t>202320241002378</t>
  </si>
  <si>
    <t>21000170</t>
  </si>
  <si>
    <t>202320241008162</t>
  </si>
  <si>
    <t>202320241002070</t>
  </si>
  <si>
    <t>22010410</t>
  </si>
  <si>
    <t>202320241006375</t>
  </si>
  <si>
    <t>22023051</t>
  </si>
  <si>
    <t>202320241007242</t>
  </si>
  <si>
    <t>22005450</t>
  </si>
  <si>
    <t>202320241007252</t>
  </si>
  <si>
    <t>22005460</t>
  </si>
  <si>
    <t>22020810</t>
  </si>
  <si>
    <t>202320241007238</t>
  </si>
  <si>
    <t>22005470</t>
  </si>
  <si>
    <t>18001360</t>
  </si>
  <si>
    <t>22022930</t>
  </si>
  <si>
    <t>22019770</t>
  </si>
  <si>
    <t>202320241011984</t>
  </si>
  <si>
    <t>22007260</t>
  </si>
  <si>
    <t>202320241008090</t>
  </si>
  <si>
    <t>202320241008089</t>
  </si>
  <si>
    <t>202320241000233</t>
  </si>
  <si>
    <t>20004280</t>
  </si>
  <si>
    <t>202320241000282</t>
  </si>
  <si>
    <t>20000290</t>
  </si>
  <si>
    <t>202320241000281</t>
  </si>
  <si>
    <t>22005060</t>
  </si>
  <si>
    <t>15002480</t>
  </si>
  <si>
    <t>202320241005561</t>
  </si>
  <si>
    <t>15007930</t>
  </si>
  <si>
    <t>202320241005543</t>
  </si>
  <si>
    <t>15002320</t>
  </si>
  <si>
    <t>202320241005559</t>
  </si>
  <si>
    <t>202320241005557</t>
  </si>
  <si>
    <t>21002000</t>
  </si>
  <si>
    <t>202320241007178</t>
  </si>
  <si>
    <t>202320241002178</t>
  </si>
  <si>
    <t>22002120</t>
  </si>
  <si>
    <t>19001010</t>
  </si>
  <si>
    <t>15012620</t>
  </si>
  <si>
    <t>22002470</t>
  </si>
  <si>
    <t>20003170</t>
  </si>
  <si>
    <t>202320241002624</t>
  </si>
  <si>
    <t>20003850</t>
  </si>
  <si>
    <t>22018520</t>
  </si>
  <si>
    <t>202320241003570</t>
  </si>
  <si>
    <t>202320241003579</t>
  </si>
  <si>
    <t>22005490</t>
  </si>
  <si>
    <t>202320241003848</t>
  </si>
  <si>
    <t>22006780</t>
  </si>
  <si>
    <t>202320241008241</t>
  </si>
  <si>
    <t>15016820</t>
  </si>
  <si>
    <t>22014712</t>
  </si>
  <si>
    <t>22015620</t>
  </si>
  <si>
    <t>22014530</t>
  </si>
  <si>
    <t>18000700</t>
  </si>
  <si>
    <t>202320242006848</t>
  </si>
  <si>
    <t>22007840</t>
  </si>
  <si>
    <t>17000260</t>
  </si>
  <si>
    <t>22003990</t>
  </si>
  <si>
    <t>202320242006819</t>
  </si>
  <si>
    <t>15007620</t>
  </si>
  <si>
    <t>15003990</t>
  </si>
  <si>
    <t>202320242006877</t>
  </si>
  <si>
    <t>15018700</t>
  </si>
  <si>
    <t>22008290</t>
  </si>
  <si>
    <t>22013340</t>
  </si>
  <si>
    <t>22013460</t>
  </si>
  <si>
    <t>22004780</t>
  </si>
  <si>
    <t>202320241008143</t>
  </si>
  <si>
    <t>202320241004243</t>
  </si>
  <si>
    <t>15001550</t>
  </si>
  <si>
    <t>22013890</t>
  </si>
  <si>
    <t>20000040</t>
  </si>
  <si>
    <t>22012910</t>
  </si>
  <si>
    <t>202320242006647</t>
  </si>
  <si>
    <t>22015280</t>
  </si>
  <si>
    <t>202320241006659</t>
  </si>
  <si>
    <t>202320241007469</t>
  </si>
  <si>
    <t>202320242006713</t>
  </si>
  <si>
    <t>202320241002006</t>
  </si>
  <si>
    <t>22017630</t>
  </si>
  <si>
    <t>22008050</t>
  </si>
  <si>
    <t>202320242006708</t>
  </si>
  <si>
    <t>202320241002022</t>
  </si>
  <si>
    <t>22015830</t>
  </si>
  <si>
    <t>15014380</t>
  </si>
  <si>
    <t>22021800</t>
  </si>
  <si>
    <t>202320241007240</t>
  </si>
  <si>
    <t>22022120</t>
  </si>
  <si>
    <t>22021270</t>
  </si>
  <si>
    <t>22021400</t>
  </si>
  <si>
    <t>22022150</t>
  </si>
  <si>
    <t>202320241008275</t>
  </si>
  <si>
    <t>202320241008272</t>
  </si>
  <si>
    <t>22014500</t>
  </si>
  <si>
    <t>15012330</t>
  </si>
  <si>
    <t>202320241006060</t>
  </si>
  <si>
    <t>22003980</t>
  </si>
  <si>
    <t>202320242001385</t>
  </si>
  <si>
    <t>FX23000400</t>
  </si>
  <si>
    <t>15001350</t>
  </si>
  <si>
    <t>202320242001389</t>
  </si>
  <si>
    <t>FX23000310</t>
  </si>
  <si>
    <t>22024280</t>
  </si>
  <si>
    <t>202320242001382</t>
  </si>
  <si>
    <t>FX23000340</t>
  </si>
  <si>
    <t>202320242006809</t>
  </si>
  <si>
    <t>22016850</t>
  </si>
  <si>
    <t>202320241002356</t>
  </si>
  <si>
    <t>22004883</t>
  </si>
  <si>
    <t>202320241007192</t>
  </si>
  <si>
    <t>202320241000533</t>
  </si>
  <si>
    <t>15001330</t>
  </si>
  <si>
    <t>202320241003412</t>
  </si>
  <si>
    <t>22004720</t>
  </si>
  <si>
    <t>202320241005045</t>
  </si>
  <si>
    <t>22007280</t>
  </si>
  <si>
    <t>202320241000634</t>
  </si>
  <si>
    <t>20002400</t>
  </si>
  <si>
    <t>202320241000492</t>
  </si>
  <si>
    <t>22005321</t>
  </si>
  <si>
    <t>202320241000591</t>
  </si>
  <si>
    <t>202320241002087</t>
  </si>
  <si>
    <t>202320241005992</t>
  </si>
  <si>
    <t>22005040</t>
  </si>
  <si>
    <t>202320241005988</t>
  </si>
  <si>
    <t>202320241005987</t>
  </si>
  <si>
    <t>202320241006010</t>
  </si>
  <si>
    <t>202320241007328</t>
  </si>
  <si>
    <t>202320241003015</t>
  </si>
  <si>
    <t>15000892</t>
  </si>
  <si>
    <t>202320241006280</t>
  </si>
  <si>
    <t>22006370</t>
  </si>
  <si>
    <t>202320241006301</t>
  </si>
  <si>
    <t>22006410</t>
  </si>
  <si>
    <t>202320241000071</t>
  </si>
  <si>
    <t>21002250</t>
  </si>
  <si>
    <t>15009223</t>
  </si>
  <si>
    <t>15011310</t>
  </si>
  <si>
    <t>15011360</t>
  </si>
  <si>
    <t>202320241000117</t>
  </si>
  <si>
    <t>15018820</t>
  </si>
  <si>
    <t>15008630</t>
  </si>
  <si>
    <t>202320241005808</t>
  </si>
  <si>
    <t>20001750</t>
  </si>
  <si>
    <t>20001800</t>
  </si>
  <si>
    <t>202320241004903</t>
  </si>
  <si>
    <t>15003520</t>
  </si>
  <si>
    <t>202320241000388</t>
  </si>
  <si>
    <t>15021630</t>
  </si>
  <si>
    <t>20001770</t>
  </si>
  <si>
    <t>202320241005679</t>
  </si>
  <si>
    <t>15011780</t>
  </si>
  <si>
    <t>202320241001091</t>
  </si>
  <si>
    <t>202320241000667</t>
  </si>
  <si>
    <t>15007060</t>
  </si>
  <si>
    <t>22023370</t>
  </si>
  <si>
    <t>22023340</t>
  </si>
  <si>
    <t>22023280</t>
  </si>
  <si>
    <t>15016230</t>
  </si>
  <si>
    <t>202320241008164</t>
  </si>
  <si>
    <t>22006640</t>
  </si>
  <si>
    <t>202320241000560</t>
  </si>
  <si>
    <t>202320241003803</t>
  </si>
  <si>
    <t>22004470</t>
  </si>
  <si>
    <t>202320241007484</t>
  </si>
  <si>
    <t>15002230</t>
  </si>
  <si>
    <t>202320241006164</t>
  </si>
  <si>
    <t>22006150</t>
  </si>
  <si>
    <t>202320241000688</t>
  </si>
  <si>
    <t>22011010</t>
  </si>
  <si>
    <t>202320241002333</t>
  </si>
  <si>
    <t>202320241008138</t>
  </si>
  <si>
    <t>202320241001890</t>
  </si>
  <si>
    <t>15019430</t>
  </si>
  <si>
    <t>15012790</t>
  </si>
  <si>
    <t>202320241005783</t>
  </si>
  <si>
    <t>15020820</t>
  </si>
  <si>
    <t>202320241000649</t>
  </si>
  <si>
    <t>15003100</t>
  </si>
  <si>
    <t>202320241004737</t>
  </si>
  <si>
    <t>15018402</t>
  </si>
  <si>
    <t>202320241006608</t>
  </si>
  <si>
    <t>22005430</t>
  </si>
  <si>
    <t>15019130</t>
  </si>
  <si>
    <t>22017070</t>
  </si>
  <si>
    <t>20000450</t>
  </si>
  <si>
    <t>22011680</t>
  </si>
  <si>
    <t>202320241003955</t>
  </si>
  <si>
    <t>15020060</t>
  </si>
  <si>
    <t>22011910</t>
  </si>
  <si>
    <t>202320241000655</t>
  </si>
  <si>
    <t>15017570</t>
  </si>
  <si>
    <t>202320241000661</t>
  </si>
  <si>
    <t>15015490</t>
  </si>
  <si>
    <t>202320241000014</t>
  </si>
  <si>
    <t>15018260</t>
  </si>
  <si>
    <t>202320241004463</t>
  </si>
  <si>
    <t>15012600</t>
  </si>
  <si>
    <t>15009970</t>
  </si>
  <si>
    <t>202320241004623</t>
  </si>
  <si>
    <t>202320241004621</t>
  </si>
  <si>
    <t>15010360</t>
  </si>
  <si>
    <t>18004802</t>
  </si>
  <si>
    <t>202320241000259</t>
  </si>
  <si>
    <t>15000540</t>
  </si>
  <si>
    <t>18004450</t>
  </si>
  <si>
    <t>202320241004629</t>
  </si>
  <si>
    <t>202320241004646</t>
  </si>
  <si>
    <t>15010770</t>
  </si>
  <si>
    <t>18004682</t>
  </si>
  <si>
    <t>20000551</t>
  </si>
  <si>
    <t>202320241004595</t>
  </si>
  <si>
    <t>15019841</t>
  </si>
  <si>
    <t>202320241001988</t>
  </si>
  <si>
    <t>21000470</t>
  </si>
  <si>
    <t>202320242006745</t>
  </si>
  <si>
    <t>202320241002414</t>
  </si>
  <si>
    <t>20004700</t>
  </si>
  <si>
    <t>202320242006808</t>
  </si>
  <si>
    <t>202320241004606</t>
  </si>
  <si>
    <t>21000332</t>
  </si>
  <si>
    <t>15011200</t>
  </si>
  <si>
    <t>20004660</t>
  </si>
  <si>
    <t>18005050</t>
  </si>
  <si>
    <t>202320241004462</t>
  </si>
  <si>
    <t>18004280</t>
  </si>
  <si>
    <t>202320241004333</t>
  </si>
  <si>
    <t>18002230</t>
  </si>
  <si>
    <t>202320241003331</t>
  </si>
  <si>
    <t>20002870</t>
  </si>
  <si>
    <t>15021880</t>
  </si>
  <si>
    <t>21000530</t>
  </si>
  <si>
    <t>15011960</t>
  </si>
  <si>
    <t>202320241007101</t>
  </si>
  <si>
    <t>15003750</t>
  </si>
  <si>
    <t>202320241004943</t>
  </si>
  <si>
    <t>18002490</t>
  </si>
  <si>
    <t>15020360</t>
  </si>
  <si>
    <t>19000840</t>
  </si>
  <si>
    <t>21000230</t>
  </si>
  <si>
    <t>20004420</t>
  </si>
  <si>
    <t>202320241000465</t>
  </si>
  <si>
    <t>15015890</t>
  </si>
  <si>
    <t>15012520</t>
  </si>
  <si>
    <t>202320241003826</t>
  </si>
  <si>
    <t>15013300</t>
  </si>
  <si>
    <t>202320241003903</t>
  </si>
  <si>
    <t>202320241006815</t>
  </si>
  <si>
    <t>15008090</t>
  </si>
  <si>
    <t>202320241003833</t>
  </si>
  <si>
    <t>202320241002717</t>
  </si>
  <si>
    <t>15017200</t>
  </si>
  <si>
    <t>15008080</t>
  </si>
  <si>
    <t>202320241006430</t>
  </si>
  <si>
    <t>15021374</t>
  </si>
  <si>
    <t>15012250</t>
  </si>
  <si>
    <t>202320241001761</t>
  </si>
  <si>
    <t>15008760</t>
  </si>
  <si>
    <t>19001800</t>
  </si>
  <si>
    <t>202320241003682</t>
  </si>
  <si>
    <t>15003700</t>
  </si>
  <si>
    <t>202320241004407</t>
  </si>
  <si>
    <t>15010700</t>
  </si>
  <si>
    <t>202320241004414</t>
  </si>
  <si>
    <t>15014340</t>
  </si>
  <si>
    <t>202320241000445</t>
  </si>
  <si>
    <t>15006472</t>
  </si>
  <si>
    <t>15009710</t>
  </si>
  <si>
    <t>21001910</t>
  </si>
  <si>
    <t>202320241005423</t>
  </si>
  <si>
    <t>15006512</t>
  </si>
  <si>
    <t>202320241006466</t>
  </si>
  <si>
    <t>21001810</t>
  </si>
  <si>
    <t>19001910</t>
  </si>
  <si>
    <t>202320241008222</t>
  </si>
  <si>
    <t>19001890</t>
  </si>
  <si>
    <t>202320241000210</t>
  </si>
  <si>
    <t>202320241000280</t>
  </si>
  <si>
    <t>21001710</t>
  </si>
  <si>
    <t>202320241000545</t>
  </si>
  <si>
    <t>19000390</t>
  </si>
  <si>
    <t>202320241008198</t>
  </si>
  <si>
    <t>15013990</t>
  </si>
  <si>
    <t>202320241003502</t>
  </si>
  <si>
    <t>15011160</t>
  </si>
  <si>
    <t>19000570</t>
  </si>
  <si>
    <t>202320241006872</t>
  </si>
  <si>
    <t>15016690</t>
  </si>
  <si>
    <t>202320241003561</t>
  </si>
  <si>
    <t>15008890</t>
  </si>
  <si>
    <t>202320241002496</t>
  </si>
  <si>
    <t>15014720</t>
  </si>
  <si>
    <t>20002280</t>
  </si>
  <si>
    <t>202320241000354</t>
  </si>
  <si>
    <t>15003330</t>
  </si>
  <si>
    <t>17000240</t>
  </si>
  <si>
    <t>202320241006584</t>
  </si>
  <si>
    <t>15013760</t>
  </si>
  <si>
    <t>19002510</t>
  </si>
  <si>
    <t>202320241005922</t>
  </si>
  <si>
    <t>15016800</t>
  </si>
  <si>
    <t>202320241008003</t>
  </si>
  <si>
    <t>202320241007339</t>
  </si>
  <si>
    <t>15010663</t>
  </si>
  <si>
    <t>202320241000624</t>
  </si>
  <si>
    <t>21000430</t>
  </si>
  <si>
    <t>202320241007350</t>
  </si>
  <si>
    <t>20000980</t>
  </si>
  <si>
    <t>202320241005915</t>
  </si>
  <si>
    <t>202320241005911</t>
  </si>
  <si>
    <t>202320241000602</t>
  </si>
  <si>
    <t>15010664</t>
  </si>
  <si>
    <t>15000550</t>
  </si>
  <si>
    <t>202320241004732</t>
  </si>
  <si>
    <t>15005700</t>
  </si>
  <si>
    <t>202320241005240</t>
  </si>
  <si>
    <t>15011870</t>
  </si>
  <si>
    <t>202320241003563</t>
  </si>
  <si>
    <t>15020890</t>
  </si>
  <si>
    <t>202320241003156</t>
  </si>
  <si>
    <t>15020200</t>
  </si>
  <si>
    <t>202320241005177</t>
  </si>
  <si>
    <t>15005630</t>
  </si>
  <si>
    <t>15014960</t>
  </si>
  <si>
    <t>202320241004673</t>
  </si>
  <si>
    <t>15013600</t>
  </si>
  <si>
    <t>15009160</t>
  </si>
  <si>
    <t>15011210</t>
  </si>
  <si>
    <t>202320241006326</t>
  </si>
  <si>
    <t>15005930</t>
  </si>
  <si>
    <t>15020830</t>
  </si>
  <si>
    <t>202320241005053</t>
  </si>
  <si>
    <t>202320241008262</t>
  </si>
  <si>
    <t>202320241004481</t>
  </si>
  <si>
    <t>18003000</t>
  </si>
  <si>
    <t>202320241000619</t>
  </si>
  <si>
    <t>22006011</t>
  </si>
  <si>
    <t>202320241000617</t>
  </si>
  <si>
    <t>22006000</t>
  </si>
  <si>
    <t>202320241000618</t>
  </si>
  <si>
    <t>22005990</t>
  </si>
  <si>
    <t>202320241006852</t>
  </si>
  <si>
    <t>20003610</t>
  </si>
  <si>
    <t>22016010</t>
  </si>
  <si>
    <t>202320241006212</t>
  </si>
  <si>
    <t>22006290</t>
  </si>
  <si>
    <t>202320241008438</t>
  </si>
  <si>
    <t>22006050</t>
  </si>
  <si>
    <t>22012120</t>
  </si>
  <si>
    <t>202320241002073</t>
  </si>
  <si>
    <t>22023720</t>
  </si>
  <si>
    <t>202320241006223</t>
  </si>
  <si>
    <t>22006222</t>
  </si>
  <si>
    <t>202320241000161</t>
  </si>
  <si>
    <t>22005580</t>
  </si>
  <si>
    <t>22010350</t>
  </si>
  <si>
    <t>22017600</t>
  </si>
  <si>
    <t>22012370</t>
  </si>
  <si>
    <t>202320241007525</t>
  </si>
  <si>
    <t>15001310</t>
  </si>
  <si>
    <t>yk200012</t>
  </si>
  <si>
    <t>21002690</t>
  </si>
  <si>
    <t>21002700</t>
  </si>
  <si>
    <t>202320241000609</t>
  </si>
  <si>
    <t>202320241004264</t>
  </si>
  <si>
    <t>20002460</t>
  </si>
  <si>
    <t>202320241004255</t>
  </si>
  <si>
    <t>22003820</t>
  </si>
  <si>
    <t>202320241004256</t>
  </si>
  <si>
    <t>18002430</t>
  </si>
  <si>
    <t>22004824</t>
  </si>
  <si>
    <t>202320241006482</t>
  </si>
  <si>
    <t>202320241008726</t>
  </si>
  <si>
    <t>15019630</t>
  </si>
  <si>
    <t>202320241006537</t>
  </si>
  <si>
    <t>22005810</t>
  </si>
  <si>
    <t>202320241000582</t>
  </si>
  <si>
    <t>22005840</t>
  </si>
  <si>
    <t>202320241003638</t>
  </si>
  <si>
    <t>22002040</t>
  </si>
  <si>
    <t>21002070</t>
  </si>
  <si>
    <t>202320241004277</t>
  </si>
  <si>
    <t>22004250</t>
  </si>
  <si>
    <t>202320241003182</t>
  </si>
  <si>
    <t>22004480</t>
  </si>
  <si>
    <t>202320241008252</t>
  </si>
  <si>
    <t>22020060</t>
  </si>
  <si>
    <t>15010940</t>
  </si>
  <si>
    <t>22020700</t>
  </si>
  <si>
    <t>202320242006953</t>
  </si>
  <si>
    <t>202320241004983</t>
  </si>
  <si>
    <t>22006560</t>
  </si>
  <si>
    <t>19001780</t>
  </si>
  <si>
    <t>22009240</t>
  </si>
  <si>
    <t>202320241008103</t>
  </si>
  <si>
    <t>19001820</t>
  </si>
  <si>
    <t>202320242006876</t>
  </si>
  <si>
    <t>202320241004516</t>
  </si>
  <si>
    <t>15015220</t>
  </si>
  <si>
    <t>22019861</t>
  </si>
  <si>
    <t>202320241008161</t>
  </si>
  <si>
    <t>22019780</t>
  </si>
  <si>
    <t>202320241002938</t>
  </si>
  <si>
    <t>22019460</t>
  </si>
  <si>
    <t>202320241008181</t>
  </si>
  <si>
    <t>22007430</t>
  </si>
  <si>
    <t>15020920</t>
  </si>
  <si>
    <t>22009670</t>
  </si>
  <si>
    <t>15019550</t>
  </si>
  <si>
    <t>22005322</t>
  </si>
  <si>
    <t>15018861</t>
  </si>
  <si>
    <t>22015000</t>
  </si>
  <si>
    <t>202320242006896</t>
  </si>
  <si>
    <t>202320242006899</t>
  </si>
  <si>
    <t>22012550</t>
  </si>
  <si>
    <t>22013330</t>
  </si>
  <si>
    <t>22003111</t>
  </si>
  <si>
    <t>22014320</t>
  </si>
  <si>
    <t>202320241006555</t>
  </si>
  <si>
    <t>22006840</t>
  </si>
  <si>
    <t>202320241001622</t>
  </si>
  <si>
    <t>202320241007162</t>
  </si>
  <si>
    <t>202320241007123</t>
  </si>
  <si>
    <t>22007970</t>
  </si>
  <si>
    <t>22023251</t>
  </si>
  <si>
    <t>202320242006711</t>
  </si>
  <si>
    <t>22015610</t>
  </si>
  <si>
    <t>22002850</t>
  </si>
  <si>
    <t>22002730</t>
  </si>
  <si>
    <t>202320241002878</t>
  </si>
  <si>
    <t>21002280</t>
  </si>
  <si>
    <t>22021870</t>
  </si>
  <si>
    <t>15014430</t>
  </si>
  <si>
    <t>22021490</t>
  </si>
  <si>
    <t>202320241003942</t>
  </si>
  <si>
    <t>22005240</t>
  </si>
  <si>
    <t>202320241001795</t>
  </si>
  <si>
    <t>22006110</t>
  </si>
  <si>
    <t>22003090</t>
  </si>
  <si>
    <t>202320241001739</t>
  </si>
  <si>
    <t>22014944</t>
  </si>
  <si>
    <t>202320241006069</t>
  </si>
  <si>
    <t>22003930</t>
  </si>
  <si>
    <t>22020760</t>
  </si>
  <si>
    <t>22014041</t>
  </si>
  <si>
    <t>22015320</t>
  </si>
  <si>
    <t>22008840</t>
  </si>
  <si>
    <t>22023540</t>
  </si>
  <si>
    <t>202320242006057</t>
  </si>
  <si>
    <t>FX23000420</t>
  </si>
  <si>
    <t>22023581</t>
  </si>
  <si>
    <t>15022490</t>
  </si>
  <si>
    <t>22016680</t>
  </si>
  <si>
    <t>22023880</t>
  </si>
  <si>
    <t>202320241000274</t>
  </si>
  <si>
    <t>22005870</t>
  </si>
  <si>
    <t>202320241003800</t>
  </si>
  <si>
    <t>21000460</t>
  </si>
  <si>
    <t>202320241000633</t>
  </si>
  <si>
    <t>202320241000632</t>
  </si>
  <si>
    <t>202320241007973</t>
  </si>
  <si>
    <t>22003580</t>
  </si>
  <si>
    <t>202320241004348</t>
  </si>
  <si>
    <t>20003930</t>
  </si>
  <si>
    <t>202320241001725</t>
  </si>
  <si>
    <t>22007330</t>
  </si>
  <si>
    <t>202320241000291</t>
  </si>
  <si>
    <t>202320241002346</t>
  </si>
  <si>
    <t>22007290</t>
  </si>
  <si>
    <t>202320241000669</t>
  </si>
  <si>
    <t>20001780</t>
  </si>
  <si>
    <t>202320241000157</t>
  </si>
  <si>
    <t>202320241000159</t>
  </si>
  <si>
    <t>202320241006283</t>
  </si>
  <si>
    <t>22006380</t>
  </si>
  <si>
    <t>202320241000154</t>
  </si>
  <si>
    <t>202320241002093</t>
  </si>
  <si>
    <t>15001690</t>
  </si>
  <si>
    <t>202320241001712</t>
  </si>
  <si>
    <t>20001760</t>
  </si>
  <si>
    <t>202320241002993</t>
  </si>
  <si>
    <t>15018463</t>
  </si>
  <si>
    <t>15005820</t>
  </si>
  <si>
    <t>202320241007287</t>
  </si>
  <si>
    <t>15018503</t>
  </si>
  <si>
    <t>15003510</t>
  </si>
  <si>
    <t>202320241004900</t>
  </si>
  <si>
    <t>202320241000130</t>
  </si>
  <si>
    <t>15014790</t>
  </si>
  <si>
    <t>202320241005669</t>
  </si>
  <si>
    <t>20002350</t>
  </si>
  <si>
    <t>22013350</t>
  </si>
  <si>
    <t>202320241005678</t>
  </si>
  <si>
    <t>18000370</t>
  </si>
  <si>
    <t>202320241001780</t>
  </si>
  <si>
    <t>15017500Z</t>
  </si>
  <si>
    <t>202320241003782</t>
  </si>
  <si>
    <t>202320241007494</t>
  </si>
  <si>
    <t>15004230</t>
  </si>
  <si>
    <t>202320241000535</t>
  </si>
  <si>
    <t>15003030</t>
  </si>
  <si>
    <t>202320241000689</t>
  </si>
  <si>
    <t>15017250</t>
  </si>
  <si>
    <t>15015700</t>
  </si>
  <si>
    <t>202320241002283</t>
  </si>
  <si>
    <t>202320241005003</t>
  </si>
  <si>
    <t>15011250</t>
  </si>
  <si>
    <t>202320241000095</t>
  </si>
  <si>
    <t>15019920</t>
  </si>
  <si>
    <t>202320241007957</t>
  </si>
  <si>
    <t>15005500</t>
  </si>
  <si>
    <t>202320241005005</t>
  </si>
  <si>
    <t>202320241003747</t>
  </si>
  <si>
    <t>202320241003924</t>
  </si>
  <si>
    <t>15017170</t>
  </si>
  <si>
    <t>202320241002367</t>
  </si>
  <si>
    <t>15017750</t>
  </si>
  <si>
    <t>202320241001923</t>
  </si>
  <si>
    <t>22003860</t>
  </si>
  <si>
    <t>202320241008196</t>
  </si>
  <si>
    <t>22017300</t>
  </si>
  <si>
    <t>15009890</t>
  </si>
  <si>
    <t>22017840</t>
  </si>
  <si>
    <t>202320241005778</t>
  </si>
  <si>
    <t>17000780</t>
  </si>
  <si>
    <t>202320241000125</t>
  </si>
  <si>
    <t>202320241000654</t>
  </si>
  <si>
    <t>15009320</t>
  </si>
  <si>
    <t>202320241000118</t>
  </si>
  <si>
    <t>15022600</t>
  </si>
  <si>
    <t>202320241000363</t>
  </si>
  <si>
    <t>15021930</t>
  </si>
  <si>
    <t>202320241006609</t>
  </si>
  <si>
    <t>22005670</t>
  </si>
  <si>
    <t>202320241004289</t>
  </si>
  <si>
    <t>15005040</t>
  </si>
  <si>
    <t>202320242006767</t>
  </si>
  <si>
    <t>202320241004293</t>
  </si>
  <si>
    <t>15011020</t>
  </si>
  <si>
    <t>22011730</t>
  </si>
  <si>
    <t>22011570</t>
  </si>
  <si>
    <t>22022650</t>
  </si>
  <si>
    <t>202320241003013</t>
  </si>
  <si>
    <t>22006990</t>
  </si>
  <si>
    <t>202320241008701</t>
  </si>
  <si>
    <t>FX23000010</t>
  </si>
  <si>
    <t>202320241003323</t>
  </si>
  <si>
    <t>15021150</t>
  </si>
  <si>
    <t>202320241000330</t>
  </si>
  <si>
    <t>202320241000448</t>
  </si>
  <si>
    <t>18004681</t>
  </si>
  <si>
    <t>202320241000345</t>
  </si>
  <si>
    <t>15019860</t>
  </si>
  <si>
    <t>15012000</t>
  </si>
  <si>
    <t>18003450</t>
  </si>
  <si>
    <t>202320241000196</t>
  </si>
  <si>
    <t>15011970</t>
  </si>
  <si>
    <t>18005040</t>
  </si>
  <si>
    <t>202320241004609</t>
  </si>
  <si>
    <t>202320241003306</t>
  </si>
  <si>
    <t>21000120</t>
  </si>
  <si>
    <t>202320241003303</t>
  </si>
  <si>
    <t>15015410</t>
  </si>
  <si>
    <t>202320241006504</t>
  </si>
  <si>
    <t>18003220</t>
  </si>
  <si>
    <t>18004500</t>
  </si>
  <si>
    <t>202320241000191</t>
  </si>
  <si>
    <t>15013060</t>
  </si>
  <si>
    <t>202320241000386</t>
  </si>
  <si>
    <t>18002920</t>
  </si>
  <si>
    <t>202320241007931</t>
  </si>
  <si>
    <t>18004770</t>
  </si>
  <si>
    <t>202320241004336</t>
  </si>
  <si>
    <t>18002240</t>
  </si>
  <si>
    <t>202320241000394</t>
  </si>
  <si>
    <t>18002450</t>
  </si>
  <si>
    <t>202320241007100</t>
  </si>
  <si>
    <t>21001382</t>
  </si>
  <si>
    <t>15005690</t>
  </si>
  <si>
    <t>202320242006839</t>
  </si>
  <si>
    <t>20002310</t>
  </si>
  <si>
    <t>202320241006807</t>
  </si>
  <si>
    <t>15008210</t>
  </si>
  <si>
    <t>202320242008822</t>
  </si>
  <si>
    <t>15015450</t>
  </si>
  <si>
    <t>202320241003603</t>
  </si>
  <si>
    <t>17000740</t>
  </si>
  <si>
    <t>15020620</t>
  </si>
  <si>
    <t>202320241003711</t>
  </si>
  <si>
    <t>15009490</t>
  </si>
  <si>
    <t>202320241004436</t>
  </si>
  <si>
    <t>15014460</t>
  </si>
  <si>
    <t>15014412</t>
  </si>
  <si>
    <t>202320241000022</t>
  </si>
  <si>
    <t>15011130</t>
  </si>
  <si>
    <t>202320241008221</t>
  </si>
  <si>
    <t>19001880</t>
  </si>
  <si>
    <t>202320241004433</t>
  </si>
  <si>
    <t>15014421</t>
  </si>
  <si>
    <t>15017950</t>
  </si>
  <si>
    <t>18001410</t>
  </si>
  <si>
    <t>20001140</t>
  </si>
  <si>
    <t>202320241003460</t>
  </si>
  <si>
    <t>19000990</t>
  </si>
  <si>
    <t>202320241003464</t>
  </si>
  <si>
    <t>15015530</t>
  </si>
  <si>
    <t>15008160</t>
  </si>
  <si>
    <t>15012260</t>
  </si>
  <si>
    <t>202320241006261</t>
  </si>
  <si>
    <t>19000380</t>
  </si>
  <si>
    <t>202320241000215</t>
  </si>
  <si>
    <t>15020720</t>
  </si>
  <si>
    <t>202320241004848</t>
  </si>
  <si>
    <t>21001350</t>
  </si>
  <si>
    <t>18001250</t>
  </si>
  <si>
    <t>202320241006874</t>
  </si>
  <si>
    <t>22004420</t>
  </si>
  <si>
    <t>202320241001667</t>
  </si>
  <si>
    <t>15014260</t>
  </si>
  <si>
    <t>202320241008256</t>
  </si>
  <si>
    <t>202320241000098</t>
  </si>
  <si>
    <t>17000280</t>
  </si>
  <si>
    <t>15008370</t>
  </si>
  <si>
    <t>202320241008260</t>
  </si>
  <si>
    <t>202320241002457</t>
  </si>
  <si>
    <t>17000190</t>
  </si>
  <si>
    <t>202320241003978</t>
  </si>
  <si>
    <t>17000410</t>
  </si>
  <si>
    <t>18003990</t>
  </si>
  <si>
    <t>202320241006590</t>
  </si>
  <si>
    <t>202320241006600</t>
  </si>
  <si>
    <t>15014170</t>
  </si>
  <si>
    <t>20000384</t>
  </si>
  <si>
    <t>19002410</t>
  </si>
  <si>
    <t>19002390</t>
  </si>
  <si>
    <t>202320241005934</t>
  </si>
  <si>
    <t>202320241008002</t>
  </si>
  <si>
    <t>202320241008437</t>
  </si>
  <si>
    <t>202320241005452</t>
  </si>
  <si>
    <t>15020910</t>
  </si>
  <si>
    <t>202320241002847</t>
  </si>
  <si>
    <t>19002470</t>
  </si>
  <si>
    <t>202320241000101</t>
  </si>
  <si>
    <t>21000800</t>
  </si>
  <si>
    <t>15000650</t>
  </si>
  <si>
    <t>202320241000174</t>
  </si>
  <si>
    <t>202320241000501</t>
  </si>
  <si>
    <t>202320241000132</t>
  </si>
  <si>
    <t>20002240</t>
  </si>
  <si>
    <t>202320241003547</t>
  </si>
  <si>
    <t>202320241005230</t>
  </si>
  <si>
    <t>202320241005254</t>
  </si>
  <si>
    <t>15001780</t>
  </si>
  <si>
    <t>18001090</t>
  </si>
  <si>
    <t>202320242006859</t>
  </si>
  <si>
    <t>15011610</t>
  </si>
  <si>
    <t>202320241000432</t>
  </si>
  <si>
    <t>15016480</t>
  </si>
  <si>
    <t>15020160</t>
  </si>
  <si>
    <t>202320241001834</t>
  </si>
  <si>
    <t>15012160</t>
  </si>
  <si>
    <t>15007160</t>
  </si>
  <si>
    <t>202320241007415</t>
  </si>
  <si>
    <t>202320241001826</t>
  </si>
  <si>
    <t>15007970</t>
  </si>
  <si>
    <t>202320241000683</t>
  </si>
  <si>
    <t>15007270</t>
  </si>
  <si>
    <t>15007190</t>
  </si>
  <si>
    <t>202320241006342</t>
  </si>
  <si>
    <t>15005910</t>
  </si>
  <si>
    <t>15009170</t>
  </si>
  <si>
    <t>202320241006328</t>
  </si>
  <si>
    <t>15007070</t>
  </si>
  <si>
    <t>18002130</t>
  </si>
  <si>
    <t>202320241007402</t>
  </si>
  <si>
    <t>15007430</t>
  </si>
  <si>
    <t>202320241005036</t>
  </si>
  <si>
    <t>202320241005837</t>
  </si>
  <si>
    <t>202320241003242</t>
  </si>
  <si>
    <t>22004831</t>
  </si>
  <si>
    <t>202320241003034</t>
  </si>
  <si>
    <t>yk200011</t>
  </si>
  <si>
    <t>202320241000312</t>
  </si>
  <si>
    <t>15019021</t>
  </si>
  <si>
    <t>202320241004765</t>
  </si>
  <si>
    <t>22006493</t>
  </si>
  <si>
    <t>22005890</t>
  </si>
  <si>
    <t>202320241003188</t>
  </si>
  <si>
    <t>202320241004102</t>
  </si>
  <si>
    <t>22004520</t>
  </si>
  <si>
    <t>202320241004100</t>
  </si>
  <si>
    <t>202320242006776</t>
  </si>
  <si>
    <t>15015080</t>
  </si>
  <si>
    <t>202320241006217</t>
  </si>
  <si>
    <t>22006270</t>
  </si>
  <si>
    <t>202320241006777</t>
  </si>
  <si>
    <t>22006060</t>
  </si>
  <si>
    <t>22010730</t>
  </si>
  <si>
    <t>202320241002037</t>
  </si>
  <si>
    <t>22005720</t>
  </si>
  <si>
    <t>18002690</t>
  </si>
  <si>
    <t>202320241006533</t>
  </si>
  <si>
    <t>202320241002353</t>
  </si>
  <si>
    <t>15013311</t>
  </si>
  <si>
    <t>202320241002358</t>
  </si>
  <si>
    <t>22004893</t>
  </si>
  <si>
    <t>202320241004960</t>
  </si>
  <si>
    <t>202320241000088</t>
  </si>
  <si>
    <t>22004141</t>
  </si>
  <si>
    <t>202320241008294</t>
  </si>
  <si>
    <t>202320241008285</t>
  </si>
  <si>
    <t>22017490</t>
  </si>
  <si>
    <t>202320241003433</t>
  </si>
  <si>
    <t>15001020</t>
  </si>
  <si>
    <t>202320241004082</t>
  </si>
  <si>
    <t>21002450</t>
  </si>
  <si>
    <t>202320241003429</t>
  </si>
  <si>
    <t>202320241007515</t>
  </si>
  <si>
    <t>21002500</t>
  </si>
  <si>
    <t>21002620</t>
  </si>
  <si>
    <t>202320241008713</t>
  </si>
  <si>
    <t>FX23000150</t>
  </si>
  <si>
    <t>22018200</t>
  </si>
  <si>
    <t>22018190</t>
  </si>
  <si>
    <t>202320241005057</t>
  </si>
  <si>
    <t>202320241004279</t>
  </si>
  <si>
    <t>22004230</t>
  </si>
  <si>
    <t>22004242</t>
  </si>
  <si>
    <t>22019150</t>
  </si>
  <si>
    <t>202320241008191</t>
  </si>
  <si>
    <t>202320241000090</t>
  </si>
  <si>
    <t>15019680</t>
  </si>
  <si>
    <t>202320241006373</t>
  </si>
  <si>
    <t>15004930</t>
  </si>
  <si>
    <t>202320241008134</t>
  </si>
  <si>
    <t>202320241007216</t>
  </si>
  <si>
    <t>22020830</t>
  </si>
  <si>
    <t>202320242006928</t>
  </si>
  <si>
    <t>202320241008361</t>
  </si>
  <si>
    <t>22003800</t>
  </si>
  <si>
    <t>202320241008154</t>
  </si>
  <si>
    <t>22007130</t>
  </si>
  <si>
    <t>22008870</t>
  </si>
  <si>
    <t>22009360</t>
  </si>
  <si>
    <t>22009410</t>
  </si>
  <si>
    <t>202320241008336</t>
  </si>
  <si>
    <t>202320241007920</t>
  </si>
  <si>
    <t>202320241000459</t>
  </si>
  <si>
    <t>18001930</t>
  </si>
  <si>
    <t>202320241003399</t>
  </si>
  <si>
    <t>20003120</t>
  </si>
  <si>
    <t>202320241000106</t>
  </si>
  <si>
    <t>20003680</t>
  </si>
  <si>
    <t>202320241005788</t>
  </si>
  <si>
    <t>15004160Z</t>
  </si>
  <si>
    <t>202320241005795</t>
  </si>
  <si>
    <t>22005660</t>
  </si>
  <si>
    <t>202320241008436</t>
  </si>
  <si>
    <t>202320241006450</t>
  </si>
  <si>
    <t>15006320</t>
  </si>
  <si>
    <t>202320241002556</t>
  </si>
  <si>
    <t>202320241008244</t>
  </si>
  <si>
    <t>22009480</t>
  </si>
  <si>
    <t>22003410</t>
  </si>
  <si>
    <t>15007390</t>
  </si>
  <si>
    <t>22007570</t>
  </si>
  <si>
    <t>22014890</t>
  </si>
  <si>
    <t>22014770</t>
  </si>
  <si>
    <t>202320242006946</t>
  </si>
  <si>
    <t>22022410</t>
  </si>
  <si>
    <t>202320242006878</t>
  </si>
  <si>
    <t>15020532</t>
  </si>
  <si>
    <t>202320242006900</t>
  </si>
  <si>
    <t>202320241008142</t>
  </si>
  <si>
    <t>202320241008141</t>
  </si>
  <si>
    <t>202320241004246</t>
  </si>
  <si>
    <t>202320242006827</t>
  </si>
  <si>
    <t>202320242006826</t>
  </si>
  <si>
    <t>202320241006145</t>
  </si>
  <si>
    <t>22004611</t>
  </si>
  <si>
    <t>15009900</t>
  </si>
  <si>
    <t>202320241007119</t>
  </si>
  <si>
    <t>202320242006772</t>
  </si>
  <si>
    <t>22004180</t>
  </si>
  <si>
    <t>22003050</t>
  </si>
  <si>
    <t>202320242006710</t>
  </si>
  <si>
    <t>22021840</t>
  </si>
  <si>
    <t>202320242006731</t>
  </si>
  <si>
    <t>22021830</t>
  </si>
  <si>
    <t>15017270</t>
  </si>
  <si>
    <t>202320241003943</t>
  </si>
  <si>
    <t>22005230</t>
  </si>
  <si>
    <t>202320241004506</t>
  </si>
  <si>
    <t>21002290</t>
  </si>
  <si>
    <t>202320241004505</t>
  </si>
  <si>
    <t>202320241002350</t>
  </si>
  <si>
    <t>22004900</t>
  </si>
  <si>
    <t>21001500</t>
  </si>
  <si>
    <t>202320241006045</t>
  </si>
  <si>
    <t>202320241006041</t>
  </si>
  <si>
    <t>202320241008173</t>
  </si>
  <si>
    <t>22023470</t>
  </si>
  <si>
    <t>22020300</t>
  </si>
  <si>
    <t>15004440</t>
  </si>
  <si>
    <t>22013430</t>
  </si>
  <si>
    <t>22003040</t>
  </si>
  <si>
    <t>202320242001383</t>
  </si>
  <si>
    <t>FX23000370</t>
  </si>
  <si>
    <t>22024840</t>
  </si>
  <si>
    <t>22012620</t>
  </si>
  <si>
    <t>22005774</t>
  </si>
  <si>
    <t>22024080</t>
  </si>
  <si>
    <t>202320242006738</t>
  </si>
  <si>
    <t>22008880</t>
  </si>
  <si>
    <t>22002851</t>
  </si>
  <si>
    <t>22023990</t>
  </si>
  <si>
    <t>202320241008107</t>
  </si>
  <si>
    <t>15003670</t>
  </si>
  <si>
    <t>202320241000530</t>
  </si>
  <si>
    <t>22003950</t>
  </si>
  <si>
    <t>202320241008359</t>
  </si>
  <si>
    <t>22007370</t>
  </si>
  <si>
    <t>202320241000620</t>
  </si>
  <si>
    <t>15016700</t>
  </si>
  <si>
    <t>202320241000254</t>
  </si>
  <si>
    <t>22005303</t>
  </si>
  <si>
    <t>202320241000423</t>
  </si>
  <si>
    <t>202320241006009</t>
  </si>
  <si>
    <t>202320241005957</t>
  </si>
  <si>
    <t>15021662</t>
  </si>
  <si>
    <t>202320241006297</t>
  </si>
  <si>
    <t>15013380</t>
  </si>
  <si>
    <t>202320241006295</t>
  </si>
  <si>
    <t>202320241003011</t>
  </si>
  <si>
    <t>15008590</t>
  </si>
  <si>
    <t>202320241002700</t>
  </si>
  <si>
    <t>15002610</t>
  </si>
  <si>
    <t>202320241005814</t>
  </si>
  <si>
    <t>20001680</t>
  </si>
  <si>
    <t>202320241002822</t>
  </si>
  <si>
    <t>15014990</t>
  </si>
  <si>
    <t>202320241005887</t>
  </si>
  <si>
    <t>18002950</t>
  </si>
  <si>
    <t>202320241007314</t>
  </si>
  <si>
    <t>15001730</t>
  </si>
  <si>
    <t>22023260</t>
  </si>
  <si>
    <t>22023310</t>
  </si>
  <si>
    <t>202320241006148</t>
  </si>
  <si>
    <t>22006120</t>
  </si>
  <si>
    <t>202320241000561</t>
  </si>
  <si>
    <t>202320241001783</t>
  </si>
  <si>
    <t>15004421</t>
  </si>
  <si>
    <t>202320241006162</t>
  </si>
  <si>
    <t>22006830</t>
  </si>
  <si>
    <t>202320241003788</t>
  </si>
  <si>
    <t>15001844</t>
  </si>
  <si>
    <t>202320241008290</t>
  </si>
  <si>
    <t>15018300</t>
  </si>
  <si>
    <t>202320241008338</t>
  </si>
  <si>
    <t>202320241006158</t>
  </si>
  <si>
    <t>15012320</t>
  </si>
  <si>
    <t>202320241000297</t>
  </si>
  <si>
    <t>202320241002317</t>
  </si>
  <si>
    <t>202320241001903</t>
  </si>
  <si>
    <t>202320241001567</t>
  </si>
  <si>
    <t>22016700</t>
  </si>
  <si>
    <t>202320241007971</t>
  </si>
  <si>
    <t>202320241000006</t>
  </si>
  <si>
    <t>202320241001610</t>
  </si>
  <si>
    <t>15020710</t>
  </si>
  <si>
    <t>202320241000484</t>
  </si>
  <si>
    <t>18001310</t>
  </si>
  <si>
    <t>22016950</t>
  </si>
  <si>
    <t>22018290</t>
  </si>
  <si>
    <t>22011710</t>
  </si>
  <si>
    <t>202320241005132</t>
  </si>
  <si>
    <t>15012542</t>
  </si>
  <si>
    <t>202320241000425</t>
  </si>
  <si>
    <t>15012552</t>
  </si>
  <si>
    <t>202320241000558</t>
  </si>
  <si>
    <t>15009770</t>
  </si>
  <si>
    <t>20002550</t>
  </si>
  <si>
    <t>15008780</t>
  </si>
  <si>
    <t>15021060</t>
  </si>
  <si>
    <t>202320241006826</t>
  </si>
  <si>
    <t>21000610</t>
  </si>
  <si>
    <t>202320241005011</t>
  </si>
  <si>
    <t>15005480</t>
  </si>
  <si>
    <t>202320241000334</t>
  </si>
  <si>
    <t>202320241000331</t>
  </si>
  <si>
    <t>202320241004645</t>
  </si>
  <si>
    <t>202320241000449</t>
  </si>
  <si>
    <t>202320241004884</t>
  </si>
  <si>
    <t>18005120</t>
  </si>
  <si>
    <t>202320241000346</t>
  </si>
  <si>
    <t>202320241004708</t>
  </si>
  <si>
    <t>21000380</t>
  </si>
  <si>
    <t>202320241004594</t>
  </si>
  <si>
    <t>202320241002673</t>
  </si>
  <si>
    <t>15010170</t>
  </si>
  <si>
    <t>15010300</t>
  </si>
  <si>
    <t>202320241000180</t>
  </si>
  <si>
    <t>15019881</t>
  </si>
  <si>
    <t>202320241002518</t>
  </si>
  <si>
    <t>202320241003299</t>
  </si>
  <si>
    <t>19002100</t>
  </si>
  <si>
    <t>202320241004886</t>
  </si>
  <si>
    <t>20004630</t>
  </si>
  <si>
    <t>15013730</t>
  </si>
  <si>
    <t>202320241007099</t>
  </si>
  <si>
    <t>19000850</t>
  </si>
  <si>
    <t>18002400</t>
  </si>
  <si>
    <t>15002660</t>
  </si>
  <si>
    <t>18003570</t>
  </si>
  <si>
    <t>18004420</t>
  </si>
  <si>
    <t>18003260</t>
  </si>
  <si>
    <t>202320241000324</t>
  </si>
  <si>
    <t>18002610</t>
  </si>
  <si>
    <t>202320241007098</t>
  </si>
  <si>
    <t>19000750</t>
  </si>
  <si>
    <t>20002530</t>
  </si>
  <si>
    <t>202320242006906</t>
  </si>
  <si>
    <t>202320241008342</t>
  </si>
  <si>
    <t>18002910</t>
  </si>
  <si>
    <t>202320241008341</t>
  </si>
  <si>
    <t>202320241000471</t>
  </si>
  <si>
    <t>18003190</t>
  </si>
  <si>
    <t>15012810</t>
  </si>
  <si>
    <t>18003250</t>
  </si>
  <si>
    <t>18002622</t>
  </si>
  <si>
    <t>202320241005619</t>
  </si>
  <si>
    <t>15020320</t>
  </si>
  <si>
    <t>20002810</t>
  </si>
  <si>
    <t>202320241007029</t>
  </si>
  <si>
    <t>202320241005726</t>
  </si>
  <si>
    <t>15020220</t>
  </si>
  <si>
    <t>202320241003906</t>
  </si>
  <si>
    <t>202320241003905</t>
  </si>
  <si>
    <t>15022560</t>
  </si>
  <si>
    <t>202320241003840</t>
  </si>
  <si>
    <t>21001141</t>
  </si>
  <si>
    <t>202320241003922</t>
  </si>
  <si>
    <t>15004200</t>
  </si>
  <si>
    <t>202320241003715</t>
  </si>
  <si>
    <t>15000130</t>
  </si>
  <si>
    <t>15004130</t>
  </si>
  <si>
    <t>15018620</t>
  </si>
  <si>
    <t>202320241003684</t>
  </si>
  <si>
    <t>15004210</t>
  </si>
  <si>
    <t>202320241003680</t>
  </si>
  <si>
    <t>15018800</t>
  </si>
  <si>
    <t>15012270</t>
  </si>
  <si>
    <t>15014422</t>
  </si>
  <si>
    <t>202320241000317</t>
  </si>
  <si>
    <t>15014450</t>
  </si>
  <si>
    <t>15014600</t>
  </si>
  <si>
    <t>15020050</t>
  </si>
  <si>
    <t>202320241006473</t>
  </si>
  <si>
    <t>15008680</t>
  </si>
  <si>
    <t>202320241000370</t>
  </si>
  <si>
    <t>19001850</t>
  </si>
  <si>
    <t>202320241000378</t>
  </si>
  <si>
    <t>15014250</t>
  </si>
  <si>
    <t>202320241006945</t>
  </si>
  <si>
    <t>15020771</t>
  </si>
  <si>
    <t>202320241003491</t>
  </si>
  <si>
    <t>202320241000613</t>
  </si>
  <si>
    <t>15008130</t>
  </si>
  <si>
    <t>202320242006933</t>
  </si>
  <si>
    <t>21001110</t>
  </si>
  <si>
    <t>202320241006257</t>
  </si>
  <si>
    <t>21001070</t>
  </si>
  <si>
    <t>202320241006256</t>
  </si>
  <si>
    <t>202320241006260</t>
  </si>
  <si>
    <t>202320241001764</t>
  </si>
  <si>
    <t>15010870</t>
  </si>
  <si>
    <t>202320241005428</t>
  </si>
  <si>
    <t>15014090</t>
  </si>
  <si>
    <t>202320241005427</t>
  </si>
  <si>
    <t>15010860</t>
  </si>
  <si>
    <t>202320241006266</t>
  </si>
  <si>
    <t>20002100</t>
  </si>
  <si>
    <t>202320241006262</t>
  </si>
  <si>
    <t>19000560</t>
  </si>
  <si>
    <t>202320241006876</t>
  </si>
  <si>
    <t>22004430</t>
  </si>
  <si>
    <t>202320241005169</t>
  </si>
  <si>
    <t>15013580</t>
  </si>
  <si>
    <t>15011480</t>
  </si>
  <si>
    <t>18003620</t>
  </si>
  <si>
    <t>15005250</t>
  </si>
  <si>
    <t>202320242006850</t>
  </si>
  <si>
    <t>202320241001075</t>
  </si>
  <si>
    <t>15003340</t>
  </si>
  <si>
    <t>202320241002475</t>
  </si>
  <si>
    <t>15021940</t>
  </si>
  <si>
    <t>202320241002467</t>
  </si>
  <si>
    <t>15003070</t>
  </si>
  <si>
    <t>18002140</t>
  </si>
  <si>
    <t>202320241000261</t>
  </si>
  <si>
    <t>202320241005759</t>
  </si>
  <si>
    <t>20000520</t>
  </si>
  <si>
    <t>202320241005764</t>
  </si>
  <si>
    <t>18004120</t>
  </si>
  <si>
    <t>202320241005765</t>
  </si>
  <si>
    <t>15021680</t>
  </si>
  <si>
    <t>202320241005928</t>
  </si>
  <si>
    <t>202320241000670</t>
  </si>
  <si>
    <t>15000610</t>
  </si>
  <si>
    <t>202320241000502</t>
  </si>
  <si>
    <t>202320241008137</t>
  </si>
  <si>
    <t>202320241006927</t>
  </si>
  <si>
    <t>202320242006858</t>
  </si>
  <si>
    <t>18000380</t>
  </si>
  <si>
    <t>202320241000428</t>
  </si>
  <si>
    <t>15011650</t>
  </si>
  <si>
    <t>17000150</t>
  </si>
  <si>
    <t>202320241006707</t>
  </si>
  <si>
    <t>202320241000397</t>
  </si>
  <si>
    <t>202320241003246</t>
  </si>
  <si>
    <t>19000300</t>
  </si>
  <si>
    <t>202320241003239</t>
  </si>
  <si>
    <t>15019040</t>
  </si>
  <si>
    <t>202320241003024</t>
  </si>
  <si>
    <t>yk180101</t>
  </si>
  <si>
    <t>202320241004377</t>
  </si>
  <si>
    <t>22004881</t>
  </si>
  <si>
    <t>202320241004371</t>
  </si>
  <si>
    <t>22004891</t>
  </si>
  <si>
    <t>202320241003243</t>
  </si>
  <si>
    <t>19000290</t>
  </si>
  <si>
    <t>202320241004784</t>
  </si>
  <si>
    <t>202320241006857</t>
  </si>
  <si>
    <t>22006040</t>
  </si>
  <si>
    <t>202320241008264</t>
  </si>
  <si>
    <t>22005960</t>
  </si>
  <si>
    <t>202320241004137</t>
  </si>
  <si>
    <t>202320241006226</t>
  </si>
  <si>
    <t>22006260</t>
  </si>
  <si>
    <t>202320241008700</t>
  </si>
  <si>
    <t>FX23000020</t>
  </si>
  <si>
    <t>202320241008345</t>
  </si>
  <si>
    <t>22023151</t>
  </si>
  <si>
    <t>15000720</t>
  </si>
  <si>
    <t>202320241002354</t>
  </si>
  <si>
    <t>202320241003759</t>
  </si>
  <si>
    <t>22010630</t>
  </si>
  <si>
    <t>202320241002217</t>
  </si>
  <si>
    <t>202320241004203</t>
  </si>
  <si>
    <t>202320241008357</t>
  </si>
  <si>
    <t>22007150</t>
  </si>
  <si>
    <t>202320241001062</t>
  </si>
  <si>
    <t>202320241001063</t>
  </si>
  <si>
    <t>202320241007516</t>
  </si>
  <si>
    <t>21002470</t>
  </si>
  <si>
    <t>202320241002921</t>
  </si>
  <si>
    <t>202320241000610</t>
  </si>
  <si>
    <t>202320241006763</t>
  </si>
  <si>
    <t>202320241004254</t>
  </si>
  <si>
    <t>202320241005367</t>
  </si>
  <si>
    <t>202320241002379</t>
  </si>
  <si>
    <t>22007270</t>
  </si>
  <si>
    <t>202320241007040</t>
  </si>
  <si>
    <t>22004823</t>
  </si>
  <si>
    <t>202320241002216</t>
  </si>
  <si>
    <t>22004131</t>
  </si>
  <si>
    <t>202320241007250</t>
  </si>
  <si>
    <t>15012740</t>
  </si>
  <si>
    <t>22022241</t>
  </si>
  <si>
    <t>202320242006954</t>
  </si>
  <si>
    <t>22020800</t>
  </si>
  <si>
    <t>22022220</t>
  </si>
  <si>
    <t>202320241000283</t>
  </si>
  <si>
    <t>22005080</t>
  </si>
  <si>
    <t>202320241002169</t>
  </si>
  <si>
    <t>19001690</t>
  </si>
  <si>
    <t>202320241002177</t>
  </si>
  <si>
    <t>202320241004521</t>
  </si>
  <si>
    <t>22022210</t>
  </si>
  <si>
    <t>22019591</t>
  </si>
  <si>
    <t>202320241002622</t>
  </si>
  <si>
    <t>20003730</t>
  </si>
  <si>
    <t>202320241003571</t>
  </si>
  <si>
    <t>22005570</t>
  </si>
  <si>
    <t>202320241002903</t>
  </si>
  <si>
    <t>202320241000043</t>
  </si>
  <si>
    <t>20001450</t>
  </si>
  <si>
    <t>202320241003572</t>
  </si>
  <si>
    <t>202320241008238</t>
  </si>
  <si>
    <t>22014780</t>
  </si>
  <si>
    <t>22014692</t>
  </si>
  <si>
    <t>21001010</t>
  </si>
  <si>
    <t>22009580</t>
  </si>
  <si>
    <t>22008160</t>
  </si>
  <si>
    <t>15006820</t>
  </si>
  <si>
    <t>202320241004219</t>
  </si>
  <si>
    <t>202320242006898</t>
  </si>
  <si>
    <t>15005380</t>
  </si>
  <si>
    <t>22003290</t>
  </si>
  <si>
    <t>202320242006952</t>
  </si>
  <si>
    <t>202320241006553</t>
  </si>
  <si>
    <t>15008880</t>
  </si>
  <si>
    <t>202320242006824</t>
  </si>
  <si>
    <t>22013620</t>
  </si>
  <si>
    <t>15017452</t>
  </si>
  <si>
    <t>202320241007124</t>
  </si>
  <si>
    <t>202320241007121</t>
  </si>
  <si>
    <t>22012920</t>
  </si>
  <si>
    <t>202320241002005</t>
  </si>
  <si>
    <t>22012470</t>
  </si>
  <si>
    <t>22015560</t>
  </si>
  <si>
    <t>20004840</t>
  </si>
  <si>
    <t>22021480</t>
  </si>
  <si>
    <t>15014830</t>
  </si>
  <si>
    <t>202320241001537</t>
  </si>
  <si>
    <t>202320241008434</t>
  </si>
  <si>
    <t>202320241006120</t>
  </si>
  <si>
    <t>15017420Z</t>
  </si>
  <si>
    <t>202320241008276</t>
  </si>
  <si>
    <t>22005294</t>
  </si>
  <si>
    <t>22021470</t>
  </si>
  <si>
    <t>22003190</t>
  </si>
  <si>
    <t>22006572</t>
  </si>
  <si>
    <t>202320241008239</t>
  </si>
  <si>
    <t>202320241008237</t>
  </si>
  <si>
    <t>22022620</t>
  </si>
  <si>
    <t>15020950</t>
  </si>
  <si>
    <t>22024120</t>
  </si>
  <si>
    <t>20003900</t>
  </si>
  <si>
    <t>202320242001387</t>
  </si>
  <si>
    <t>FX23000300</t>
  </si>
  <si>
    <t>202320242006058</t>
  </si>
  <si>
    <t>FX23000430</t>
  </si>
  <si>
    <t>202320242006779</t>
  </si>
  <si>
    <t>22023670</t>
  </si>
  <si>
    <t>22023631</t>
  </si>
  <si>
    <t>22010360</t>
  </si>
  <si>
    <t>22008750</t>
  </si>
  <si>
    <t>202320241008023</t>
  </si>
  <si>
    <t>202320241000368</t>
  </si>
  <si>
    <t>202320241000416</t>
  </si>
  <si>
    <t>18004910</t>
  </si>
  <si>
    <t>202320241002409</t>
  </si>
  <si>
    <t>21002020</t>
  </si>
  <si>
    <t>202320241000592</t>
  </si>
  <si>
    <t>22005700</t>
  </si>
  <si>
    <t>202320241007987</t>
  </si>
  <si>
    <t>22002580</t>
  </si>
  <si>
    <t>202320241005977</t>
  </si>
  <si>
    <t>202320241007323</t>
  </si>
  <si>
    <t>15003440</t>
  </si>
  <si>
    <t>202320241003226</t>
  </si>
  <si>
    <t>20001740</t>
  </si>
  <si>
    <t>202320241007289</t>
  </si>
  <si>
    <t>15013360</t>
  </si>
  <si>
    <t>202320241000151</t>
  </si>
  <si>
    <t>15008600</t>
  </si>
  <si>
    <t>202320241000153</t>
  </si>
  <si>
    <t>202320241006285</t>
  </si>
  <si>
    <t>202320241000546</t>
  </si>
  <si>
    <t>202320241000149</t>
  </si>
  <si>
    <t>202320241008172</t>
  </si>
  <si>
    <t>22005930</t>
  </si>
  <si>
    <t>202320241006161</t>
  </si>
  <si>
    <t>202320241000271</t>
  </si>
  <si>
    <t>15016450</t>
  </si>
  <si>
    <t>202320241008339</t>
  </si>
  <si>
    <t>202320241000238</t>
  </si>
  <si>
    <t>21000440</t>
  </si>
  <si>
    <t>15002242</t>
  </si>
  <si>
    <t>22016161</t>
  </si>
  <si>
    <t>202320241004314</t>
  </si>
  <si>
    <t>15012230</t>
  </si>
  <si>
    <t>202320241001082</t>
  </si>
  <si>
    <t>202320241004317</t>
  </si>
  <si>
    <t>15018120</t>
  </si>
  <si>
    <t>202320241005004</t>
  </si>
  <si>
    <t>202320241000036</t>
  </si>
  <si>
    <t>202320241008127</t>
  </si>
  <si>
    <t>202320241000002</t>
  </si>
  <si>
    <t>22018300</t>
  </si>
  <si>
    <t>202320241000033</t>
  </si>
  <si>
    <t>202320241001926</t>
  </si>
  <si>
    <t>15022050</t>
  </si>
  <si>
    <t>202320241006612</t>
  </si>
  <si>
    <t>17000830</t>
  </si>
  <si>
    <t>22018130</t>
  </si>
  <si>
    <t>22017120</t>
  </si>
  <si>
    <t>15005940</t>
  </si>
  <si>
    <t>15009880</t>
  </si>
  <si>
    <t>15016590</t>
  </si>
  <si>
    <t>15022160</t>
  </si>
  <si>
    <t>22017680</t>
  </si>
  <si>
    <t>202320241005135</t>
  </si>
  <si>
    <t>15012400</t>
  </si>
  <si>
    <t>202320241006630</t>
  </si>
  <si>
    <t>15013260</t>
  </si>
  <si>
    <t>202320241004041</t>
  </si>
  <si>
    <t>20002710</t>
  </si>
  <si>
    <t>202320241007936</t>
  </si>
  <si>
    <t>202320241004950</t>
  </si>
  <si>
    <t>20002620</t>
  </si>
  <si>
    <t>202320241005323</t>
  </si>
  <si>
    <t>202320241000393</t>
  </si>
  <si>
    <t>18002621</t>
  </si>
  <si>
    <t>202320241000356</t>
  </si>
  <si>
    <t>18003410</t>
  </si>
  <si>
    <t>18003490</t>
  </si>
  <si>
    <t>202320241000351</t>
  </si>
  <si>
    <t>15004250</t>
  </si>
  <si>
    <t>202320241003327</t>
  </si>
  <si>
    <t>202320241000698</t>
  </si>
  <si>
    <t>202320242006902</t>
  </si>
  <si>
    <t>21000540</t>
  </si>
  <si>
    <t>21000500</t>
  </si>
  <si>
    <t>202320241002675</t>
  </si>
  <si>
    <t>15010220</t>
  </si>
  <si>
    <t>202320241008343</t>
  </si>
  <si>
    <t>20003070</t>
  </si>
  <si>
    <t>20000120</t>
  </si>
  <si>
    <t>20002690</t>
  </si>
  <si>
    <t>202320241006509</t>
  </si>
  <si>
    <t>18003200</t>
  </si>
  <si>
    <t>202320241006507</t>
  </si>
  <si>
    <t>18004430</t>
  </si>
  <si>
    <t>202320241008269</t>
  </si>
  <si>
    <t>202320241006500</t>
  </si>
  <si>
    <t>18002971</t>
  </si>
  <si>
    <t>202320241005604</t>
  </si>
  <si>
    <t>15015880</t>
  </si>
  <si>
    <t>18000070</t>
  </si>
  <si>
    <t>202320241003835</t>
  </si>
  <si>
    <t>15004712</t>
  </si>
  <si>
    <t>202320242006833</t>
  </si>
  <si>
    <t>202320241003912</t>
  </si>
  <si>
    <t>15014020</t>
  </si>
  <si>
    <t>202320241003910</t>
  </si>
  <si>
    <t>15013880</t>
  </si>
  <si>
    <t>202320241003913</t>
  </si>
  <si>
    <t>202320241003207</t>
  </si>
  <si>
    <t>15022522</t>
  </si>
  <si>
    <t>15016890</t>
  </si>
  <si>
    <t>15006110</t>
  </si>
  <si>
    <t>202320242006835</t>
  </si>
  <si>
    <t>15017710</t>
  </si>
  <si>
    <t>202320241003842</t>
  </si>
  <si>
    <t>15004711</t>
  </si>
  <si>
    <t>202320241006432</t>
  </si>
  <si>
    <t>15010673</t>
  </si>
  <si>
    <t>15009050</t>
  </si>
  <si>
    <t>19001150</t>
  </si>
  <si>
    <t>202320241000226</t>
  </si>
  <si>
    <t>17000750</t>
  </si>
  <si>
    <t>15003640</t>
  </si>
  <si>
    <t>202320241003687</t>
  </si>
  <si>
    <t>15018790</t>
  </si>
  <si>
    <t>202320241004428</t>
  </si>
  <si>
    <t>15020460</t>
  </si>
  <si>
    <t>15020070</t>
  </si>
  <si>
    <t>202320241006440</t>
  </si>
  <si>
    <t>21001950</t>
  </si>
  <si>
    <t>20001410</t>
  </si>
  <si>
    <t>15016290</t>
  </si>
  <si>
    <t>202320241011986</t>
  </si>
  <si>
    <t>22007350</t>
  </si>
  <si>
    <t>15008430</t>
  </si>
  <si>
    <t>202320241003510</t>
  </si>
  <si>
    <t>20001170</t>
  </si>
  <si>
    <t>202320241000379</t>
  </si>
  <si>
    <t>21001400</t>
  </si>
  <si>
    <t>202320241004847</t>
  </si>
  <si>
    <t>21001371</t>
  </si>
  <si>
    <t>18001340</t>
  </si>
  <si>
    <t>18001110</t>
  </si>
  <si>
    <t>202320241004668</t>
  </si>
  <si>
    <t>15003150</t>
  </si>
  <si>
    <t>202320242006856</t>
  </si>
  <si>
    <t>15003090</t>
  </si>
  <si>
    <t>202320241006596</t>
  </si>
  <si>
    <t>15022010</t>
  </si>
  <si>
    <t>202320241000589</t>
  </si>
  <si>
    <t>15014140</t>
  </si>
  <si>
    <t>15015790</t>
  </si>
  <si>
    <t>202320241008291</t>
  </si>
  <si>
    <t>202320242006881</t>
  </si>
  <si>
    <t>202320241002854</t>
  </si>
  <si>
    <t>19002690</t>
  </si>
  <si>
    <t>202320241005931</t>
  </si>
  <si>
    <t>202320241008247</t>
  </si>
  <si>
    <t>202320241005442</t>
  </si>
  <si>
    <t>15021440</t>
  </si>
  <si>
    <t>202320241005468</t>
  </si>
  <si>
    <t>20002120</t>
  </si>
  <si>
    <t>20001030</t>
  </si>
  <si>
    <t>202320241000543</t>
  </si>
  <si>
    <t>21002260</t>
  </si>
  <si>
    <t>202320241000503</t>
  </si>
  <si>
    <t>202320241007341</t>
  </si>
  <si>
    <t>202320241000600</t>
  </si>
  <si>
    <t>202320241006678</t>
  </si>
  <si>
    <t>202320241006181</t>
  </si>
  <si>
    <t>202320241008126</t>
  </si>
  <si>
    <t>202320241004728</t>
  </si>
  <si>
    <t>202320241005242</t>
  </si>
  <si>
    <t>15011640</t>
  </si>
  <si>
    <t>202320241005235</t>
  </si>
  <si>
    <t>15007224</t>
  </si>
  <si>
    <t>15016440</t>
  </si>
  <si>
    <t>202320241003875</t>
  </si>
  <si>
    <t>20002260</t>
  </si>
  <si>
    <t>202320241003549</t>
  </si>
  <si>
    <t>15005890</t>
  </si>
  <si>
    <t>202320241004671</t>
  </si>
  <si>
    <t>15005840</t>
  </si>
  <si>
    <t>21000670</t>
  </si>
  <si>
    <t>15013560</t>
  </si>
  <si>
    <t>202320241003154</t>
  </si>
  <si>
    <t>15008860</t>
  </si>
  <si>
    <t>15013550</t>
  </si>
  <si>
    <t>202320241002490</t>
  </si>
  <si>
    <t>15008910</t>
  </si>
  <si>
    <t>202320241001820</t>
  </si>
  <si>
    <t>15022220</t>
  </si>
  <si>
    <t>15012150</t>
  </si>
  <si>
    <t>202320241003868</t>
  </si>
  <si>
    <t>15019930</t>
  </si>
  <si>
    <t>20004810</t>
  </si>
  <si>
    <t>202320241000398</t>
  </si>
  <si>
    <t>21002190</t>
  </si>
  <si>
    <t>22006492</t>
  </si>
  <si>
    <t>202320241005857</t>
  </si>
  <si>
    <t>202320241004775</t>
  </si>
  <si>
    <t>202320241003127</t>
  </si>
  <si>
    <t>202320241000418</t>
  </si>
  <si>
    <t>202320241000295</t>
  </si>
  <si>
    <t>202320241004778</t>
  </si>
  <si>
    <t>22006930</t>
  </si>
  <si>
    <t>202320241002213</t>
  </si>
  <si>
    <t>22004200</t>
  </si>
  <si>
    <t>202320241002205</t>
  </si>
  <si>
    <t>22002970</t>
  </si>
  <si>
    <t>202320241004375</t>
  </si>
  <si>
    <t>202320241004766</t>
  </si>
  <si>
    <t>202320241004484</t>
  </si>
  <si>
    <t>22004370</t>
  </si>
  <si>
    <t>202320241004091</t>
  </si>
  <si>
    <t>202320241006854</t>
  </si>
  <si>
    <t>22006020</t>
  </si>
  <si>
    <t>202320241008711</t>
  </si>
  <si>
    <t>FX23000070</t>
  </si>
  <si>
    <t>202320241002034</t>
  </si>
  <si>
    <t>22005740</t>
  </si>
  <si>
    <t>202320241002032</t>
  </si>
  <si>
    <t>202320241000236</t>
  </si>
  <si>
    <t>202320241002038</t>
  </si>
  <si>
    <t>202320241006541</t>
  </si>
  <si>
    <t>202320241002352</t>
  </si>
  <si>
    <t>19000470</t>
  </si>
  <si>
    <t>202320242006777</t>
  </si>
  <si>
    <t>202320241003062</t>
  </si>
  <si>
    <t>22010340</t>
  </si>
  <si>
    <t>202320241005102</t>
  </si>
  <si>
    <t>202320241005098</t>
  </si>
  <si>
    <t>202320241001061</t>
  </si>
  <si>
    <t>202320241001060</t>
  </si>
  <si>
    <t>22010740</t>
  </si>
  <si>
    <t>22017430</t>
  </si>
  <si>
    <t>202320241000124</t>
  </si>
  <si>
    <t>15007410</t>
  </si>
  <si>
    <t>15018600</t>
  </si>
  <si>
    <t>15016580</t>
  </si>
  <si>
    <t>202320241005361</t>
  </si>
  <si>
    <t>22005190</t>
  </si>
  <si>
    <t>202320241005369</t>
  </si>
  <si>
    <t>202320241004084</t>
  </si>
  <si>
    <t>202320241006959</t>
  </si>
  <si>
    <t>22004623</t>
  </si>
  <si>
    <t>202320241000691</t>
  </si>
  <si>
    <t>202320241000142</t>
  </si>
  <si>
    <t>202320241004870</t>
  </si>
  <si>
    <t>22005610</t>
  </si>
  <si>
    <t>202320241008727</t>
  </si>
  <si>
    <t>15019650</t>
  </si>
  <si>
    <t>202320241008185</t>
  </si>
  <si>
    <t>202320241000578</t>
  </si>
  <si>
    <t>22005820</t>
  </si>
  <si>
    <t>22009210</t>
  </si>
  <si>
    <t>22009050</t>
  </si>
  <si>
    <t>19001770</t>
  </si>
  <si>
    <t>21001680</t>
  </si>
  <si>
    <t>22008910</t>
  </si>
  <si>
    <t>22008940</t>
  </si>
  <si>
    <t>202320241008132</t>
  </si>
  <si>
    <t>202320241004177</t>
  </si>
  <si>
    <t>202320241005545</t>
  </si>
  <si>
    <t>15002310</t>
  </si>
  <si>
    <t>202320241000086</t>
  </si>
  <si>
    <t>19001680</t>
  </si>
  <si>
    <t>202320241002620</t>
  </si>
  <si>
    <t>20003770</t>
  </si>
  <si>
    <t>22023030</t>
  </si>
  <si>
    <t>18002040</t>
  </si>
  <si>
    <t>22019530</t>
  </si>
  <si>
    <t>202320241002935</t>
  </si>
  <si>
    <t>202320241005793</t>
  </si>
  <si>
    <t>22005630</t>
  </si>
  <si>
    <t>202320241005794</t>
  </si>
  <si>
    <t>202320241006088</t>
  </si>
  <si>
    <t>202320241008180</t>
  </si>
  <si>
    <t>202320241006111</t>
  </si>
  <si>
    <t>22016300</t>
  </si>
  <si>
    <t>19002270</t>
  </si>
  <si>
    <t>22009490</t>
  </si>
  <si>
    <t>22007660</t>
  </si>
  <si>
    <t>22014590</t>
  </si>
  <si>
    <t>22020820</t>
  </si>
  <si>
    <t>22008512</t>
  </si>
  <si>
    <t>22012900</t>
  </si>
  <si>
    <t>22014060</t>
  </si>
  <si>
    <t>22013610</t>
  </si>
  <si>
    <t>22002700</t>
  </si>
  <si>
    <t>15021100</t>
  </si>
  <si>
    <t>22002810</t>
  </si>
  <si>
    <t>202320241007122</t>
  </si>
  <si>
    <t>202320241007118</t>
  </si>
  <si>
    <t>202320242006771</t>
  </si>
  <si>
    <t>202320241007172</t>
  </si>
  <si>
    <t>22004800</t>
  </si>
  <si>
    <t>202320241002008</t>
  </si>
  <si>
    <t>15006730</t>
  </si>
  <si>
    <t>18004250</t>
  </si>
  <si>
    <t>202320242006813</t>
  </si>
  <si>
    <t>202320242006736</t>
  </si>
  <si>
    <t>202320241008273</t>
  </si>
  <si>
    <t>22022692</t>
  </si>
  <si>
    <t>22014472</t>
  </si>
  <si>
    <t>202320241008176</t>
  </si>
  <si>
    <t>202320241008177</t>
  </si>
  <si>
    <t>202320241006061</t>
  </si>
  <si>
    <t>202320241006059</t>
  </si>
  <si>
    <t>202320242001373</t>
  </si>
  <si>
    <t>FX23000380</t>
  </si>
  <si>
    <t>22023440</t>
  </si>
  <si>
    <t>22022940</t>
  </si>
  <si>
    <t>22023591</t>
  </si>
  <si>
    <t>22019370</t>
  </si>
  <si>
    <t>202320241000644</t>
  </si>
  <si>
    <t>202320241000292</t>
  </si>
  <si>
    <t>15010020</t>
  </si>
  <si>
    <t>202320241002086</t>
  </si>
  <si>
    <t>22007300</t>
  </si>
  <si>
    <t>202320241000163</t>
  </si>
  <si>
    <t>22005380</t>
  </si>
  <si>
    <t>202320241000525</t>
  </si>
  <si>
    <t>22022694</t>
  </si>
  <si>
    <t>202320241000696</t>
  </si>
  <si>
    <t>22007210</t>
  </si>
  <si>
    <t>202320241006014</t>
  </si>
  <si>
    <t>202320241006008</t>
  </si>
  <si>
    <t>202320241003016</t>
  </si>
  <si>
    <t>202320241006302</t>
  </si>
  <si>
    <t>202320241003001</t>
  </si>
  <si>
    <t>15006950</t>
  </si>
  <si>
    <t>202320241006290</t>
  </si>
  <si>
    <t>202320241005876</t>
  </si>
  <si>
    <t>22006710</t>
  </si>
  <si>
    <t>202320241003004</t>
  </si>
  <si>
    <t>15009222</t>
  </si>
  <si>
    <t>202320241000116</t>
  </si>
  <si>
    <t>15015050</t>
  </si>
  <si>
    <t>15015440</t>
  </si>
  <si>
    <t>202320241004905</t>
  </si>
  <si>
    <t>15006330</t>
  </si>
  <si>
    <t>20000610</t>
  </si>
  <si>
    <t>202320241005688</t>
  </si>
  <si>
    <t>18000390</t>
  </si>
  <si>
    <t>202320241000483</t>
  </si>
  <si>
    <t>15011790</t>
  </si>
  <si>
    <t>202320241006832</t>
  </si>
  <si>
    <t>20000880</t>
  </si>
  <si>
    <t>15010630</t>
  </si>
  <si>
    <t>202320241000256</t>
  </si>
  <si>
    <t>15011230</t>
  </si>
  <si>
    <t>21000960</t>
  </si>
  <si>
    <t>202320241001679</t>
  </si>
  <si>
    <t>15003980</t>
  </si>
  <si>
    <t>202320241002335</t>
  </si>
  <si>
    <t>15017160</t>
  </si>
  <si>
    <t>202320241002272</t>
  </si>
  <si>
    <t>22004570</t>
  </si>
  <si>
    <t>202320241007921</t>
  </si>
  <si>
    <t>18000890</t>
  </si>
  <si>
    <t>202320241000001</t>
  </si>
  <si>
    <t>202320241000032</t>
  </si>
  <si>
    <t>202320241001215</t>
  </si>
  <si>
    <t>202320241005197</t>
  </si>
  <si>
    <t>15011470</t>
  </si>
  <si>
    <t>202320241001607</t>
  </si>
  <si>
    <t>18000490</t>
  </si>
  <si>
    <t>202320241006613</t>
  </si>
  <si>
    <t>22005680</t>
  </si>
  <si>
    <t>18001070</t>
  </si>
  <si>
    <t>202320241000303</t>
  </si>
  <si>
    <t>15011042</t>
  </si>
  <si>
    <t>202320241005652</t>
  </si>
  <si>
    <t>15007870</t>
  </si>
  <si>
    <t>202320241000495</t>
  </si>
  <si>
    <t>15016990</t>
  </si>
  <si>
    <t>202320241002520</t>
  </si>
  <si>
    <t>15019592</t>
  </si>
  <si>
    <t>202320241000185</t>
  </si>
  <si>
    <t>202320241000333</t>
  </si>
  <si>
    <t>202320241000332</t>
  </si>
  <si>
    <t>18003430</t>
  </si>
  <si>
    <t>18004460</t>
  </si>
  <si>
    <t>202320241004641</t>
  </si>
  <si>
    <t>202320241000348</t>
  </si>
  <si>
    <t>202320241007990</t>
  </si>
  <si>
    <t>15021710</t>
  </si>
  <si>
    <t>15010280</t>
  </si>
  <si>
    <t>202320241001982</t>
  </si>
  <si>
    <t>21000600</t>
  </si>
  <si>
    <t>20004650</t>
  </si>
  <si>
    <t>202320242006747</t>
  </si>
  <si>
    <t>202320242006748</t>
  </si>
  <si>
    <t>15017740</t>
  </si>
  <si>
    <t>15010340</t>
  </si>
  <si>
    <t>202320241002683</t>
  </si>
  <si>
    <t>15010440</t>
  </si>
  <si>
    <t>202320242006807</t>
  </si>
  <si>
    <t>20002760</t>
  </si>
  <si>
    <t>202320241005410</t>
  </si>
  <si>
    <t>15009540</t>
  </si>
  <si>
    <t>202320241004332</t>
  </si>
  <si>
    <t>202320241003332</t>
  </si>
  <si>
    <t>21000420</t>
  </si>
  <si>
    <t>202320241000189</t>
  </si>
  <si>
    <t>202320241007097</t>
  </si>
  <si>
    <t>19000810</t>
  </si>
  <si>
    <t>202320242006905</t>
  </si>
  <si>
    <t>15015800</t>
  </si>
  <si>
    <t>15009550</t>
  </si>
  <si>
    <t>202320241005610</t>
  </si>
  <si>
    <t>18002990</t>
  </si>
  <si>
    <t>202320241004856</t>
  </si>
  <si>
    <t>21001430</t>
  </si>
  <si>
    <t>18001350</t>
  </si>
  <si>
    <t>202320241005745</t>
  </si>
  <si>
    <t>15005950</t>
  </si>
  <si>
    <t>15003630</t>
  </si>
  <si>
    <t>21000870</t>
  </si>
  <si>
    <t>202320241002718</t>
  </si>
  <si>
    <t>202320241000615</t>
  </si>
  <si>
    <t>15021750</t>
  </si>
  <si>
    <t>19001600</t>
  </si>
  <si>
    <t>202320241000024</t>
  </si>
  <si>
    <t>202320241001768</t>
  </si>
  <si>
    <t>20001390</t>
  </si>
  <si>
    <t>15009190</t>
  </si>
  <si>
    <t>202320241003721</t>
  </si>
  <si>
    <t>15019950</t>
  </si>
  <si>
    <t>202320241004413</t>
  </si>
  <si>
    <t>202320241004412</t>
  </si>
  <si>
    <t>202320241000565</t>
  </si>
  <si>
    <t>21001870</t>
  </si>
  <si>
    <t>202320241006471</t>
  </si>
  <si>
    <t>21001860</t>
  </si>
  <si>
    <t>202320241004449</t>
  </si>
  <si>
    <t>15014401</t>
  </si>
  <si>
    <t>15020082</t>
  </si>
  <si>
    <t>202320241006944</t>
  </si>
  <si>
    <t>15011990</t>
  </si>
  <si>
    <t>21001880</t>
  </si>
  <si>
    <t>15022190</t>
  </si>
  <si>
    <t>202320241008224</t>
  </si>
  <si>
    <t>15008060</t>
  </si>
  <si>
    <t>202320241003512</t>
  </si>
  <si>
    <t>15010880</t>
  </si>
  <si>
    <t>19000940</t>
  </si>
  <si>
    <t>21001720</t>
  </si>
  <si>
    <t>202320241004851</t>
  </si>
  <si>
    <t>21001361</t>
  </si>
  <si>
    <t>15009570</t>
  </si>
  <si>
    <t>202320241003052</t>
  </si>
  <si>
    <t>15017640</t>
  </si>
  <si>
    <t>18001060</t>
  </si>
  <si>
    <t>202320241005183</t>
  </si>
  <si>
    <t>15017920</t>
  </si>
  <si>
    <t>202320241000099</t>
  </si>
  <si>
    <t>202320241003994</t>
  </si>
  <si>
    <t>17000390</t>
  </si>
  <si>
    <t>18003980</t>
  </si>
  <si>
    <t>202320241007343</t>
  </si>
  <si>
    <t>20000962</t>
  </si>
  <si>
    <t>15017190</t>
  </si>
  <si>
    <t>202320241000542</t>
  </si>
  <si>
    <t>202320241005913</t>
  </si>
  <si>
    <t>202320241006721</t>
  </si>
  <si>
    <t>202320241006720</t>
  </si>
  <si>
    <t>202320241008136</t>
  </si>
  <si>
    <t>202320241002489</t>
  </si>
  <si>
    <t>20002230</t>
  </si>
  <si>
    <t>202320241003158</t>
  </si>
  <si>
    <t>15003320</t>
  </si>
  <si>
    <t>202320242006854</t>
  </si>
  <si>
    <t>15007242</t>
  </si>
  <si>
    <t>202320241001661</t>
  </si>
  <si>
    <t>18001130</t>
  </si>
  <si>
    <t>15000160</t>
  </si>
  <si>
    <t>202320241006344</t>
  </si>
  <si>
    <t>15008870</t>
  </si>
  <si>
    <t>202320241005165</t>
  </si>
  <si>
    <t>15017010</t>
  </si>
  <si>
    <t>202320241007412</t>
  </si>
  <si>
    <t>15007150</t>
  </si>
  <si>
    <t>202320241007427</t>
  </si>
  <si>
    <t>19002280</t>
  </si>
  <si>
    <t>202320241007420</t>
  </si>
  <si>
    <t>19002360</t>
  </si>
  <si>
    <t>202320241005173</t>
  </si>
  <si>
    <t>17001220</t>
  </si>
  <si>
    <t>202320241006706</t>
  </si>
  <si>
    <t>202320241007947</t>
  </si>
  <si>
    <t>22005390</t>
  </si>
  <si>
    <t>202320241003791</t>
  </si>
  <si>
    <t>22004440</t>
  </si>
  <si>
    <t>202320241005056</t>
  </si>
  <si>
    <t>202320241005840</t>
  </si>
  <si>
    <t>22006491</t>
  </si>
  <si>
    <t>202320241005834</t>
  </si>
  <si>
    <t>202320241004773</t>
  </si>
  <si>
    <t>202320241002214</t>
  </si>
  <si>
    <t>202320241004365</t>
  </si>
  <si>
    <t>22004871</t>
  </si>
  <si>
    <t>202320241008708</t>
  </si>
  <si>
    <t>FX23000220</t>
  </si>
  <si>
    <t>202320241004090</t>
  </si>
  <si>
    <t>202320241006851</t>
  </si>
  <si>
    <t>22005970</t>
  </si>
  <si>
    <t>202320241006850</t>
  </si>
  <si>
    <t>202320241006775</t>
  </si>
  <si>
    <t>202320241004101</t>
  </si>
  <si>
    <t>202320241008698</t>
  </si>
  <si>
    <t>FX23000040</t>
  </si>
  <si>
    <t>202320241002033</t>
  </si>
  <si>
    <t>202320241000053</t>
  </si>
  <si>
    <t>202320241002039</t>
  </si>
  <si>
    <t>19000331</t>
  </si>
  <si>
    <t>19000322</t>
  </si>
  <si>
    <t>202320241000059</t>
  </si>
  <si>
    <t>22011510</t>
  </si>
  <si>
    <t>202320241002357</t>
  </si>
  <si>
    <t>202320241000063</t>
  </si>
  <si>
    <t>202320241004204</t>
  </si>
  <si>
    <t>202320241000540</t>
  </si>
  <si>
    <t>22006251</t>
  </si>
  <si>
    <t>22006760</t>
  </si>
  <si>
    <t>202320241007955</t>
  </si>
  <si>
    <t>22002852</t>
  </si>
  <si>
    <t>202320241008125</t>
  </si>
  <si>
    <t>202320241008187</t>
  </si>
  <si>
    <t>22017620</t>
  </si>
  <si>
    <t>202320241006957</t>
  </si>
  <si>
    <t>22005200</t>
  </si>
  <si>
    <t>202320241000144</t>
  </si>
  <si>
    <t>202320241000143</t>
  </si>
  <si>
    <t>202320241004862</t>
  </si>
  <si>
    <t>202320241000068</t>
  </si>
  <si>
    <t>22003870</t>
  </si>
  <si>
    <t>202320241008208</t>
  </si>
  <si>
    <t>22010520</t>
  </si>
  <si>
    <t>202320241002195</t>
  </si>
  <si>
    <t>22004160</t>
  </si>
  <si>
    <t>202320241008133</t>
  </si>
  <si>
    <t>22020890</t>
  </si>
  <si>
    <t>22021032</t>
  </si>
  <si>
    <t>202320241008326</t>
  </si>
  <si>
    <t>22008760</t>
  </si>
  <si>
    <t>202320242006865</t>
  </si>
  <si>
    <t>15015570</t>
  </si>
  <si>
    <t>202320241004180</t>
  </si>
  <si>
    <t>22003400</t>
  </si>
  <si>
    <t>202320241007474</t>
  </si>
  <si>
    <t>202320241002173</t>
  </si>
  <si>
    <t>202320241004515</t>
  </si>
  <si>
    <t>202320241003389</t>
  </si>
  <si>
    <t>20002201</t>
  </si>
  <si>
    <t>202320241000202</t>
  </si>
  <si>
    <t>15003190</t>
  </si>
  <si>
    <t>18001280</t>
  </si>
  <si>
    <t>20003290</t>
  </si>
  <si>
    <t>20003550</t>
  </si>
  <si>
    <t>202320241001590</t>
  </si>
  <si>
    <t>202320241003583</t>
  </si>
  <si>
    <t>22019520</t>
  </si>
  <si>
    <t>202320241005791</t>
  </si>
  <si>
    <t>15016261</t>
  </si>
  <si>
    <t>202320241001743</t>
  </si>
  <si>
    <t>22006520</t>
  </si>
  <si>
    <t>18004610</t>
  </si>
  <si>
    <t>22004330</t>
  </si>
  <si>
    <t>22007620</t>
  </si>
  <si>
    <t>22007490</t>
  </si>
  <si>
    <t>22014790</t>
  </si>
  <si>
    <t>22014714</t>
  </si>
  <si>
    <t>202320242006739</t>
  </si>
  <si>
    <t>22003010</t>
  </si>
  <si>
    <t>22016730</t>
  </si>
  <si>
    <t>22008200</t>
  </si>
  <si>
    <t>202320242006894</t>
  </si>
  <si>
    <t>202320241001547</t>
  </si>
  <si>
    <t>15006760</t>
  </si>
  <si>
    <t>202320241006137</t>
  </si>
  <si>
    <t>20002950</t>
  </si>
  <si>
    <t>22021450</t>
  </si>
  <si>
    <t>202320242006817</t>
  </si>
  <si>
    <t>22021460</t>
  </si>
  <si>
    <t>202320241003945</t>
  </si>
  <si>
    <t>22005260</t>
  </si>
  <si>
    <t>202320241003947</t>
  </si>
  <si>
    <t>22005280</t>
  </si>
  <si>
    <t>202320241003944</t>
  </si>
  <si>
    <t>22005250</t>
  </si>
  <si>
    <t>22021430</t>
  </si>
  <si>
    <t>22014580</t>
  </si>
  <si>
    <t>202320241006073</t>
  </si>
  <si>
    <t>202320241006064</t>
  </si>
  <si>
    <t>22020230</t>
  </si>
  <si>
    <t>22020240</t>
  </si>
  <si>
    <t>202320242001392</t>
  </si>
  <si>
    <t>FX23000321</t>
  </si>
  <si>
    <t>20004380</t>
  </si>
  <si>
    <t>202320242001384</t>
  </si>
  <si>
    <t>FX23000350</t>
  </si>
  <si>
    <t>15022480</t>
  </si>
  <si>
    <t>22023570</t>
  </si>
  <si>
    <t>202320241011990</t>
  </si>
  <si>
    <t>15004541</t>
  </si>
  <si>
    <t>202320241011994</t>
  </si>
  <si>
    <t>23000420</t>
  </si>
  <si>
    <t>202320241008448</t>
  </si>
  <si>
    <t>22007200</t>
  </si>
  <si>
    <t>202320241003184</t>
  </si>
  <si>
    <t>22007310</t>
  </si>
  <si>
    <t>202320241007954</t>
  </si>
  <si>
    <t>202320241004127</t>
  </si>
  <si>
    <t>202320241001219</t>
  </si>
  <si>
    <t>22004690</t>
  </si>
  <si>
    <t>202320241000702</t>
  </si>
  <si>
    <t>202320241000408</t>
  </si>
  <si>
    <t>202320241005962</t>
  </si>
  <si>
    <t>202320241005961</t>
  </si>
  <si>
    <t>202320241007327</t>
  </si>
  <si>
    <t>202320241000158</t>
  </si>
  <si>
    <t>15020630</t>
  </si>
  <si>
    <t>202320241006282</t>
  </si>
  <si>
    <t>202320241006298</t>
  </si>
  <si>
    <t>22006400</t>
  </si>
  <si>
    <t>202320241003000</t>
  </si>
  <si>
    <t>202320241001713</t>
  </si>
  <si>
    <t>22006440</t>
  </si>
  <si>
    <t>202320241007297</t>
  </si>
  <si>
    <t>20001560</t>
  </si>
  <si>
    <t>202320241001079</t>
  </si>
  <si>
    <t>202320241000025</t>
  </si>
  <si>
    <t>22023330</t>
  </si>
  <si>
    <t>202320241003370</t>
  </si>
  <si>
    <t>22023290</t>
  </si>
  <si>
    <t>202320241008163</t>
  </si>
  <si>
    <t>202320241000094</t>
  </si>
  <si>
    <t>202320241000103</t>
  </si>
  <si>
    <t>15014370</t>
  </si>
  <si>
    <t>202320241000273</t>
  </si>
  <si>
    <t>15002200</t>
  </si>
  <si>
    <t>202320241000272</t>
  </si>
  <si>
    <t>202320241000534</t>
  </si>
  <si>
    <t>202320241011991</t>
  </si>
  <si>
    <t>22006160</t>
  </si>
  <si>
    <t>202320241008337</t>
  </si>
  <si>
    <t>202320241006159</t>
  </si>
  <si>
    <t>15017930</t>
  </si>
  <si>
    <t>15007090</t>
  </si>
  <si>
    <t>202320241000403</t>
  </si>
  <si>
    <t>202320241003343</t>
  </si>
  <si>
    <t>15002810</t>
  </si>
  <si>
    <t>202320241000035</t>
  </si>
  <si>
    <t>202320241000031</t>
  </si>
  <si>
    <t>22022630</t>
  </si>
  <si>
    <t>202320241000258</t>
  </si>
  <si>
    <t>15020100</t>
  </si>
  <si>
    <t>22004622</t>
  </si>
  <si>
    <t>202320241000187</t>
  </si>
  <si>
    <t>202320241000195</t>
  </si>
  <si>
    <t>15015830</t>
  </si>
  <si>
    <t>202320241004647</t>
  </si>
  <si>
    <t>202320241004644</t>
  </si>
  <si>
    <t>202320241004639</t>
  </si>
  <si>
    <t>15002172</t>
  </si>
  <si>
    <t>202320241000342</t>
  </si>
  <si>
    <t>18003380</t>
  </si>
  <si>
    <t>202320241004698</t>
  </si>
  <si>
    <t>18003530</t>
  </si>
  <si>
    <t>15016660</t>
  </si>
  <si>
    <t>202320241000382</t>
  </si>
  <si>
    <t>15019482</t>
  </si>
  <si>
    <t>202320241000110</t>
  </si>
  <si>
    <t>15010420</t>
  </si>
  <si>
    <t>202320241004607</t>
  </si>
  <si>
    <t>202320241000335</t>
  </si>
  <si>
    <t>18004801</t>
  </si>
  <si>
    <t>202320241005412</t>
  </si>
  <si>
    <t>18003580</t>
  </si>
  <si>
    <t>19000870</t>
  </si>
  <si>
    <t>202320241005340</t>
  </si>
  <si>
    <t>20002580</t>
  </si>
  <si>
    <t>15015810</t>
  </si>
  <si>
    <t>18002980</t>
  </si>
  <si>
    <t>202320241007094</t>
  </si>
  <si>
    <t>19000900</t>
  </si>
  <si>
    <t>202320241005327</t>
  </si>
  <si>
    <t>202320241004942</t>
  </si>
  <si>
    <t>18002520</t>
  </si>
  <si>
    <t>18003070</t>
  </si>
  <si>
    <t>202320241004853</t>
  </si>
  <si>
    <t>21001590</t>
  </si>
  <si>
    <t>21001450</t>
  </si>
  <si>
    <t>202320241007017</t>
  </si>
  <si>
    <t>15012090</t>
  </si>
  <si>
    <t>202320241000250</t>
  </si>
  <si>
    <t>21001211</t>
  </si>
  <si>
    <t>21002270</t>
  </si>
  <si>
    <t>202320241003902</t>
  </si>
  <si>
    <t>15020190</t>
  </si>
  <si>
    <t>15003650</t>
  </si>
  <si>
    <t>15008300</t>
  </si>
  <si>
    <t>202320241006814</t>
  </si>
  <si>
    <t>15008050</t>
  </si>
  <si>
    <t>21001172</t>
  </si>
  <si>
    <t>202320241006468</t>
  </si>
  <si>
    <t>15002340</t>
  </si>
  <si>
    <t>202320241002721</t>
  </si>
  <si>
    <t>202320241003601</t>
  </si>
  <si>
    <t>20004860</t>
  </si>
  <si>
    <t>202320241003462</t>
  </si>
  <si>
    <t>15008820</t>
  </si>
  <si>
    <t>19001290</t>
  </si>
  <si>
    <t>202320241003685</t>
  </si>
  <si>
    <t>15003620</t>
  </si>
  <si>
    <t>202320241005434</t>
  </si>
  <si>
    <t>15019290</t>
  </si>
  <si>
    <t>202320241000566</t>
  </si>
  <si>
    <t>21001930</t>
  </si>
  <si>
    <t>15020760</t>
  </si>
  <si>
    <t>202320241008223</t>
  </si>
  <si>
    <t>18001220</t>
  </si>
  <si>
    <t>15004120</t>
  </si>
  <si>
    <t>202320241003506</t>
  </si>
  <si>
    <t>15020860</t>
  </si>
  <si>
    <t>20001220</t>
  </si>
  <si>
    <t>202320241003598</t>
  </si>
  <si>
    <t>20001280</t>
  </si>
  <si>
    <t>202320241005432</t>
  </si>
  <si>
    <t>15020030</t>
  </si>
  <si>
    <t>202320241008115</t>
  </si>
  <si>
    <t>15020480</t>
  </si>
  <si>
    <t>202320241003496</t>
  </si>
  <si>
    <t>15000920</t>
  </si>
  <si>
    <t>202320241011996</t>
  </si>
  <si>
    <t>202320241001665</t>
  </si>
  <si>
    <t>15012050</t>
  </si>
  <si>
    <t>202320241004674</t>
  </si>
  <si>
    <t>18003650</t>
  </si>
  <si>
    <t>17000450</t>
  </si>
  <si>
    <t>15003570</t>
  </si>
  <si>
    <t>202320241002868</t>
  </si>
  <si>
    <t>15006870</t>
  </si>
  <si>
    <t>202320241007349</t>
  </si>
  <si>
    <t>15011150</t>
  </si>
  <si>
    <t>202320241002853</t>
  </si>
  <si>
    <t>19002420</t>
  </si>
  <si>
    <t>15017330</t>
  </si>
  <si>
    <t>15016010</t>
  </si>
  <si>
    <t>202320241006679</t>
  </si>
  <si>
    <t>202320241000429</t>
  </si>
  <si>
    <t>202320241005257</t>
  </si>
  <si>
    <t>15007280</t>
  </si>
  <si>
    <t>202320241003555</t>
  </si>
  <si>
    <t>15006230</t>
  </si>
  <si>
    <t>15011830</t>
  </si>
  <si>
    <t>202320241006338</t>
  </si>
  <si>
    <t>15021042</t>
  </si>
  <si>
    <t>15013510</t>
  </si>
  <si>
    <t>20002340</t>
  </si>
  <si>
    <t>202320241007424</t>
  </si>
  <si>
    <t>15007120</t>
  </si>
  <si>
    <t>202320241003152</t>
  </si>
  <si>
    <t>15005290</t>
  </si>
  <si>
    <t>202320241002487</t>
  </si>
  <si>
    <t>15015010</t>
  </si>
  <si>
    <t>202320241000017</t>
  </si>
  <si>
    <t>15022714</t>
  </si>
  <si>
    <t>202320241005052</t>
  </si>
  <si>
    <t>202320241003235</t>
  </si>
  <si>
    <t>15018981</t>
  </si>
  <si>
    <t>202320241006652</t>
  </si>
  <si>
    <t>202320241003028</t>
  </si>
  <si>
    <t>yk180091</t>
  </si>
  <si>
    <t>202320241001056</t>
  </si>
  <si>
    <t>22004210</t>
  </si>
  <si>
    <t>202320241000177</t>
  </si>
  <si>
    <t>202320241004767</t>
  </si>
  <si>
    <t>202320241004764</t>
  </si>
  <si>
    <t>202320241004762</t>
  </si>
  <si>
    <t>202320241003186</t>
  </si>
  <si>
    <t>22004510</t>
  </si>
  <si>
    <t>202320241002750</t>
  </si>
  <si>
    <t>22006200</t>
  </si>
  <si>
    <t>202320241002738</t>
  </si>
  <si>
    <t>22006190</t>
  </si>
  <si>
    <t>22015960</t>
  </si>
  <si>
    <t>19000332</t>
  </si>
  <si>
    <t>15015100</t>
  </si>
  <si>
    <t>22009620</t>
  </si>
  <si>
    <t>202320241003764</t>
  </si>
  <si>
    <t>22006880</t>
  </si>
  <si>
    <t>202320241002043</t>
  </si>
  <si>
    <t>22005750</t>
  </si>
  <si>
    <t>202320241003760</t>
  </si>
  <si>
    <t>202320241005645</t>
  </si>
  <si>
    <t>22005850</t>
  </si>
  <si>
    <t>202320241000580</t>
  </si>
  <si>
    <t>202320241002201</t>
  </si>
  <si>
    <t>202320241004157</t>
  </si>
  <si>
    <t>15021180</t>
  </si>
  <si>
    <t>202320241003080</t>
  </si>
  <si>
    <t>22017460</t>
  </si>
  <si>
    <t>202320241001064</t>
  </si>
  <si>
    <t>22017610</t>
  </si>
  <si>
    <t>22017700</t>
  </si>
  <si>
    <t>15008940</t>
  </si>
  <si>
    <t>22017711</t>
  </si>
  <si>
    <t>22012270</t>
  </si>
  <si>
    <t>202320241004106</t>
  </si>
  <si>
    <t>202320241005373</t>
  </si>
  <si>
    <t>20002270</t>
  </si>
  <si>
    <t>202320241007521</t>
  </si>
  <si>
    <t>15016110</t>
  </si>
  <si>
    <t>21002720</t>
  </si>
  <si>
    <t>202320241007523</t>
  </si>
  <si>
    <t>21002360</t>
  </si>
  <si>
    <t>202320241005375</t>
  </si>
  <si>
    <t>202320241004119</t>
  </si>
  <si>
    <t>202320241007997</t>
  </si>
  <si>
    <t>202320241002926</t>
  </si>
  <si>
    <t>202320241002922</t>
  </si>
  <si>
    <t>202320241000070</t>
  </si>
  <si>
    <t>18004390</t>
  </si>
  <si>
    <t>202320241004257</t>
  </si>
  <si>
    <t>20002820</t>
  </si>
  <si>
    <t>22014962</t>
  </si>
  <si>
    <t>202320241003637</t>
  </si>
  <si>
    <t>22019030</t>
  </si>
  <si>
    <t>202320241008251</t>
  </si>
  <si>
    <t>202320241006371</t>
  </si>
  <si>
    <t>15004390</t>
  </si>
  <si>
    <t>22020040</t>
  </si>
  <si>
    <t>202320241007246</t>
  </si>
  <si>
    <t>22005440</t>
  </si>
  <si>
    <t>15009620</t>
  </si>
  <si>
    <t>202320241007234</t>
  </si>
  <si>
    <t>22021050</t>
  </si>
  <si>
    <t>202320241008325</t>
  </si>
  <si>
    <t>22018620</t>
  </si>
  <si>
    <t>22008790</t>
  </si>
  <si>
    <t>202320241004510</t>
  </si>
  <si>
    <t>22002130</t>
  </si>
  <si>
    <t>202320241005555</t>
  </si>
  <si>
    <t>21001970</t>
  </si>
  <si>
    <t>21001960</t>
  </si>
  <si>
    <t>202320242006873</t>
  </si>
  <si>
    <t>22019910</t>
  </si>
  <si>
    <t>22020050</t>
  </si>
  <si>
    <t>22020070</t>
  </si>
  <si>
    <t>202320241002644</t>
  </si>
  <si>
    <t>20003640</t>
  </si>
  <si>
    <t>202320241003581</t>
  </si>
  <si>
    <t>22005560</t>
  </si>
  <si>
    <t>202320241002934</t>
  </si>
  <si>
    <t>202320241002933</t>
  </si>
  <si>
    <t>22018510</t>
  </si>
  <si>
    <t>202320241001916</t>
  </si>
  <si>
    <t>15010980</t>
  </si>
  <si>
    <t>202320241006093</t>
  </si>
  <si>
    <t>22004010</t>
  </si>
  <si>
    <t>202320241002564</t>
  </si>
  <si>
    <t>22002300</t>
  </si>
  <si>
    <t>18003280</t>
  </si>
  <si>
    <t>22002900</t>
  </si>
  <si>
    <t>202320241002588</t>
  </si>
  <si>
    <t>22004750</t>
  </si>
  <si>
    <t>22020990</t>
  </si>
  <si>
    <t>202320242006846</t>
  </si>
  <si>
    <t>202320241008056</t>
  </si>
  <si>
    <t>202320242006945</t>
  </si>
  <si>
    <t>202320242006818</t>
  </si>
  <si>
    <t>202320241000287</t>
  </si>
  <si>
    <t>202320241000284</t>
  </si>
  <si>
    <t>202320242006897</t>
  </si>
  <si>
    <t>202320242006901</t>
  </si>
  <si>
    <t>22013080</t>
  </si>
  <si>
    <t>202320241011987</t>
  </si>
  <si>
    <t>FX23000100</t>
  </si>
  <si>
    <t>22013440</t>
  </si>
  <si>
    <t>22014080</t>
  </si>
  <si>
    <t>202320241008140</t>
  </si>
  <si>
    <t>15011400</t>
  </si>
  <si>
    <t>22014190</t>
  </si>
  <si>
    <t>202320241006549</t>
  </si>
  <si>
    <t>15000750</t>
  </si>
  <si>
    <t>202320241006355</t>
  </si>
  <si>
    <t>22004600</t>
  </si>
  <si>
    <t>202320242006770</t>
  </si>
  <si>
    <t>22004190</t>
  </si>
  <si>
    <t>202320241007170</t>
  </si>
  <si>
    <t>20000030</t>
  </si>
  <si>
    <t>22021190</t>
  </si>
  <si>
    <t>22015820</t>
  </si>
  <si>
    <t>22022021</t>
  </si>
  <si>
    <t>22021590</t>
  </si>
  <si>
    <t>22021610</t>
  </si>
  <si>
    <t>202320241008297</t>
  </si>
  <si>
    <t>22006090</t>
  </si>
  <si>
    <t>202320241008299</t>
  </si>
  <si>
    <t>22021200</t>
  </si>
  <si>
    <t>202320241001731</t>
  </si>
  <si>
    <t>22004791</t>
  </si>
  <si>
    <t>202320241006074</t>
  </si>
  <si>
    <t>202320241008178</t>
  </si>
  <si>
    <t>19001460</t>
  </si>
  <si>
    <t>15022541</t>
  </si>
  <si>
    <t>22011330</t>
  </si>
  <si>
    <t>22023160</t>
  </si>
  <si>
    <t>22023590</t>
  </si>
  <si>
    <t>202320241002355</t>
  </si>
  <si>
    <t>202320241000253</t>
  </si>
  <si>
    <t>22005293</t>
  </si>
  <si>
    <t>202320241000164</t>
  </si>
  <si>
    <t>202320241000369</t>
  </si>
  <si>
    <t>202320241003090</t>
  </si>
  <si>
    <t>202320241000230</t>
  </si>
  <si>
    <t>202320241003411</t>
  </si>
  <si>
    <t>22004700</t>
  </si>
  <si>
    <t>202320241007248</t>
  </si>
  <si>
    <t>22007340</t>
  </si>
  <si>
    <t>202320241006006</t>
  </si>
  <si>
    <t>202320241006003</t>
  </si>
  <si>
    <t>202320241003225</t>
  </si>
  <si>
    <t>22006720</t>
  </si>
  <si>
    <t>202320241007321</t>
  </si>
  <si>
    <t>15021110</t>
  </si>
  <si>
    <t>202320241003017</t>
  </si>
  <si>
    <t>202320241000155</t>
  </si>
  <si>
    <t>202320241003008</t>
  </si>
  <si>
    <t>15014902</t>
  </si>
  <si>
    <t>202320241003007</t>
  </si>
  <si>
    <t>202320241003005</t>
  </si>
  <si>
    <t>202320241000490</t>
  </si>
  <si>
    <t>18000760</t>
  </si>
  <si>
    <t>202320241000440</t>
  </si>
  <si>
    <t>15000630</t>
  </si>
  <si>
    <t>202320241000134</t>
  </si>
  <si>
    <t>15015000</t>
  </si>
  <si>
    <t>202320241001080</t>
  </si>
  <si>
    <t>202320241006156</t>
  </si>
  <si>
    <t>22006130</t>
  </si>
  <si>
    <t>202320241001905</t>
  </si>
  <si>
    <t>202320241000038</t>
  </si>
  <si>
    <t>202320241001569</t>
  </si>
  <si>
    <t>202320241001571</t>
  </si>
  <si>
    <t>202320241000488</t>
  </si>
  <si>
    <t>18000032</t>
  </si>
  <si>
    <t>202320241000485</t>
  </si>
  <si>
    <t>18001380</t>
  </si>
  <si>
    <t>22017140</t>
  </si>
  <si>
    <t>202320241000301</t>
  </si>
  <si>
    <t>22011870</t>
  </si>
  <si>
    <t>202320242006861</t>
  </si>
  <si>
    <t>202320242006862</t>
  </si>
  <si>
    <t>22011920</t>
  </si>
  <si>
    <t>22011960</t>
  </si>
  <si>
    <t>22011750</t>
  </si>
  <si>
    <t>22011690</t>
  </si>
  <si>
    <t>202320241002767</t>
  </si>
  <si>
    <t>19002310</t>
  </si>
  <si>
    <t>202320241000496</t>
  </si>
  <si>
    <t>18002220</t>
  </si>
  <si>
    <t>18002360</t>
  </si>
  <si>
    <t>202320241004949</t>
  </si>
  <si>
    <t>18003520</t>
  </si>
  <si>
    <t>202320241004712</t>
  </si>
  <si>
    <t>18003460</t>
  </si>
  <si>
    <t>202320241003321</t>
  </si>
  <si>
    <t>15021840</t>
  </si>
  <si>
    <t>202320241005508</t>
  </si>
  <si>
    <t>15016330</t>
  </si>
  <si>
    <t>202320241005507</t>
  </si>
  <si>
    <t>15013720</t>
  </si>
  <si>
    <t>202320241002528</t>
  </si>
  <si>
    <t>15002171</t>
  </si>
  <si>
    <t>202320241000112</t>
  </si>
  <si>
    <t>202320241008439</t>
  </si>
  <si>
    <t>15010260</t>
  </si>
  <si>
    <t>15016650</t>
  </si>
  <si>
    <t>202320241000387</t>
  </si>
  <si>
    <t>202320241002529</t>
  </si>
  <si>
    <t>202320241000700</t>
  </si>
  <si>
    <t>19000880</t>
  </si>
  <si>
    <t>19000760</t>
  </si>
  <si>
    <t>202320241005336</t>
  </si>
  <si>
    <t>20002570</t>
  </si>
  <si>
    <t>202320241005335</t>
  </si>
  <si>
    <t>202320241000339</t>
  </si>
  <si>
    <t>202320241000340</t>
  </si>
  <si>
    <t>202320241004944</t>
  </si>
  <si>
    <t>20000890</t>
  </si>
  <si>
    <t>202320241002526</t>
  </si>
  <si>
    <t>15001810</t>
  </si>
  <si>
    <t>202320241000395</t>
  </si>
  <si>
    <t>18002500</t>
  </si>
  <si>
    <t>202320241004328</t>
  </si>
  <si>
    <t>15020260</t>
  </si>
  <si>
    <t>202320241000468</t>
  </si>
  <si>
    <t>18003150</t>
  </si>
  <si>
    <t>18004540</t>
  </si>
  <si>
    <t>15009910</t>
  </si>
  <si>
    <t>202320241008270</t>
  </si>
  <si>
    <t>15006100</t>
  </si>
  <si>
    <t>202320242006836</t>
  </si>
  <si>
    <t>15022610</t>
  </si>
  <si>
    <t>15018250</t>
  </si>
  <si>
    <t>202320241006448</t>
  </si>
  <si>
    <t>15015380</t>
  </si>
  <si>
    <t>202320242006834</t>
  </si>
  <si>
    <t>202320241004818</t>
  </si>
  <si>
    <t>19001530</t>
  </si>
  <si>
    <t>19001410</t>
  </si>
  <si>
    <t>202320241004416</t>
  </si>
  <si>
    <t>15014440</t>
  </si>
  <si>
    <t>202320241000314</t>
  </si>
  <si>
    <t>15014411</t>
  </si>
  <si>
    <t>202320241001766</t>
  </si>
  <si>
    <t>20001380</t>
  </si>
  <si>
    <t>202320241000021</t>
  </si>
  <si>
    <t>15019020</t>
  </si>
  <si>
    <t>202320241000564</t>
  </si>
  <si>
    <t>15016980</t>
  </si>
  <si>
    <t>202320241006436</t>
  </si>
  <si>
    <t>15016210</t>
  </si>
  <si>
    <t>18001170</t>
  </si>
  <si>
    <t>15008200</t>
  </si>
  <si>
    <t>202320241003511</t>
  </si>
  <si>
    <t>202320241006249</t>
  </si>
  <si>
    <t>15018902</t>
  </si>
  <si>
    <t>21001530</t>
  </si>
  <si>
    <t>18001270</t>
  </si>
  <si>
    <t>202320241007008</t>
  </si>
  <si>
    <t>15008350</t>
  </si>
  <si>
    <t>202320241007020</t>
  </si>
  <si>
    <t>15000881</t>
  </si>
  <si>
    <t>202320241007005</t>
  </si>
  <si>
    <t>21001000</t>
  </si>
  <si>
    <t>202320241002469</t>
  </si>
  <si>
    <t>15018150</t>
  </si>
  <si>
    <t>202320242006851</t>
  </si>
  <si>
    <t>202320241008258</t>
  </si>
  <si>
    <t>202320241002465</t>
  </si>
  <si>
    <t>202320241000265</t>
  </si>
  <si>
    <t>202320241000264</t>
  </si>
  <si>
    <t>202320241008261</t>
  </si>
  <si>
    <t>202320241006594</t>
  </si>
  <si>
    <t>15021990</t>
  </si>
  <si>
    <t>202320241005760</t>
  </si>
  <si>
    <t>15014000</t>
  </si>
  <si>
    <t>202320241000136</t>
  </si>
  <si>
    <t>15015991</t>
  </si>
  <si>
    <t>202320242006880</t>
  </si>
  <si>
    <t>202320241002068</t>
  </si>
  <si>
    <t>202320241005933</t>
  </si>
  <si>
    <t>202320241006892</t>
  </si>
  <si>
    <t>15016620</t>
  </si>
  <si>
    <t>202320241006717</t>
  </si>
  <si>
    <t>20001000</t>
  </si>
  <si>
    <t>202320241002812</t>
  </si>
  <si>
    <t>22004390</t>
  </si>
  <si>
    <t>202320241004718</t>
  </si>
  <si>
    <t>15022690</t>
  </si>
  <si>
    <t>17001210</t>
  </si>
  <si>
    <t>202320241006334</t>
  </si>
  <si>
    <t>15000980</t>
  </si>
  <si>
    <t>202320241005233</t>
  </si>
  <si>
    <t>202320241002493</t>
  </si>
  <si>
    <t>18001100</t>
  </si>
  <si>
    <t>21000660</t>
  </si>
  <si>
    <t>202320241003551</t>
  </si>
  <si>
    <t>18001080</t>
  </si>
  <si>
    <t>202320241003541</t>
  </si>
  <si>
    <t>15005920</t>
  </si>
  <si>
    <t>18001120</t>
  </si>
  <si>
    <t>15022715</t>
  </si>
  <si>
    <t>202320241000676</t>
  </si>
  <si>
    <t>19002370</t>
  </si>
  <si>
    <t>202320241005161</t>
  </si>
  <si>
    <t>15005300</t>
  </si>
  <si>
    <t>202320241003797</t>
  </si>
  <si>
    <t>21000400</t>
  </si>
  <si>
    <t>202320241005033</t>
  </si>
  <si>
    <t>202320241003238</t>
  </si>
  <si>
    <t>202320241003030</t>
  </si>
  <si>
    <t>yk180071</t>
  </si>
  <si>
    <t>202320241004378</t>
  </si>
  <si>
    <t>202320241005070</t>
  </si>
  <si>
    <t>202320241000311</t>
  </si>
  <si>
    <t>202320241003178</t>
  </si>
  <si>
    <t>15020330</t>
  </si>
  <si>
    <t>202320241008709</t>
  </si>
  <si>
    <t>FX23000210</t>
  </si>
  <si>
    <t>202320241008281</t>
  </si>
  <si>
    <t>202320241006205</t>
  </si>
  <si>
    <t>20002140</t>
  </si>
  <si>
    <t>22009860</t>
  </si>
  <si>
    <t>202320241008286</t>
  </si>
  <si>
    <t>202320241002035</t>
  </si>
  <si>
    <t>19000321</t>
  </si>
  <si>
    <t>202320241007204</t>
  </si>
  <si>
    <t>202320241000577</t>
  </si>
  <si>
    <t>202320241003077</t>
  </si>
  <si>
    <t>15012070</t>
  </si>
  <si>
    <t>202320241004867</t>
  </si>
  <si>
    <t>15013870</t>
  </si>
  <si>
    <t>202320241008331</t>
  </si>
  <si>
    <t>22017770</t>
  </si>
  <si>
    <t>202320241000692</t>
  </si>
  <si>
    <t>21002650</t>
  </si>
  <si>
    <t>21002430</t>
  </si>
  <si>
    <t>202320241003642</t>
  </si>
  <si>
    <t>202320241003641</t>
  </si>
  <si>
    <t>21002530</t>
  </si>
  <si>
    <t>202320241007518</t>
  </si>
  <si>
    <t>21002510</t>
  </si>
  <si>
    <t>202320241000141</t>
  </si>
  <si>
    <t>202320241011981</t>
  </si>
  <si>
    <t>202320241011980</t>
  </si>
  <si>
    <t>22007380</t>
  </si>
  <si>
    <t>21001322</t>
  </si>
  <si>
    <t>202320241008267</t>
  </si>
  <si>
    <t>202320241006364</t>
  </si>
  <si>
    <t>202320241007213</t>
  </si>
  <si>
    <t>15008900</t>
  </si>
  <si>
    <t>15000050</t>
  </si>
  <si>
    <t>22021060</t>
  </si>
  <si>
    <t>22004922</t>
  </si>
  <si>
    <t>202320241004991</t>
  </si>
  <si>
    <t>22004910</t>
  </si>
  <si>
    <t>22022300</t>
  </si>
  <si>
    <t>22022310</t>
  </si>
  <si>
    <t>202320241008131</t>
  </si>
  <si>
    <t>202320241000232</t>
  </si>
  <si>
    <t>202320242006874</t>
  </si>
  <si>
    <t>15004780</t>
  </si>
  <si>
    <t>202320241000085</t>
  </si>
  <si>
    <t>202320242006875</t>
  </si>
  <si>
    <t>18001290</t>
  </si>
  <si>
    <t>20003090</t>
  </si>
  <si>
    <t>15017100</t>
  </si>
  <si>
    <t>202320241008159</t>
  </si>
  <si>
    <t>202320241008445</t>
  </si>
  <si>
    <t>22005530</t>
  </si>
  <si>
    <t>202320241007965</t>
  </si>
  <si>
    <t>202320241008242</t>
  </si>
  <si>
    <t>22014452</t>
  </si>
  <si>
    <t>22014840</t>
  </si>
  <si>
    <t>22013070</t>
  </si>
  <si>
    <t>22014070</t>
  </si>
  <si>
    <t>22013880</t>
  </si>
  <si>
    <t>22014270</t>
  </si>
  <si>
    <t>202320241006142</t>
  </si>
  <si>
    <t>22004621</t>
  </si>
  <si>
    <t>202320241006645</t>
  </si>
  <si>
    <t>20002940</t>
  </si>
  <si>
    <t>202320242006769</t>
  </si>
  <si>
    <t>202320242006961</t>
  </si>
  <si>
    <t>22007870</t>
  </si>
  <si>
    <t>202320241007171</t>
  </si>
  <si>
    <t>202320241008274</t>
  </si>
  <si>
    <t>15020520</t>
  </si>
  <si>
    <t>202320241007068</t>
  </si>
  <si>
    <t>22022680</t>
  </si>
  <si>
    <t>22011390</t>
  </si>
  <si>
    <t>202320242001381</t>
  </si>
  <si>
    <t>FX23000360</t>
  </si>
  <si>
    <t>22024130</t>
  </si>
  <si>
    <t>22023571</t>
  </si>
  <si>
    <t>15003430</t>
  </si>
  <si>
    <t>22013720</t>
  </si>
  <si>
    <t>15008770</t>
  </si>
  <si>
    <t>202320242006811</t>
  </si>
  <si>
    <t>202320241004135</t>
  </si>
  <si>
    <t>202320241000556</t>
  </si>
  <si>
    <t>22005330</t>
  </si>
  <si>
    <t>202320241008062</t>
  </si>
  <si>
    <t>202320241000554</t>
  </si>
  <si>
    <t>202320241000593</t>
  </si>
  <si>
    <t>20001240</t>
  </si>
  <si>
    <t>202320241008158</t>
  </si>
  <si>
    <t>202320241008724</t>
  </si>
  <si>
    <t>202320241000412</t>
  </si>
  <si>
    <t>202320241000551</t>
  </si>
  <si>
    <t>202320241003019</t>
  </si>
  <si>
    <t>15008270</t>
  </si>
  <si>
    <t>202320241002095</t>
  </si>
  <si>
    <t>22006311</t>
  </si>
  <si>
    <t>202320241001716</t>
  </si>
  <si>
    <t>15021120</t>
  </si>
  <si>
    <t>15011320</t>
  </si>
  <si>
    <t>202320241002697</t>
  </si>
  <si>
    <t>15017050</t>
  </si>
  <si>
    <t>20001630</t>
  </si>
  <si>
    <t>15003770</t>
  </si>
  <si>
    <t>202320241001705</t>
  </si>
  <si>
    <t>202320241001085</t>
  </si>
  <si>
    <t>202320241002955</t>
  </si>
  <si>
    <t>15009030</t>
  </si>
  <si>
    <t>202320241002540</t>
  </si>
  <si>
    <t>15014360</t>
  </si>
  <si>
    <t>202320241000401</t>
  </si>
  <si>
    <t>15008980</t>
  </si>
  <si>
    <t>202320241008333</t>
  </si>
  <si>
    <t>22006140</t>
  </si>
  <si>
    <t>202320241007938</t>
  </si>
  <si>
    <t>15004000</t>
  </si>
  <si>
    <t>202320241002281</t>
  </si>
  <si>
    <t>202320241001093</t>
  </si>
  <si>
    <t>202320241000037</t>
  </si>
  <si>
    <t>202320241000041</t>
  </si>
  <si>
    <t>15002800</t>
  </si>
  <si>
    <t>202320241002365</t>
  </si>
  <si>
    <t>202320241000030</t>
  </si>
  <si>
    <t>22018340</t>
  </si>
  <si>
    <t>202320241005189</t>
  </si>
  <si>
    <t>15021610</t>
  </si>
  <si>
    <t>202320241000650</t>
  </si>
  <si>
    <t>202320241002706</t>
  </si>
  <si>
    <t>18000050</t>
  </si>
  <si>
    <t>15009640</t>
  </si>
  <si>
    <t>202320241000016</t>
  </si>
  <si>
    <t>15018270</t>
  </si>
  <si>
    <t>202320241000290</t>
  </si>
  <si>
    <t>15002820</t>
  </si>
  <si>
    <t>202320241005651</t>
  </si>
  <si>
    <t>19001250</t>
  </si>
  <si>
    <t>202320241008706</t>
  </si>
  <si>
    <t>FX23000110</t>
  </si>
  <si>
    <t>202320241000323</t>
  </si>
  <si>
    <t>18004360</t>
  </si>
  <si>
    <t>15020392</t>
  </si>
  <si>
    <t>202320241003322</t>
  </si>
  <si>
    <t>202320241000193</t>
  </si>
  <si>
    <t>202320241004699</t>
  </si>
  <si>
    <t>202320241000260</t>
  </si>
  <si>
    <t>15000640</t>
  </si>
  <si>
    <t>202320241004593</t>
  </si>
  <si>
    <t>202320241000352</t>
  </si>
  <si>
    <t>202320241000343</t>
  </si>
  <si>
    <t>202320241004599</t>
  </si>
  <si>
    <t>15001842</t>
  </si>
  <si>
    <t>202320241000051</t>
  </si>
  <si>
    <t>15007480</t>
  </si>
  <si>
    <t>202320241005502</t>
  </si>
  <si>
    <t>18004671</t>
  </si>
  <si>
    <t>15008790</t>
  </si>
  <si>
    <t>202320241000111</t>
  </si>
  <si>
    <t>202320242006741</t>
  </si>
  <si>
    <t>202320241004610</t>
  </si>
  <si>
    <t>202320241003305</t>
  </si>
  <si>
    <t>202320241002960</t>
  </si>
  <si>
    <t>20004430</t>
  </si>
  <si>
    <t>202320241002959</t>
  </si>
  <si>
    <t>20004670</t>
  </si>
  <si>
    <t>202320241004334</t>
  </si>
  <si>
    <t>18002380</t>
  </si>
  <si>
    <t>202320241000337</t>
  </si>
  <si>
    <t>20002680</t>
  </si>
  <si>
    <t>15015520</t>
  </si>
  <si>
    <t>202320241006508</t>
  </si>
  <si>
    <t>18003230</t>
  </si>
  <si>
    <t>202320242006907</t>
  </si>
  <si>
    <t>202320241006501</t>
  </si>
  <si>
    <t>202320241004951</t>
  </si>
  <si>
    <t>20002610</t>
  </si>
  <si>
    <t>15000882</t>
  </si>
  <si>
    <t>202320241005736</t>
  </si>
  <si>
    <t>15000740</t>
  </si>
  <si>
    <t>202320241005398</t>
  </si>
  <si>
    <t>18001330</t>
  </si>
  <si>
    <t>15005280</t>
  </si>
  <si>
    <t>202320242006838</t>
  </si>
  <si>
    <t>202320241003847</t>
  </si>
  <si>
    <t>15005740</t>
  </si>
  <si>
    <t>202320241005727</t>
  </si>
  <si>
    <t>21000950</t>
  </si>
  <si>
    <t>202320241005739</t>
  </si>
  <si>
    <t>15005870</t>
  </si>
  <si>
    <t>202320241003204</t>
  </si>
  <si>
    <t>18000090</t>
  </si>
  <si>
    <t>202320241004437</t>
  </si>
  <si>
    <t>20001120</t>
  </si>
  <si>
    <t>15015370</t>
  </si>
  <si>
    <t>202320241004435</t>
  </si>
  <si>
    <t>202320241004434</t>
  </si>
  <si>
    <t>202320242006841</t>
  </si>
  <si>
    <t>19001900</t>
  </si>
  <si>
    <t>18000500</t>
  </si>
  <si>
    <t>20001260</t>
  </si>
  <si>
    <t>21001030</t>
  </si>
  <si>
    <t>21001770</t>
  </si>
  <si>
    <t>202320241004148</t>
  </si>
  <si>
    <t>21001700</t>
  </si>
  <si>
    <t>21001760</t>
  </si>
  <si>
    <t>202320241003514</t>
  </si>
  <si>
    <t>20001200</t>
  </si>
  <si>
    <t>202320241004854</t>
  </si>
  <si>
    <t>21001420</t>
  </si>
  <si>
    <t>21001362</t>
  </si>
  <si>
    <t>22017270</t>
  </si>
  <si>
    <t>15013480</t>
  </si>
  <si>
    <t>202320241004664</t>
  </si>
  <si>
    <t>18001820</t>
  </si>
  <si>
    <t>15005990</t>
  </si>
  <si>
    <t>202320241008446</t>
  </si>
  <si>
    <t>15018640</t>
  </si>
  <si>
    <t>202320241008292</t>
  </si>
  <si>
    <t>202320241001694</t>
  </si>
  <si>
    <t>202320241005918</t>
  </si>
  <si>
    <t>202320241002852</t>
  </si>
  <si>
    <t>202320241001692</t>
  </si>
  <si>
    <t>202320241002872</t>
  </si>
  <si>
    <t>15006620</t>
  </si>
  <si>
    <t>202320241006913</t>
  </si>
  <si>
    <t>22004450</t>
  </si>
  <si>
    <t>202320241006687</t>
  </si>
  <si>
    <t>202320241000537</t>
  </si>
  <si>
    <t>202320241005260</t>
  </si>
  <si>
    <t>15011690</t>
  </si>
  <si>
    <t>18001740</t>
  </si>
  <si>
    <t>202320241006930</t>
  </si>
  <si>
    <t>15004180</t>
  </si>
  <si>
    <t>202320241001830</t>
  </si>
  <si>
    <t>15018110</t>
  </si>
  <si>
    <t>202320241000682</t>
  </si>
  <si>
    <t>202320241007394</t>
  </si>
  <si>
    <t>202320241002492</t>
  </si>
  <si>
    <t>15006290</t>
  </si>
  <si>
    <t>18001810</t>
  </si>
  <si>
    <t>15006090</t>
  </si>
  <si>
    <t>202320241006709</t>
  </si>
  <si>
    <t>202320241005055</t>
  </si>
  <si>
    <t>202320241003241</t>
  </si>
  <si>
    <t>202320241003245</t>
  </si>
  <si>
    <t>202320241008255</t>
  </si>
  <si>
    <t>202320241004367</t>
  </si>
  <si>
    <t>202320241004363</t>
  </si>
  <si>
    <t>15019080</t>
  </si>
  <si>
    <t>202320241000293</t>
  </si>
  <si>
    <t>22004260</t>
  </si>
  <si>
    <t>15013312</t>
  </si>
  <si>
    <t>202320241008723</t>
  </si>
  <si>
    <t>FX23000051</t>
  </si>
  <si>
    <t>22009790</t>
  </si>
  <si>
    <t>22009760</t>
  </si>
  <si>
    <t>202320242006947</t>
  </si>
  <si>
    <t>22012200</t>
  </si>
  <si>
    <t>202320241005773</t>
  </si>
  <si>
    <t>202320241000476</t>
  </si>
  <si>
    <t>202320241000066</t>
  </si>
  <si>
    <t>202320241000604</t>
  </si>
  <si>
    <t>202320241005648</t>
  </si>
  <si>
    <t>19001990</t>
  </si>
  <si>
    <t>202320241004205</t>
  </si>
  <si>
    <t>202320241000087</t>
  </si>
  <si>
    <t>202320241008284</t>
  </si>
  <si>
    <t>202320241005081</t>
  </si>
  <si>
    <t>18001010</t>
  </si>
  <si>
    <t>22012280</t>
  </si>
  <si>
    <t>15007630</t>
  </si>
  <si>
    <t>202320241000694</t>
  </si>
  <si>
    <t>21002770</t>
  </si>
  <si>
    <t>21002680</t>
  </si>
  <si>
    <t>202320241007517</t>
  </si>
  <si>
    <t>21002490</t>
  </si>
  <si>
    <t>202320241000145</t>
  </si>
  <si>
    <t>202320241006406</t>
  </si>
  <si>
    <t>22005771</t>
  </si>
  <si>
    <t>202320241008210</t>
  </si>
  <si>
    <t>22018890</t>
  </si>
  <si>
    <t>202320241002215</t>
  </si>
  <si>
    <t>202320242006927</t>
  </si>
  <si>
    <t>202320241004987</t>
  </si>
  <si>
    <t>22004921</t>
  </si>
  <si>
    <t>202320241000703</t>
  </si>
  <si>
    <t>202320241008324</t>
  </si>
  <si>
    <t>202320241008150</t>
  </si>
  <si>
    <t>202320241008155</t>
  </si>
  <si>
    <t>22008590</t>
  </si>
  <si>
    <t>22009120</t>
  </si>
  <si>
    <t>15000340</t>
  </si>
  <si>
    <t>22009010</t>
  </si>
  <si>
    <t>202320241007933</t>
  </si>
  <si>
    <t>22005070</t>
  </si>
  <si>
    <t>202320241002164</t>
  </si>
  <si>
    <t>20001460</t>
  </si>
  <si>
    <t>15022650</t>
  </si>
  <si>
    <t>20003540</t>
  </si>
  <si>
    <t>22018751</t>
  </si>
  <si>
    <t>202320241000042</t>
  </si>
  <si>
    <t>18003610</t>
  </si>
  <si>
    <t>22016430</t>
  </si>
  <si>
    <t>22006750</t>
  </si>
  <si>
    <t>202320242006740</t>
  </si>
  <si>
    <t>22016710</t>
  </si>
  <si>
    <t>22006851</t>
  </si>
  <si>
    <t>22014310</t>
  </si>
  <si>
    <t>22014340</t>
  </si>
  <si>
    <t>22002372</t>
  </si>
  <si>
    <t>22007980</t>
  </si>
  <si>
    <t>202320242006847</t>
  </si>
  <si>
    <t>22004792</t>
  </si>
  <si>
    <t>22021520</t>
  </si>
  <si>
    <t>22003070</t>
  </si>
  <si>
    <t>22021390</t>
  </si>
  <si>
    <t>202320241008277</t>
  </si>
  <si>
    <t>202320241003946</t>
  </si>
  <si>
    <t>22014942</t>
  </si>
  <si>
    <t>202320241006063</t>
  </si>
  <si>
    <t>202320242006676</t>
  </si>
  <si>
    <t>FX23000052</t>
  </si>
  <si>
    <t>22017470</t>
  </si>
  <si>
    <t>19002430</t>
  </si>
  <si>
    <t>202320242006056</t>
  </si>
  <si>
    <t>FX23000410</t>
  </si>
  <si>
    <t>202320242006812</t>
  </si>
  <si>
    <t>202320241002051</t>
  </si>
  <si>
    <t>202320241000165</t>
  </si>
  <si>
    <t>202320241000255</t>
  </si>
  <si>
    <t>22005270</t>
  </si>
  <si>
    <t>202320241000529</t>
  </si>
  <si>
    <t>202320241000526</t>
  </si>
  <si>
    <t>202320241000520</t>
  </si>
  <si>
    <t>202320241006880</t>
  </si>
  <si>
    <t>22007220</t>
  </si>
  <si>
    <t>202320241005958</t>
  </si>
  <si>
    <t>202320241000656</t>
  </si>
  <si>
    <t>15021661</t>
  </si>
  <si>
    <t>202320241003010</t>
  </si>
  <si>
    <t>15011370</t>
  </si>
  <si>
    <t>15018504</t>
  </si>
  <si>
    <t>202320241002819</t>
  </si>
  <si>
    <t>15005240</t>
  </si>
  <si>
    <t>22023360</t>
  </si>
  <si>
    <t>202320241004178</t>
  </si>
  <si>
    <t>202320241000222</t>
  </si>
  <si>
    <t>202320241006154</t>
  </si>
  <si>
    <t>202320241006166</t>
  </si>
  <si>
    <t>202320241007496</t>
  </si>
  <si>
    <t>15021740</t>
  </si>
  <si>
    <t>15004040</t>
  </si>
  <si>
    <t>202320241000309</t>
  </si>
  <si>
    <t>15005180</t>
  </si>
  <si>
    <t>202320241000406</t>
  </si>
  <si>
    <t>202320241001904</t>
  </si>
  <si>
    <t>22017020</t>
  </si>
  <si>
    <t>22017100</t>
  </si>
  <si>
    <t>202320241000128</t>
  </si>
  <si>
    <t>202320241000362</t>
  </si>
  <si>
    <t>15007760</t>
  </si>
  <si>
    <t>202320241000364</t>
  </si>
  <si>
    <t>22018400</t>
  </si>
  <si>
    <t>22012020</t>
  </si>
  <si>
    <t>202320241003307</t>
  </si>
  <si>
    <t>21000130</t>
  </si>
  <si>
    <t>202320241000194</t>
  </si>
  <si>
    <t>15010290</t>
  </si>
  <si>
    <t>202320241004625</t>
  </si>
  <si>
    <t>18004672</t>
  </si>
  <si>
    <t>202320241000344</t>
  </si>
  <si>
    <t>202320241000341</t>
  </si>
  <si>
    <t>202320241004706</t>
  </si>
  <si>
    <t>18003540</t>
  </si>
  <si>
    <t>202320241004885</t>
  </si>
  <si>
    <t>202320241008194</t>
  </si>
  <si>
    <t>202320242006742</t>
  </si>
  <si>
    <t>202320241000456</t>
  </si>
  <si>
    <t>15020381</t>
  </si>
  <si>
    <t>15009240</t>
  </si>
  <si>
    <t>202320242006806</t>
  </si>
  <si>
    <t>202320241004611</t>
  </si>
  <si>
    <t>202320241000699</t>
  </si>
  <si>
    <t>202320241000336</t>
  </si>
  <si>
    <t>20002630</t>
  </si>
  <si>
    <t>20002860</t>
  </si>
  <si>
    <t>18002460</t>
  </si>
  <si>
    <t>202320241004945</t>
  </si>
  <si>
    <t>20002650</t>
  </si>
  <si>
    <t>202320241004948</t>
  </si>
  <si>
    <t>20002640</t>
  </si>
  <si>
    <t>202320241005339</t>
  </si>
  <si>
    <t>202320241005409</t>
  </si>
  <si>
    <t>20002800</t>
  </si>
  <si>
    <t>202320241005328</t>
  </si>
  <si>
    <t>202320241000571</t>
  </si>
  <si>
    <t>15022820</t>
  </si>
  <si>
    <t>202320241000573</t>
  </si>
  <si>
    <t>202320241004329</t>
  </si>
  <si>
    <t>18004310</t>
  </si>
  <si>
    <t>202320241004603</t>
  </si>
  <si>
    <t>15003920</t>
  </si>
  <si>
    <t>202320241003914</t>
  </si>
  <si>
    <t>202320241003206</t>
  </si>
  <si>
    <t>18000060</t>
  </si>
  <si>
    <t>202320241003846</t>
  </si>
  <si>
    <t>202320241005742</t>
  </si>
  <si>
    <t>15010480</t>
  </si>
  <si>
    <t>202320241006805</t>
  </si>
  <si>
    <t>15008140</t>
  </si>
  <si>
    <t>202320242008823</t>
  </si>
  <si>
    <t>202320241003602</t>
  </si>
  <si>
    <t>17000720</t>
  </si>
  <si>
    <t>202320241003604</t>
  </si>
  <si>
    <t>20001250</t>
  </si>
  <si>
    <t>21000730</t>
  </si>
  <si>
    <t>202320241003689</t>
  </si>
  <si>
    <t>202320241004438</t>
  </si>
  <si>
    <t>202320241000320</t>
  </si>
  <si>
    <t>15014330</t>
  </si>
  <si>
    <t>202320241004441</t>
  </si>
  <si>
    <t>15000170</t>
  </si>
  <si>
    <t>202320241006465</t>
  </si>
  <si>
    <t>19001110</t>
  </si>
  <si>
    <t>202320241000569</t>
  </si>
  <si>
    <t>21001850</t>
  </si>
  <si>
    <t>15008000</t>
  </si>
  <si>
    <t>202320241004425</t>
  </si>
  <si>
    <t>15014500</t>
  </si>
  <si>
    <t>15020772</t>
  </si>
  <si>
    <t>202320241003492</t>
  </si>
  <si>
    <t>15021622</t>
  </si>
  <si>
    <t>202320241006821</t>
  </si>
  <si>
    <t>15010900</t>
  </si>
  <si>
    <t>15011041</t>
  </si>
  <si>
    <t>15017310</t>
  </si>
  <si>
    <t>202320241003498</t>
  </si>
  <si>
    <t>15009600</t>
  </si>
  <si>
    <t>202320241004672</t>
  </si>
  <si>
    <t>15012660</t>
  </si>
  <si>
    <t>202320242006855</t>
  </si>
  <si>
    <t>202320241003993</t>
  </si>
  <si>
    <t>202320241006582</t>
  </si>
  <si>
    <t>15013740</t>
  </si>
  <si>
    <t>202320241005763</t>
  </si>
  <si>
    <t>20000490</t>
  </si>
  <si>
    <t>202320241005766</t>
  </si>
  <si>
    <t>18004550</t>
  </si>
  <si>
    <t>15005400</t>
  </si>
  <si>
    <t>202320241002855</t>
  </si>
  <si>
    <t>202320241005930</t>
  </si>
  <si>
    <t>202320241002850</t>
  </si>
  <si>
    <t>19002520</t>
  </si>
  <si>
    <t>202320241000598</t>
  </si>
  <si>
    <t>202320241004955</t>
  </si>
  <si>
    <t>202320242006857</t>
  </si>
  <si>
    <t>202320241000218</t>
  </si>
  <si>
    <t>15006030</t>
  </si>
  <si>
    <t>202320241000220</t>
  </si>
  <si>
    <t>15006130</t>
  </si>
  <si>
    <t>15009450</t>
  </si>
  <si>
    <t>15001000</t>
  </si>
  <si>
    <t>202320241000437</t>
  </si>
  <si>
    <t>202320241007418</t>
  </si>
  <si>
    <t>15019120</t>
  </si>
  <si>
    <t>202320241002488</t>
  </si>
  <si>
    <t>15016410</t>
  </si>
  <si>
    <t>202320241001663</t>
  </si>
  <si>
    <t>15009990</t>
  </si>
  <si>
    <t>202320241007949</t>
  </si>
  <si>
    <t>22004760</t>
  </si>
  <si>
    <t>202320241007473</t>
  </si>
  <si>
    <t>22004810</t>
  </si>
  <si>
    <t>202320241005861</t>
  </si>
  <si>
    <t>202320241004781</t>
  </si>
  <si>
    <t>202320241003249</t>
  </si>
  <si>
    <t>22004840</t>
  </si>
  <si>
    <t>202320241008250</t>
  </si>
  <si>
    <t>202320241003031</t>
  </si>
  <si>
    <t>yk180130</t>
  </si>
  <si>
    <t>202320241001538</t>
  </si>
  <si>
    <t>202320241008707</t>
  </si>
  <si>
    <t>FX23000200</t>
  </si>
  <si>
    <t>202320241002735</t>
  </si>
  <si>
    <t>22006210</t>
  </si>
  <si>
    <t>202320241008699</t>
  </si>
  <si>
    <t>FX23000031</t>
  </si>
  <si>
    <t>202320241006220</t>
  </si>
  <si>
    <t>22006280</t>
  </si>
  <si>
    <t>202320241008308</t>
  </si>
  <si>
    <t>15008730</t>
  </si>
  <si>
    <t>202320241002076</t>
  </si>
  <si>
    <t>202320241006751</t>
  </si>
  <si>
    <t>22010370</t>
  </si>
  <si>
    <t>202320241008282</t>
  </si>
  <si>
    <t>202320241006409</t>
  </si>
  <si>
    <t>15007491</t>
  </si>
  <si>
    <t>202320241005100</t>
  </si>
  <si>
    <t>202320241008188</t>
  </si>
  <si>
    <t>15008470</t>
  </si>
  <si>
    <t>202320241000092</t>
  </si>
  <si>
    <t>20004360</t>
  </si>
  <si>
    <t>202320241002209</t>
  </si>
  <si>
    <t>202320241008296</t>
  </si>
  <si>
    <t>202320242006866</t>
  </si>
  <si>
    <t>202320241000234</t>
  </si>
  <si>
    <t>202320241005547</t>
  </si>
  <si>
    <t>15007010</t>
  </si>
  <si>
    <t>202320241008301</t>
  </si>
  <si>
    <t>202320241000078</t>
  </si>
  <si>
    <t>202320241004519</t>
  </si>
  <si>
    <t>18001710</t>
  </si>
  <si>
    <t>202320241002628</t>
  </si>
  <si>
    <t>20003740</t>
  </si>
  <si>
    <t>20003750</t>
  </si>
  <si>
    <t>202320241002627</t>
  </si>
  <si>
    <t>20003710</t>
  </si>
  <si>
    <t>202320241000009</t>
  </si>
  <si>
    <t>202320241008443</t>
  </si>
  <si>
    <t>22005510</t>
  </si>
  <si>
    <t>202320241006085</t>
  </si>
  <si>
    <t>22004340</t>
  </si>
  <si>
    <t>22007440</t>
  </si>
  <si>
    <t>15006670</t>
  </si>
  <si>
    <t>22008300</t>
  </si>
  <si>
    <t>20001590</t>
  </si>
  <si>
    <t>18000710</t>
  </si>
  <si>
    <t>22013640</t>
  </si>
  <si>
    <t>22013490</t>
  </si>
  <si>
    <t>202320242006949</t>
  </si>
  <si>
    <t>202320241006543</t>
  </si>
  <si>
    <t>15007040</t>
  </si>
  <si>
    <t>22012890</t>
  </si>
  <si>
    <t>19002230</t>
  </si>
  <si>
    <t>202320241007970</t>
  </si>
  <si>
    <t>202320242006962</t>
  </si>
  <si>
    <t>22015810</t>
  </si>
  <si>
    <t>22002720</t>
  </si>
  <si>
    <t>22008040</t>
  </si>
  <si>
    <t>202320242006712</t>
  </si>
  <si>
    <t>22021600</t>
  </si>
  <si>
    <t>202320241001720</t>
  </si>
  <si>
    <t>202320241006119</t>
  </si>
  <si>
    <t>15010541</t>
  </si>
  <si>
    <t>22014990</t>
  </si>
  <si>
    <t>202320241006102</t>
  </si>
  <si>
    <t>202320241006076</t>
  </si>
  <si>
    <t>202320241006072</t>
  </si>
  <si>
    <t>202320241008174</t>
  </si>
  <si>
    <t>202320241006055</t>
  </si>
  <si>
    <t>202320241006057</t>
  </si>
  <si>
    <t>22023460</t>
  </si>
  <si>
    <t>22013900</t>
  </si>
  <si>
    <t>202320242001374</t>
  </si>
  <si>
    <t>FX23000062</t>
  </si>
  <si>
    <t>22018060</t>
  </si>
  <si>
    <t>22019240</t>
  </si>
  <si>
    <t>22023761</t>
  </si>
  <si>
    <t>202320241008725</t>
  </si>
  <si>
    <t>202320241004351</t>
  </si>
  <si>
    <t>22005910</t>
  </si>
  <si>
    <t>202320241007277</t>
  </si>
  <si>
    <t>202320241000531</t>
  </si>
  <si>
    <t>202320241004501</t>
  </si>
  <si>
    <t>202320241001990</t>
  </si>
  <si>
    <t>202320241008160</t>
  </si>
  <si>
    <t>202320241004307</t>
  </si>
  <si>
    <t>202320241006013</t>
  </si>
  <si>
    <t>202320241007295</t>
  </si>
  <si>
    <t>15010640</t>
  </si>
  <si>
    <t>202320241000659</t>
  </si>
  <si>
    <t>20001500</t>
  </si>
  <si>
    <t>15020130</t>
  </si>
  <si>
    <t>202320241000549</t>
  </si>
  <si>
    <t>202320241006300</t>
  </si>
  <si>
    <t>202320241002097</t>
  </si>
  <si>
    <t>20001540</t>
  </si>
  <si>
    <t>202320241005873</t>
  </si>
  <si>
    <t>22006460</t>
  </si>
  <si>
    <t>202320241002703</t>
  </si>
  <si>
    <t>15000390</t>
  </si>
  <si>
    <t>202320241003003</t>
  </si>
  <si>
    <t>15005810</t>
  </si>
  <si>
    <t>202320241000660</t>
  </si>
  <si>
    <t>15021670</t>
  </si>
  <si>
    <t>202320241004904</t>
  </si>
  <si>
    <t>20001960</t>
  </si>
  <si>
    <t>15003380</t>
  </si>
  <si>
    <t>202320241005639</t>
  </si>
  <si>
    <t>202320241000562</t>
  </si>
  <si>
    <t>202320241000481</t>
  </si>
  <si>
    <t>202320241002543</t>
  </si>
  <si>
    <t>15011300</t>
  </si>
  <si>
    <t>202320241000637</t>
  </si>
  <si>
    <t>15012170</t>
  </si>
  <si>
    <t>202320241007485</t>
  </si>
  <si>
    <t>15001990</t>
  </si>
  <si>
    <t>15006270</t>
  </si>
  <si>
    <t>22011020</t>
  </si>
  <si>
    <t>202320241001682</t>
  </si>
  <si>
    <t>15005670</t>
  </si>
  <si>
    <t>202320241001902</t>
  </si>
  <si>
    <t>202320241001900</t>
  </si>
  <si>
    <t>202320241000003</t>
  </si>
  <si>
    <t>22018000</t>
  </si>
  <si>
    <t>22017830</t>
  </si>
  <si>
    <t>22017230</t>
  </si>
  <si>
    <t>202320241000366</t>
  </si>
  <si>
    <t>17000440</t>
  </si>
  <si>
    <t>202320241003927</t>
  </si>
  <si>
    <t>15010674</t>
  </si>
  <si>
    <t>202320241006617</t>
  </si>
  <si>
    <t>15001830</t>
  </si>
  <si>
    <t>202320241008702</t>
  </si>
  <si>
    <t>FX23000090</t>
  </si>
  <si>
    <t>202320241003310</t>
  </si>
  <si>
    <t>202320241002519</t>
  </si>
  <si>
    <t>202320241000454</t>
  </si>
  <si>
    <t>15016340</t>
  </si>
  <si>
    <t>202320241004702</t>
  </si>
  <si>
    <t>18003390</t>
  </si>
  <si>
    <t>202320241004582</t>
  </si>
  <si>
    <t>202320241002522</t>
  </si>
  <si>
    <t>15002040</t>
  </si>
  <si>
    <t>21000570</t>
  </si>
  <si>
    <t>202320241005518</t>
  </si>
  <si>
    <t>15019900</t>
  </si>
  <si>
    <t>202320241005501</t>
  </si>
  <si>
    <t>202320241004888</t>
  </si>
  <si>
    <t>21000190</t>
  </si>
  <si>
    <t>202320241002685</t>
  </si>
  <si>
    <t>18004640</t>
  </si>
  <si>
    <t>15009310</t>
  </si>
  <si>
    <t>202320241001964</t>
  </si>
  <si>
    <t>20000820</t>
  </si>
  <si>
    <t>202320241008233</t>
  </si>
  <si>
    <t>202320241004465</t>
  </si>
  <si>
    <t>18004350</t>
  </si>
  <si>
    <t>202320241000639</t>
  </si>
  <si>
    <t>19000800</t>
  </si>
  <si>
    <t>20002750</t>
  </si>
  <si>
    <t>18004410</t>
  </si>
  <si>
    <t>202320241004466</t>
  </si>
  <si>
    <t>18002570</t>
  </si>
  <si>
    <t>21000410</t>
  </si>
  <si>
    <t>15011060</t>
  </si>
  <si>
    <t>202320241001967</t>
  </si>
  <si>
    <t>20000830</t>
  </si>
  <si>
    <t>15011940</t>
  </si>
  <si>
    <t>18002972</t>
  </si>
  <si>
    <t>202320242006750</t>
  </si>
  <si>
    <t>202320241002681</t>
  </si>
  <si>
    <t>15010410</t>
  </si>
  <si>
    <t>202320241007096</t>
  </si>
  <si>
    <t>19000890</t>
  </si>
  <si>
    <t>202320241006953</t>
  </si>
  <si>
    <t>15006482</t>
  </si>
  <si>
    <t>202320241005385</t>
  </si>
  <si>
    <t>15006522</t>
  </si>
  <si>
    <t>202320241003830</t>
  </si>
  <si>
    <t>21001250</t>
  </si>
  <si>
    <t>202320241003901</t>
  </si>
  <si>
    <t>15013900</t>
  </si>
  <si>
    <t>202320241008220</t>
  </si>
  <si>
    <t>202320241000173</t>
  </si>
  <si>
    <t>15022662</t>
  </si>
  <si>
    <t>202320241002723</t>
  </si>
  <si>
    <t>15024810</t>
  </si>
  <si>
    <t>15014940</t>
  </si>
  <si>
    <t>202320241003465</t>
  </si>
  <si>
    <t>15000210</t>
  </si>
  <si>
    <t>202320241007453</t>
  </si>
  <si>
    <t>21001630</t>
  </si>
  <si>
    <t>202320242006837</t>
  </si>
  <si>
    <t>20001420</t>
  </si>
  <si>
    <t>202320241003713</t>
  </si>
  <si>
    <t>19001790</t>
  </si>
  <si>
    <t>202320241001767</t>
  </si>
  <si>
    <t>202320241003719</t>
  </si>
  <si>
    <t>15000430</t>
  </si>
  <si>
    <t>202320241000446</t>
  </si>
  <si>
    <t>15016272</t>
  </si>
  <si>
    <t>15009750</t>
  </si>
  <si>
    <t>202320241006942</t>
  </si>
  <si>
    <t>202320241005393</t>
  </si>
  <si>
    <t>18001240</t>
  </si>
  <si>
    <t>202320241006799</t>
  </si>
  <si>
    <t>15021621</t>
  </si>
  <si>
    <t>19000450</t>
  </si>
  <si>
    <t>202320241000685</t>
  </si>
  <si>
    <t>21001730</t>
  </si>
  <si>
    <t>202320241006949</t>
  </si>
  <si>
    <t>15020680</t>
  </si>
  <si>
    <t>202320241003500</t>
  </si>
  <si>
    <t>15011100</t>
  </si>
  <si>
    <t>202320241004849</t>
  </si>
  <si>
    <t>21001620</t>
  </si>
  <si>
    <t>20002250</t>
  </si>
  <si>
    <t>15009580</t>
  </si>
  <si>
    <t>15004840</t>
  </si>
  <si>
    <t>202320241001976</t>
  </si>
  <si>
    <t>20000860</t>
  </si>
  <si>
    <t>15018411</t>
  </si>
  <si>
    <t>202320241004000</t>
  </si>
  <si>
    <t>202320241003982</t>
  </si>
  <si>
    <t>15015590</t>
  </si>
  <si>
    <t>202320241007992</t>
  </si>
  <si>
    <t>202320241006586</t>
  </si>
  <si>
    <t>20000350</t>
  </si>
  <si>
    <t>202320241006579</t>
  </si>
  <si>
    <t>15009020</t>
  </si>
  <si>
    <t>15022040</t>
  </si>
  <si>
    <t>19002502</t>
  </si>
  <si>
    <t>202320241000139</t>
  </si>
  <si>
    <t>15000790</t>
  </si>
  <si>
    <t>202320241005925</t>
  </si>
  <si>
    <t>15000560</t>
  </si>
  <si>
    <t>202320241001985</t>
  </si>
  <si>
    <t>15002630</t>
  </si>
  <si>
    <t>202320241006677</t>
  </si>
  <si>
    <t>202320241002800</t>
  </si>
  <si>
    <t>18000290</t>
  </si>
  <si>
    <t>202320241000438</t>
  </si>
  <si>
    <t>202320241003162</t>
  </si>
  <si>
    <t>15021810</t>
  </si>
  <si>
    <t>202320241005167</t>
  </si>
  <si>
    <t>15000990</t>
  </si>
  <si>
    <t>202320241005839</t>
  </si>
  <si>
    <t>202320241005835</t>
  </si>
  <si>
    <t>202320241003247</t>
  </si>
  <si>
    <t>22006571</t>
  </si>
  <si>
    <t>202320241004364</t>
  </si>
  <si>
    <t>202320241000413</t>
  </si>
  <si>
    <t>202320241000178</t>
  </si>
  <si>
    <t>202320241008714</t>
  </si>
  <si>
    <t>FX23000162</t>
  </si>
  <si>
    <t>202320241004087</t>
  </si>
  <si>
    <t>22015860</t>
  </si>
  <si>
    <t>202320241000054</t>
  </si>
  <si>
    <t>22009600</t>
  </si>
  <si>
    <t>202320241006767</t>
  </si>
  <si>
    <t>22012240</t>
  </si>
  <si>
    <t>22012230</t>
  </si>
  <si>
    <t>202320241008310</t>
  </si>
  <si>
    <t>202320241003758</t>
  </si>
  <si>
    <t>202320241006753</t>
  </si>
  <si>
    <t>202320241000606</t>
  </si>
  <si>
    <t>202320242006925</t>
  </si>
  <si>
    <t>202320241004202</t>
  </si>
  <si>
    <t>202320241006214</t>
  </si>
  <si>
    <t>22006240</t>
  </si>
  <si>
    <t>202320242006778</t>
  </si>
  <si>
    <t>202320241005097</t>
  </si>
  <si>
    <t>202320241005096</t>
  </si>
  <si>
    <t>202320241005095</t>
  </si>
  <si>
    <t>202320241008435</t>
  </si>
  <si>
    <t>202320241004083</t>
  </si>
  <si>
    <t>21002440</t>
  </si>
  <si>
    <t>15004800</t>
  </si>
  <si>
    <t>202320241007519</t>
  </si>
  <si>
    <t>21002480</t>
  </si>
  <si>
    <t>202320241002083</t>
  </si>
  <si>
    <t>18004380</t>
  </si>
  <si>
    <t>202320241003633</t>
  </si>
  <si>
    <t>22002050</t>
  </si>
  <si>
    <t>15008230</t>
  </si>
  <si>
    <t>202320241006377</t>
  </si>
  <si>
    <t>202320241007254</t>
  </si>
  <si>
    <t>22005420</t>
  </si>
  <si>
    <t>22009270</t>
  </si>
  <si>
    <t>202320241008097</t>
  </si>
  <si>
    <t>22008860</t>
  </si>
  <si>
    <t>202320241008335</t>
  </si>
  <si>
    <t>202320241002162</t>
  </si>
  <si>
    <t>22006790</t>
  </si>
  <si>
    <t>22005652</t>
  </si>
  <si>
    <t>202320241002936</t>
  </si>
  <si>
    <t>202320241003573</t>
  </si>
  <si>
    <t>15011070</t>
  </si>
  <si>
    <t>22006770</t>
  </si>
  <si>
    <t>202320241002598</t>
  </si>
  <si>
    <t>22002291</t>
  </si>
  <si>
    <t>19002260</t>
  </si>
  <si>
    <t>22020900</t>
  </si>
  <si>
    <t>22008530</t>
  </si>
  <si>
    <t>202320242008763</t>
  </si>
  <si>
    <t>202320242006820</t>
  </si>
  <si>
    <t>202320241004222</t>
  </si>
  <si>
    <t>22013700</t>
  </si>
  <si>
    <t>22012660</t>
  </si>
  <si>
    <t>22013382</t>
  </si>
  <si>
    <t>22013630</t>
  </si>
  <si>
    <t>202320242006823</t>
  </si>
  <si>
    <t>22012730</t>
  </si>
  <si>
    <t>202320241007270</t>
  </si>
  <si>
    <t>22021970</t>
  </si>
  <si>
    <t>22021500</t>
  </si>
  <si>
    <t>202320242006732</t>
  </si>
  <si>
    <t>22021550</t>
  </si>
  <si>
    <t>22022140</t>
  </si>
  <si>
    <t>202320241008298</t>
  </si>
  <si>
    <t>202320241006123</t>
  </si>
  <si>
    <t>22022090</t>
  </si>
  <si>
    <t>202320241004504</t>
  </si>
  <si>
    <t>19002670</t>
  </si>
  <si>
    <t>202320241006121</t>
  </si>
  <si>
    <t>22006100</t>
  </si>
  <si>
    <t>202320241007074</t>
  </si>
  <si>
    <t>202320241008240</t>
  </si>
  <si>
    <t>18002050</t>
  </si>
  <si>
    <t>22024211</t>
  </si>
  <si>
    <t>15021373</t>
  </si>
  <si>
    <t>22023621</t>
  </si>
  <si>
    <t>202320242006810</t>
  </si>
  <si>
    <t>202320241003418</t>
  </si>
  <si>
    <t>202320241002000</t>
  </si>
  <si>
    <t>15004551</t>
  </si>
  <si>
    <t>202320241000491</t>
  </si>
  <si>
    <t>202320241000528</t>
  </si>
  <si>
    <t>202320241000527</t>
  </si>
  <si>
    <t>202320241000417</t>
  </si>
  <si>
    <t>202320241004352</t>
  </si>
  <si>
    <t>202320241001218</t>
  </si>
  <si>
    <t>202320241000422</t>
  </si>
  <si>
    <t>22002031</t>
  </si>
  <si>
    <t>202320241000305</t>
  </si>
  <si>
    <t>202320241004350</t>
  </si>
  <si>
    <t>22005900</t>
  </si>
  <si>
    <t>202320241006012</t>
  </si>
  <si>
    <t>202320241005991</t>
  </si>
  <si>
    <t>202320241005980</t>
  </si>
  <si>
    <t>202320241006005</t>
  </si>
  <si>
    <t>202320241000175</t>
  </si>
  <si>
    <t>22006360</t>
  </si>
  <si>
    <t>202320241007298</t>
  </si>
  <si>
    <t>15001700</t>
  </si>
  <si>
    <t>18000880</t>
  </si>
  <si>
    <t>202320241000499</t>
  </si>
  <si>
    <t>18002960</t>
  </si>
  <si>
    <t>22023300</t>
  </si>
  <si>
    <t>202320241001785</t>
  </si>
  <si>
    <t>22004933</t>
  </si>
  <si>
    <t>202320241003794</t>
  </si>
  <si>
    <t>22004460</t>
  </si>
  <si>
    <t>15012040</t>
  </si>
  <si>
    <t>202320241008287</t>
  </si>
  <si>
    <t>202320241005458</t>
  </si>
  <si>
    <t>15003870</t>
  </si>
  <si>
    <t>202320241000299</t>
  </si>
  <si>
    <t>202320241000020</t>
  </si>
  <si>
    <t>15017630</t>
  </si>
  <si>
    <t>202320241000040</t>
  </si>
  <si>
    <t>202320241003732</t>
  </si>
  <si>
    <t>202320241000004</t>
  </si>
  <si>
    <t>202320241008035</t>
  </si>
  <si>
    <t>22004960</t>
  </si>
  <si>
    <t>15017960</t>
  </si>
  <si>
    <t>202320241000126</t>
  </si>
  <si>
    <t>202320241005191</t>
  </si>
  <si>
    <t>15002370</t>
  </si>
  <si>
    <t>202320241000365</t>
  </si>
  <si>
    <t>22011380</t>
  </si>
  <si>
    <t>15021140</t>
  </si>
  <si>
    <t>18002290</t>
  </si>
  <si>
    <t>202320241004622</t>
  </si>
  <si>
    <t>202320241004619</t>
  </si>
  <si>
    <t>202320241000455</t>
  </si>
  <si>
    <t>18003480</t>
  </si>
  <si>
    <t>202320241004583</t>
  </si>
  <si>
    <t>202320242006804</t>
  </si>
  <si>
    <t>202320241000640</t>
  </si>
  <si>
    <t>19000712</t>
  </si>
  <si>
    <t>202320241000338</t>
  </si>
  <si>
    <t>202320241003333</t>
  </si>
  <si>
    <t>20002700</t>
  </si>
  <si>
    <t>202320241001973</t>
  </si>
  <si>
    <t>20000910</t>
  </si>
  <si>
    <t>15009300</t>
  </si>
  <si>
    <t>202320241006502</t>
  </si>
  <si>
    <t>18003140</t>
  </si>
  <si>
    <t>20002660</t>
  </si>
  <si>
    <t>20002440</t>
  </si>
  <si>
    <t>21000150</t>
  </si>
  <si>
    <t>202320241007016</t>
  </si>
  <si>
    <t>15020930</t>
  </si>
  <si>
    <t>18001400</t>
  </si>
  <si>
    <t>202320241000248</t>
  </si>
  <si>
    <t>21001231</t>
  </si>
  <si>
    <t>15022550</t>
  </si>
  <si>
    <t>202320241006439</t>
  </si>
  <si>
    <t>15003760</t>
  </si>
  <si>
    <t>202320241002720</t>
  </si>
  <si>
    <t>18001953</t>
  </si>
  <si>
    <t>202320242006831</t>
  </si>
  <si>
    <t>202320241003679</t>
  </si>
  <si>
    <t>15008190</t>
  </si>
  <si>
    <t>15018240</t>
  </si>
  <si>
    <t>15014402</t>
  </si>
  <si>
    <t>202320241004439</t>
  </si>
  <si>
    <t>202320241004446</t>
  </si>
  <si>
    <t>15014320</t>
  </si>
  <si>
    <t>202320241000447</t>
  </si>
  <si>
    <t>15019300</t>
  </si>
  <si>
    <t>202320241000375</t>
  </si>
  <si>
    <t>19000960</t>
  </si>
  <si>
    <t>19001450</t>
  </si>
  <si>
    <t>15016310</t>
  </si>
  <si>
    <t>19000480</t>
  </si>
  <si>
    <t>202320241000279</t>
  </si>
  <si>
    <t>21001750</t>
  </si>
  <si>
    <t>202320241006952</t>
  </si>
  <si>
    <t>15020690</t>
  </si>
  <si>
    <t>15009730</t>
  </si>
  <si>
    <t>202320241006252</t>
  </si>
  <si>
    <t>19000420</t>
  </si>
  <si>
    <t>202320241003499</t>
  </si>
  <si>
    <t>202320241004857</t>
  </si>
  <si>
    <t>21001490</t>
  </si>
  <si>
    <t>15021700</t>
  </si>
  <si>
    <t>202320241007002</t>
  </si>
  <si>
    <t>15018042</t>
  </si>
  <si>
    <t>202320241002491</t>
  </si>
  <si>
    <t>15013530</t>
  </si>
  <si>
    <t>15004580</t>
  </si>
  <si>
    <t>202320241000097</t>
  </si>
  <si>
    <t>15017790</t>
  </si>
  <si>
    <t>202320241005932</t>
  </si>
  <si>
    <t>202320241008245</t>
  </si>
  <si>
    <t>202320241005464</t>
  </si>
  <si>
    <t>15004520</t>
  </si>
  <si>
    <t>202320241003216</t>
  </si>
  <si>
    <t>202320241000500</t>
  </si>
  <si>
    <t>202320241006718</t>
  </si>
  <si>
    <t>20002380</t>
  </si>
  <si>
    <t>202320242006853</t>
  </si>
  <si>
    <t>202320241005248</t>
  </si>
  <si>
    <t>19002140</t>
  </si>
  <si>
    <t>15000260</t>
  </si>
  <si>
    <t>202320241003873</t>
  </si>
  <si>
    <t>15007980</t>
  </si>
  <si>
    <t>202320241000626</t>
  </si>
  <si>
    <t>15014740</t>
  </si>
  <si>
    <t>202320241006336</t>
  </si>
  <si>
    <t>15005620</t>
  </si>
  <si>
    <t>202320241007416</t>
  </si>
  <si>
    <t>15008970</t>
  </si>
  <si>
    <t>202320241000681</t>
  </si>
  <si>
    <t>202320241005175</t>
  </si>
  <si>
    <t>15001720</t>
  </si>
  <si>
    <t>202320241007953</t>
  </si>
  <si>
    <t>202320241005051</t>
  </si>
  <si>
    <t>202320241005838</t>
  </si>
  <si>
    <t>202320241000294</t>
  </si>
  <si>
    <t>202320241000179</t>
  </si>
  <si>
    <t>202320241003177</t>
  </si>
  <si>
    <t>15019340</t>
  </si>
  <si>
    <t>202320241004478</t>
  </si>
  <si>
    <t>202320241006484</t>
  </si>
  <si>
    <t>202320241003381</t>
  </si>
  <si>
    <t>22006680</t>
  </si>
  <si>
    <t>202320241006961</t>
  </si>
  <si>
    <t>22005210</t>
  </si>
  <si>
    <t>202320241006769</t>
  </si>
  <si>
    <t>202320241002079</t>
  </si>
  <si>
    <t>202320241006208</t>
  </si>
  <si>
    <t>21000930</t>
  </si>
  <si>
    <t>202320241006765</t>
  </si>
  <si>
    <t>202320241001059</t>
  </si>
  <si>
    <t>22010980</t>
  </si>
  <si>
    <t>22017330</t>
  </si>
  <si>
    <t>yk180102</t>
  </si>
  <si>
    <t>21002670</t>
  </si>
  <si>
    <t>202320241004115</t>
  </si>
  <si>
    <t>202320241002925</t>
  </si>
  <si>
    <t>202320241002923</t>
  </si>
  <si>
    <t>202320241008323</t>
  </si>
  <si>
    <t>22018180</t>
  </si>
  <si>
    <t>202320241004276</t>
  </si>
  <si>
    <t>22004241</t>
  </si>
  <si>
    <t>202320241004275</t>
  </si>
  <si>
    <t>202320241004273</t>
  </si>
  <si>
    <t>202320241008209</t>
  </si>
  <si>
    <t>22018920</t>
  </si>
  <si>
    <t>22019020</t>
  </si>
  <si>
    <t>202320241008266</t>
  </si>
  <si>
    <t>202320241007934</t>
  </si>
  <si>
    <t>22004932</t>
  </si>
  <si>
    <t>202320241004993</t>
  </si>
  <si>
    <t>22004931</t>
  </si>
  <si>
    <t>202320241008328</t>
  </si>
  <si>
    <t>202320241008152</t>
  </si>
  <si>
    <t>22008600</t>
  </si>
  <si>
    <t>21001670</t>
  </si>
  <si>
    <t>22006810</t>
  </si>
  <si>
    <t>22008900</t>
  </si>
  <si>
    <t>22003450</t>
  </si>
  <si>
    <t>202320241000267</t>
  </si>
  <si>
    <t>202320241002646</t>
  </si>
  <si>
    <t>20003130</t>
  </si>
  <si>
    <t>20004870</t>
  </si>
  <si>
    <t>202320241005787</t>
  </si>
  <si>
    <t>22005651</t>
  </si>
  <si>
    <t>202320241006087</t>
  </si>
  <si>
    <t>202320241008288</t>
  </si>
  <si>
    <t>22014830</t>
  </si>
  <si>
    <t>22014760</t>
  </si>
  <si>
    <t>22006730</t>
  </si>
  <si>
    <t>19002440</t>
  </si>
  <si>
    <t>22012820</t>
  </si>
  <si>
    <t>202320241008156</t>
  </si>
  <si>
    <t>202320242006830</t>
  </si>
  <si>
    <t>202320242006829</t>
  </si>
  <si>
    <t>22014240</t>
  </si>
  <si>
    <t>15022090</t>
  </si>
  <si>
    <t>202320241006545</t>
  </si>
  <si>
    <t>22002400</t>
  </si>
  <si>
    <t>202320241001619</t>
  </si>
  <si>
    <t>20002960</t>
  </si>
  <si>
    <t>202320241006349</t>
  </si>
  <si>
    <t>20002970</t>
  </si>
  <si>
    <t>202320241007120</t>
  </si>
  <si>
    <t>202320242006768</t>
  </si>
  <si>
    <t>202320242006845</t>
  </si>
  <si>
    <t>22004270</t>
  </si>
  <si>
    <t>202320241007180</t>
  </si>
  <si>
    <t>22017240</t>
  </si>
  <si>
    <t>202320242006707</t>
  </si>
  <si>
    <t>22021330</t>
  </si>
  <si>
    <t>202320241001724</t>
  </si>
  <si>
    <t>22005590</t>
  </si>
  <si>
    <t>22003530</t>
  </si>
  <si>
    <t>202320241001790</t>
  </si>
  <si>
    <t>15004552</t>
  </si>
  <si>
    <t>202320242001379</t>
  </si>
  <si>
    <t>FX23000250</t>
  </si>
  <si>
    <t>202320242001391</t>
  </si>
  <si>
    <t>22020501</t>
  </si>
  <si>
    <t>202320242001386</t>
  </si>
  <si>
    <t>FX23000290</t>
  </si>
  <si>
    <t>202320242001372</t>
  </si>
  <si>
    <t>FX23000390</t>
  </si>
  <si>
    <t>21000180</t>
  </si>
  <si>
    <t>202320242006677</t>
  </si>
  <si>
    <t>FX23000230</t>
  </si>
  <si>
    <t>22013790</t>
  </si>
  <si>
    <t>202320242006737</t>
  </si>
  <si>
    <t>22023970</t>
  </si>
  <si>
    <t>202320241000557</t>
  </si>
  <si>
    <t>202320241000493</t>
  </si>
  <si>
    <t>202320241002371</t>
  </si>
  <si>
    <t>202320241001553</t>
  </si>
  <si>
    <t>22004950</t>
  </si>
  <si>
    <t>202320241000555</t>
  </si>
  <si>
    <t>202320241006134</t>
  </si>
  <si>
    <t>202320241000421</t>
  </si>
  <si>
    <t>202320241000246</t>
  </si>
  <si>
    <t>21000450</t>
  </si>
  <si>
    <t>202320241007296</t>
  </si>
  <si>
    <t>15013420</t>
  </si>
  <si>
    <t>202320241007293</t>
  </si>
  <si>
    <t>15002640</t>
  </si>
  <si>
    <t>202320241006284</t>
  </si>
  <si>
    <t>202320241006289</t>
  </si>
  <si>
    <t>202320241002096</t>
  </si>
  <si>
    <t>22006300</t>
  </si>
  <si>
    <t>202320241001715</t>
  </si>
  <si>
    <t>22006430</t>
  </si>
  <si>
    <t>202320241000114</t>
  </si>
  <si>
    <t>15000400</t>
  </si>
  <si>
    <t>202320241000658</t>
  </si>
  <si>
    <t>15013430</t>
  </si>
  <si>
    <t>202320241005810</t>
  </si>
  <si>
    <t>202320241005812</t>
  </si>
  <si>
    <t>20001820</t>
  </si>
  <si>
    <t>202320241005809</t>
  </si>
  <si>
    <t>15003530</t>
  </si>
  <si>
    <t>202320241000482</t>
  </si>
  <si>
    <t>202320241001779</t>
  </si>
  <si>
    <t>202320241003784</t>
  </si>
  <si>
    <t>202320241008334</t>
  </si>
  <si>
    <t>202320241005112</t>
  </si>
  <si>
    <t>22004110</t>
  </si>
  <si>
    <t>202320241008139</t>
  </si>
  <si>
    <t>202320241000034</t>
  </si>
  <si>
    <t>22017990</t>
  </si>
  <si>
    <t>202320241001216</t>
  </si>
  <si>
    <t>22017650</t>
  </si>
  <si>
    <t>202320241011989</t>
  </si>
  <si>
    <t>22007390</t>
  </si>
  <si>
    <t>202320241007258</t>
  </si>
  <si>
    <t>202320242006775</t>
  </si>
  <si>
    <t>202320241003435</t>
  </si>
  <si>
    <t>22005180</t>
  </si>
  <si>
    <t>22011400</t>
  </si>
  <si>
    <t>22011580</t>
  </si>
  <si>
    <t>22011640</t>
  </si>
  <si>
    <t>22004612</t>
  </si>
  <si>
    <t>202320241000477</t>
  </si>
  <si>
    <t>19001070</t>
  </si>
  <si>
    <t>202320241008705</t>
  </si>
  <si>
    <t>FX23000120</t>
  </si>
  <si>
    <t>18002510</t>
  </si>
  <si>
    <t>202320241003320</t>
  </si>
  <si>
    <t>202320241000192</t>
  </si>
  <si>
    <t>18002930</t>
  </si>
  <si>
    <t>202320241004638</t>
  </si>
  <si>
    <t>202320241004637</t>
  </si>
  <si>
    <t>21000200</t>
  </si>
  <si>
    <t>202320241008440</t>
  </si>
  <si>
    <t>202320241008193</t>
  </si>
  <si>
    <t>202320241001961</t>
  </si>
  <si>
    <t>21000590</t>
  </si>
  <si>
    <t>202320241000199</t>
  </si>
  <si>
    <t>202320241000457</t>
  </si>
  <si>
    <t>202320241005500</t>
  </si>
  <si>
    <t>15020391</t>
  </si>
  <si>
    <t>15002211</t>
  </si>
  <si>
    <t>202320241004608</t>
  </si>
  <si>
    <t>202320241000701</t>
  </si>
  <si>
    <t>202320241008236</t>
  </si>
  <si>
    <t>202320241008234</t>
  </si>
  <si>
    <t>202320241004464</t>
  </si>
  <si>
    <t>18002600</t>
  </si>
  <si>
    <t>202320241005631</t>
  </si>
  <si>
    <t>18002150</t>
  </si>
  <si>
    <t>202320241000572</t>
  </si>
  <si>
    <t>15022840</t>
  </si>
  <si>
    <t>202320241008195</t>
  </si>
  <si>
    <t>15002670</t>
  </si>
  <si>
    <t>15012930</t>
  </si>
  <si>
    <t>19000720</t>
  </si>
  <si>
    <t>202320241000443</t>
  </si>
  <si>
    <t>18001321</t>
  </si>
  <si>
    <t>202320241000249</t>
  </si>
  <si>
    <t>202320242006960</t>
  </si>
  <si>
    <t>15022570</t>
  </si>
  <si>
    <t>202320241000172</t>
  </si>
  <si>
    <t>15022532</t>
  </si>
  <si>
    <t>202320241003844</t>
  </si>
  <si>
    <t>20002110</t>
  </si>
  <si>
    <t>202320241003201</t>
  </si>
  <si>
    <t>202320241006817</t>
  </si>
  <si>
    <t>15008180</t>
  </si>
  <si>
    <t>202320241006813</t>
  </si>
  <si>
    <t>202320241003843</t>
  </si>
  <si>
    <t>19000930</t>
  </si>
  <si>
    <t>21001800</t>
  </si>
  <si>
    <t>19002050</t>
  </si>
  <si>
    <t>15009500</t>
  </si>
  <si>
    <t>19002000</t>
  </si>
  <si>
    <t>15020400</t>
  </si>
  <si>
    <t>202320241000628</t>
  </si>
  <si>
    <t>15020081</t>
  </si>
  <si>
    <t>202320241005387</t>
  </si>
  <si>
    <t>202320241000209</t>
  </si>
  <si>
    <t>21001640</t>
  </si>
  <si>
    <t>202320241005392</t>
  </si>
  <si>
    <t>18001230</t>
  </si>
  <si>
    <t>202320241006258</t>
  </si>
  <si>
    <t>19000430</t>
  </si>
  <si>
    <t>202320241000544</t>
  </si>
  <si>
    <t>15020020</t>
  </si>
  <si>
    <t>202320241006264</t>
  </si>
  <si>
    <t>19000530</t>
  </si>
  <si>
    <t>202320241004850</t>
  </si>
  <si>
    <t>21001390</t>
  </si>
  <si>
    <t>202320241004858</t>
  </si>
  <si>
    <t>15004681</t>
  </si>
  <si>
    <t>15017620</t>
  </si>
  <si>
    <t>19000650</t>
  </si>
  <si>
    <t>15000110</t>
  </si>
  <si>
    <t>202320241002455</t>
  </si>
  <si>
    <t>17000250</t>
  </si>
  <si>
    <t>202320241002453</t>
  </si>
  <si>
    <t>15007740</t>
  </si>
  <si>
    <t>202320241008311</t>
  </si>
  <si>
    <t>202320241005761</t>
  </si>
  <si>
    <t>21002060</t>
  </si>
  <si>
    <t>202320241001696</t>
  </si>
  <si>
    <t>202320241005917</t>
  </si>
  <si>
    <t>15005410</t>
  </si>
  <si>
    <t>202320241002862</t>
  </si>
  <si>
    <t>19002501</t>
  </si>
  <si>
    <t>202320241001695</t>
  </si>
  <si>
    <t>202320241006692</t>
  </si>
  <si>
    <t>202320241006676</t>
  </si>
  <si>
    <t>202320241007348</t>
  </si>
  <si>
    <t>20001020</t>
  </si>
  <si>
    <t>202320241000671</t>
  </si>
  <si>
    <t>20000990</t>
  </si>
  <si>
    <t>15000150</t>
  </si>
  <si>
    <t>202320241000252</t>
  </si>
  <si>
    <t>15000410</t>
  </si>
  <si>
    <t>202320241005266</t>
  </si>
  <si>
    <t>202320241000674</t>
  </si>
  <si>
    <t>18001730</t>
  </si>
  <si>
    <t>202320241000680</t>
  </si>
  <si>
    <t>202320241007392</t>
  </si>
  <si>
    <t>202320241007391</t>
  </si>
  <si>
    <t>202320241006332</t>
  </si>
  <si>
    <t>15016420</t>
  </si>
  <si>
    <t>202320241006868</t>
  </si>
  <si>
    <t>22004400</t>
  </si>
  <si>
    <t>202320241005853</t>
  </si>
  <si>
    <t>22005350</t>
  </si>
  <si>
    <t>202320241005846</t>
  </si>
  <si>
    <t>202320241007042</t>
  </si>
  <si>
    <t>15007493</t>
  </si>
  <si>
    <t>202320241004366</t>
  </si>
  <si>
    <t>202320241004763</t>
  </si>
  <si>
    <t>202320241002744</t>
  </si>
  <si>
    <t>22006180</t>
  </si>
  <si>
    <t>202320241008058</t>
  </si>
  <si>
    <t>22007140</t>
  </si>
  <si>
    <t>202320241004868</t>
  </si>
  <si>
    <t>22005620</t>
  </si>
  <si>
    <t>202320241008283</t>
  </si>
  <si>
    <t>202320241002360</t>
  </si>
  <si>
    <t>202320241003767</t>
  </si>
  <si>
    <t>202320241004959</t>
  </si>
  <si>
    <t>22004650</t>
  </si>
  <si>
    <t>202320241006404</t>
  </si>
  <si>
    <t>22004821</t>
  </si>
  <si>
    <t>202320241005094</t>
  </si>
  <si>
    <t>22010930</t>
  </si>
  <si>
    <t>202320241005365</t>
  </si>
  <si>
    <t>202320241003427</t>
  </si>
  <si>
    <t>202320241004114</t>
  </si>
  <si>
    <t>21002630</t>
  </si>
  <si>
    <t>202320241002084</t>
  </si>
  <si>
    <t>15012210</t>
  </si>
  <si>
    <t>202320241000607</t>
  </si>
  <si>
    <t>22006070</t>
  </si>
  <si>
    <t>202320241004253</t>
  </si>
  <si>
    <t>22018880</t>
  </si>
  <si>
    <t>22010580</t>
  </si>
  <si>
    <t>202320241004496</t>
  </si>
  <si>
    <t>202320241008265</t>
  </si>
  <si>
    <t>202320241007235</t>
  </si>
  <si>
    <t>202320241008329</t>
  </si>
  <si>
    <t>22003230</t>
  </si>
  <si>
    <t>20004300</t>
  </si>
  <si>
    <t>202320241004183</t>
  </si>
  <si>
    <t>202320241007919</t>
  </si>
  <si>
    <t>20002203</t>
  </si>
  <si>
    <t>202320241000458</t>
  </si>
  <si>
    <t>202320241000084</t>
  </si>
  <si>
    <t>202320241000080</t>
  </si>
  <si>
    <t>15011900</t>
  </si>
  <si>
    <t>202320241000203</t>
  </si>
  <si>
    <t>202320241002623</t>
  </si>
  <si>
    <t>20001440</t>
  </si>
  <si>
    <t>202320241002630</t>
  </si>
  <si>
    <t>20003300</t>
  </si>
  <si>
    <t>202320241003850</t>
  </si>
  <si>
    <t>21001690</t>
  </si>
  <si>
    <t>202320241001915</t>
  </si>
  <si>
    <t>20001400</t>
  </si>
  <si>
    <t>202320241008444</t>
  </si>
  <si>
    <t>22005520</t>
  </si>
  <si>
    <t>202320241008184</t>
  </si>
  <si>
    <t>22014880</t>
  </si>
  <si>
    <t>20003700</t>
  </si>
  <si>
    <t>202320241002597</t>
  </si>
  <si>
    <t>22008520</t>
  </si>
  <si>
    <t>202320241008130</t>
  </si>
  <si>
    <t>15010850</t>
  </si>
  <si>
    <t>202320241006547</t>
  </si>
  <si>
    <t>22002390</t>
  </si>
  <si>
    <t>202320241001627</t>
  </si>
  <si>
    <t>22006510</t>
  </si>
  <si>
    <t>22013260</t>
  </si>
  <si>
    <t>22003160</t>
  </si>
  <si>
    <t>202320241007125</t>
  </si>
  <si>
    <t>202320241007179</t>
  </si>
  <si>
    <t>202320241007195</t>
  </si>
  <si>
    <t>202320241007191</t>
  </si>
  <si>
    <t>202320242006709</t>
  </si>
  <si>
    <t>202320242006816</t>
  </si>
  <si>
    <t>22021570</t>
  </si>
  <si>
    <t>22022110</t>
  </si>
  <si>
    <t>22007242</t>
  </si>
  <si>
    <t>202320241007059</t>
  </si>
  <si>
    <t>22014492</t>
  </si>
  <si>
    <t>202320241006075</t>
  </si>
  <si>
    <t>202320242001393</t>
  </si>
  <si>
    <t>FX23000331</t>
  </si>
  <si>
    <t>22023610</t>
  </si>
  <si>
    <t>22010950</t>
  </si>
  <si>
    <t>202320241000166</t>
  </si>
  <si>
    <t>202320241000367</t>
  </si>
  <si>
    <t>202320241001777</t>
  </si>
  <si>
    <t>22007320</t>
  </si>
  <si>
    <t>202320241006382</t>
  </si>
  <si>
    <t>22002371</t>
  </si>
  <si>
    <t>202320241007326</t>
  </si>
  <si>
    <t>20001730</t>
  </si>
  <si>
    <t>202320242006929</t>
  </si>
  <si>
    <t>202320241002098</t>
  </si>
  <si>
    <t>22006320</t>
  </si>
  <si>
    <t>202320241002099</t>
  </si>
  <si>
    <t>22006340</t>
  </si>
  <si>
    <t>202320241003006</t>
  </si>
  <si>
    <t>202320241004907</t>
  </si>
  <si>
    <t>20001950</t>
  </si>
  <si>
    <t>22013760</t>
  </si>
  <si>
    <t>22023350</t>
  </si>
  <si>
    <t>202320241003614</t>
  </si>
  <si>
    <t>15002590</t>
  </si>
  <si>
    <t>202320241003785</t>
  </si>
  <si>
    <t>15004890</t>
  </si>
  <si>
    <t>202320241000241</t>
  </si>
  <si>
    <t>20000800</t>
  </si>
  <si>
    <t>15002160</t>
  </si>
  <si>
    <t>202320241007482</t>
  </si>
  <si>
    <t>15002212</t>
  </si>
  <si>
    <t>202320241002319</t>
  </si>
  <si>
    <t>202320241000039</t>
  </si>
  <si>
    <t>202320241001566</t>
  </si>
  <si>
    <t>22022710</t>
  </si>
  <si>
    <t>202320241001928</t>
  </si>
  <si>
    <t>22003840</t>
  </si>
  <si>
    <t>22022740</t>
  </si>
  <si>
    <t>22017130</t>
  </si>
  <si>
    <t>22016920</t>
  </si>
  <si>
    <t>22022730</t>
  </si>
  <si>
    <t>22016930</t>
  </si>
  <si>
    <t>202320241001606</t>
  </si>
  <si>
    <t>202320241001604</t>
  </si>
  <si>
    <t>15014950</t>
  </si>
  <si>
    <t>202320241000357</t>
  </si>
  <si>
    <t>15006210</t>
  </si>
  <si>
    <t>202320241006616</t>
  </si>
  <si>
    <t>22005690</t>
  </si>
  <si>
    <t>202320241006615</t>
  </si>
  <si>
    <t>202320242006774</t>
  </si>
  <si>
    <t>202320241000302</t>
  </si>
  <si>
    <t>202320241000012</t>
  </si>
  <si>
    <t>202320241000596</t>
  </si>
  <si>
    <t>15007920</t>
  </si>
  <si>
    <t>202320241005140</t>
  </si>
  <si>
    <t>15004683</t>
  </si>
  <si>
    <t>202320241004704</t>
  </si>
  <si>
    <t>20000620</t>
  </si>
  <si>
    <t>202320241004636</t>
  </si>
  <si>
    <t>202320241000350</t>
  </si>
  <si>
    <t>202320241002677</t>
  </si>
  <si>
    <t>15010430</t>
  </si>
  <si>
    <t>202320241000384</t>
  </si>
  <si>
    <t>202320241003304</t>
  </si>
  <si>
    <t>202320241000048</t>
  </si>
  <si>
    <t>15007110</t>
  </si>
  <si>
    <t>20002840</t>
  </si>
  <si>
    <t>202320241007091</t>
  </si>
  <si>
    <t>19000790</t>
  </si>
  <si>
    <t>202320241005634</t>
  </si>
  <si>
    <t>18003550</t>
  </si>
  <si>
    <t>202320241000190</t>
  </si>
  <si>
    <t>202320241005637</t>
  </si>
  <si>
    <t>18002900</t>
  </si>
  <si>
    <t>202320241000310</t>
  </si>
  <si>
    <t>18002310</t>
  </si>
  <si>
    <t>202320241004617</t>
  </si>
  <si>
    <t>18004960</t>
  </si>
  <si>
    <t>202320241000385</t>
  </si>
  <si>
    <t>20004400</t>
  </si>
  <si>
    <t>202320241007092</t>
  </si>
  <si>
    <t>15021690</t>
  </si>
  <si>
    <t>20002720</t>
  </si>
  <si>
    <t>21001372</t>
  </si>
  <si>
    <t>202320241004855</t>
  </si>
  <si>
    <t>21001510</t>
  </si>
  <si>
    <t>202320241005733</t>
  </si>
  <si>
    <t>21000970</t>
  </si>
  <si>
    <t>202320241000247</t>
  </si>
  <si>
    <t>15022580</t>
  </si>
  <si>
    <t>202320241003202</t>
  </si>
  <si>
    <t>15022542</t>
  </si>
  <si>
    <t>15015460</t>
  </si>
  <si>
    <t>202320241006446</t>
  </si>
  <si>
    <t>15016220</t>
  </si>
  <si>
    <t>202320241003470</t>
  </si>
  <si>
    <t>19001360</t>
  </si>
  <si>
    <t>19001200</t>
  </si>
  <si>
    <t>202320241008441</t>
  </si>
  <si>
    <t>15000080</t>
  </si>
  <si>
    <t>15000180</t>
  </si>
  <si>
    <t>202320241006472</t>
  </si>
  <si>
    <t>21001920</t>
  </si>
  <si>
    <t>202320241004824</t>
  </si>
  <si>
    <t>202320241003458</t>
  </si>
  <si>
    <t>15007800</t>
  </si>
  <si>
    <t>21001100</t>
  </si>
  <si>
    <t>202320241007027</t>
  </si>
  <si>
    <t>15013850</t>
  </si>
  <si>
    <t>202320241005390</t>
  </si>
  <si>
    <t>202320241007032</t>
  </si>
  <si>
    <t>21000940</t>
  </si>
  <si>
    <t>15009560</t>
  </si>
  <si>
    <t>15012140</t>
  </si>
  <si>
    <t>202320241004669</t>
  </si>
  <si>
    <t>18000930</t>
  </si>
  <si>
    <t>202320241003980</t>
  </si>
  <si>
    <t>202320241000263</t>
  </si>
  <si>
    <t>202320241006604</t>
  </si>
  <si>
    <t>15014130</t>
  </si>
  <si>
    <t>18004130</t>
  </si>
  <si>
    <t>20000530</t>
  </si>
  <si>
    <t>15005390</t>
  </si>
  <si>
    <t>202320241000138</t>
  </si>
  <si>
    <t>202320241005929</t>
  </si>
  <si>
    <t>202320241005924</t>
  </si>
  <si>
    <t>202320241002846</t>
  </si>
  <si>
    <t>202320241005914</t>
  </si>
  <si>
    <t>202320241005912</t>
  </si>
  <si>
    <t>202320241008230</t>
  </si>
  <si>
    <t>202320241000601</t>
  </si>
  <si>
    <t>202320241006722</t>
  </si>
  <si>
    <t>202320241004724</t>
  </si>
  <si>
    <t>202320241005234</t>
  </si>
  <si>
    <t>202320241000430</t>
  </si>
  <si>
    <t>21000640</t>
  </si>
  <si>
    <t>15005980</t>
  </si>
  <si>
    <t>202320241001659</t>
  </si>
  <si>
    <t>15010070</t>
  </si>
  <si>
    <t>15011500</t>
  </si>
  <si>
    <t>202320241000431</t>
  </si>
  <si>
    <t>202320241006924</t>
  </si>
  <si>
    <t>15011290</t>
  </si>
  <si>
    <t>15000970</t>
  </si>
  <si>
    <t>202320241006729</t>
  </si>
  <si>
    <t>202320241005034</t>
  </si>
  <si>
    <t>202320241005841</t>
  </si>
  <si>
    <t>202320241003236</t>
  </si>
  <si>
    <t>202320241003125</t>
  </si>
  <si>
    <t>202320241004361</t>
  </si>
  <si>
    <t>202320241007915</t>
  </si>
  <si>
    <t>202320241000176</t>
  </si>
  <si>
    <t>202320241003244</t>
  </si>
  <si>
    <t>202320241002749</t>
  </si>
  <si>
    <t>15019150</t>
  </si>
  <si>
    <t>202320241000057</t>
  </si>
  <si>
    <t>202320241000237</t>
  </si>
  <si>
    <t>202320241000611</t>
  </si>
  <si>
    <t>22006080</t>
  </si>
  <si>
    <t>202320241008309</t>
  </si>
  <si>
    <t>202320241000396</t>
  </si>
  <si>
    <t>22002000</t>
  </si>
  <si>
    <t>202320241004954</t>
  </si>
  <si>
    <t>202320242006926</t>
  </si>
  <si>
    <t>202320241004206</t>
  </si>
  <si>
    <t>202320241004201</t>
  </si>
  <si>
    <t>202320241006518</t>
  </si>
  <si>
    <t>19001130</t>
  </si>
  <si>
    <t>202320241006526</t>
  </si>
  <si>
    <t>202320241006520</t>
  </si>
  <si>
    <t>202320241008189</t>
  </si>
  <si>
    <t>22010850</t>
  </si>
  <si>
    <t>yk180072</t>
  </si>
  <si>
    <t>yk180120</t>
  </si>
  <si>
    <t>202320241000693</t>
  </si>
  <si>
    <t>21002660</t>
  </si>
  <si>
    <t>21002710</t>
  </si>
  <si>
    <t>202320241003596</t>
  </si>
  <si>
    <t>22000060K</t>
  </si>
  <si>
    <t>202320241000140</t>
  </si>
  <si>
    <t>202320241002924</t>
  </si>
  <si>
    <t>202320241008712</t>
  </si>
  <si>
    <t>FX23000140</t>
  </si>
  <si>
    <t>202320241000697</t>
  </si>
  <si>
    <t>22019392</t>
  </si>
  <si>
    <t>15016430</t>
  </si>
  <si>
    <t>22021040</t>
  </si>
  <si>
    <t>202320241007244</t>
  </si>
  <si>
    <t>22019440</t>
  </si>
  <si>
    <t>22021000</t>
  </si>
  <si>
    <t>202320241008327</t>
  </si>
  <si>
    <t>22019230</t>
  </si>
  <si>
    <t>202320241002171</t>
  </si>
  <si>
    <t>202320241004018</t>
  </si>
  <si>
    <t>22018530</t>
  </si>
  <si>
    <t>22018820</t>
  </si>
  <si>
    <t>22019940</t>
  </si>
  <si>
    <t>202320241002621</t>
  </si>
  <si>
    <t>202320241002626</t>
  </si>
  <si>
    <t>202320241000225</t>
  </si>
  <si>
    <t>22005500</t>
  </si>
  <si>
    <t>15020490</t>
  </si>
  <si>
    <t>202320241002908</t>
  </si>
  <si>
    <t>202320241002937</t>
  </si>
  <si>
    <t>202320241006083</t>
  </si>
  <si>
    <t>202320241006081</t>
  </si>
  <si>
    <t>202320241007967</t>
  </si>
  <si>
    <t>22016020</t>
  </si>
  <si>
    <t>21001340</t>
  </si>
  <si>
    <t>22017450</t>
  </si>
  <si>
    <t>18000570</t>
  </si>
  <si>
    <t>202320242006879</t>
  </si>
  <si>
    <t>202320241001548</t>
  </si>
  <si>
    <t>202320241008129</t>
  </si>
  <si>
    <t>202320242006825</t>
  </si>
  <si>
    <t>22013400</t>
  </si>
  <si>
    <t>202320242006951</t>
  </si>
  <si>
    <t>202320242006814</t>
  </si>
  <si>
    <t>202320242006815</t>
  </si>
  <si>
    <t>22004170</t>
  </si>
  <si>
    <t>22021510</t>
  </si>
  <si>
    <t>202320241001726</t>
  </si>
  <si>
    <t>22005600</t>
  </si>
  <si>
    <t>22003060</t>
  </si>
  <si>
    <t>22022170</t>
  </si>
  <si>
    <t>15007440</t>
  </si>
  <si>
    <t>202320241006062</t>
  </si>
  <si>
    <t>202320242001390</t>
  </si>
  <si>
    <t>FX23000270</t>
  </si>
  <si>
    <t>22020171</t>
  </si>
  <si>
    <t>202320241004300</t>
  </si>
  <si>
    <t>15017840</t>
  </si>
  <si>
    <t>202320241006367</t>
  </si>
  <si>
    <t>22005400</t>
  </si>
  <si>
    <t>202320241000646</t>
  </si>
  <si>
    <t>202320241000494</t>
  </si>
  <si>
    <t>202320241004130</t>
  </si>
  <si>
    <t>202320241008168</t>
  </si>
  <si>
    <t>202320241004301</t>
  </si>
  <si>
    <t>课程代码</t>
  </si>
  <si>
    <t>类别</t>
  </si>
  <si>
    <t>承担学院</t>
  </si>
  <si>
    <t>主讲教师</t>
  </si>
  <si>
    <t>班级数量</t>
  </si>
  <si>
    <t>班级列表</t>
  </si>
  <si>
    <t>是否在库</t>
  </si>
  <si>
    <t>是否审查</t>
  </si>
  <si>
    <t>是否同意使用</t>
  </si>
  <si>
    <t>2163</t>
  </si>
  <si>
    <t>1</t>
  </si>
  <si>
    <t>日语21</t>
  </si>
  <si>
    <t>　《汉日翻译教程》（修订版）</t>
  </si>
  <si>
    <t>9787544672016</t>
  </si>
  <si>
    <t>高宁，杜勤</t>
  </si>
  <si>
    <t>上海外语教育出版社</t>
  </si>
  <si>
    <t>选用</t>
  </si>
  <si>
    <t>国家级规划教材</t>
  </si>
  <si>
    <t>否</t>
  </si>
  <si>
    <t>是</t>
  </si>
  <si>
    <t xml:space="preserve">是 </t>
  </si>
  <si>
    <t>308</t>
  </si>
  <si>
    <t>　无</t>
  </si>
  <si>
    <t>2744</t>
  </si>
  <si>
    <t>英语21-1-2</t>
  </si>
  <si>
    <t>1341</t>
  </si>
  <si>
    <t>预科23</t>
  </si>
  <si>
    <t>《新标准大学英语综合教程1》</t>
  </si>
  <si>
    <t>9787513590150</t>
  </si>
  <si>
    <t>文秋芳，王守仁，史宝辉、訾缨</t>
  </si>
  <si>
    <t>外语教学与研究出版社　</t>
  </si>
  <si>
    <t>2016, 2020, 2014</t>
  </si>
  <si>
    <t>　选用</t>
  </si>
  <si>
    <t>其他</t>
  </si>
  <si>
    <t>653</t>
  </si>
  <si>
    <t>20003010Z</t>
  </si>
  <si>
    <t>大学英语（实用英语）</t>
  </si>
  <si>
    <t>靳丽莹</t>
  </si>
  <si>
    <t>9</t>
  </si>
  <si>
    <t>环境21班,电气21-1-2班,环工21-1-2班,给排水21班,土木21-1-3</t>
  </si>
  <si>
    <t>　　《林业国际公约导读》</t>
  </si>
  <si>
    <t>978-7-5219-0406-2</t>
  </si>
  <si>
    <t>　　李芝、娄瑞娟</t>
  </si>
  <si>
    <t>　中国林业出版社</t>
  </si>
  <si>
    <t>　2019</t>
  </si>
  <si>
    <t>　否</t>
  </si>
  <si>
    <t>657</t>
  </si>
  <si>
    <t>20003010</t>
  </si>
  <si>
    <t>11</t>
  </si>
  <si>
    <t>人资21-1-2班,会计21-1-2班,营销21班,物业21班,统计21班,信管21班,工商21-1-2班,电商21</t>
  </si>
  <si>
    <t>　《林业国际公约导读》</t>
  </si>
  <si>
    <t>　李芝、娄瑞娟</t>
  </si>
  <si>
    <t>　“十三五”规划教材</t>
  </si>
  <si>
    <t>661</t>
  </si>
  <si>
    <t>12</t>
  </si>
  <si>
    <t>水保21-1-3班,资环21-1-2班,国贸21-1-2班,金融21-1-2班,梁希21-1-2班,梁希21-5</t>
  </si>
  <si>
    <t>654</t>
  </si>
  <si>
    <t>梁艳春</t>
  </si>
  <si>
    <t>　</t>
  </si>
  <si>
    <t>658</t>
  </si>
  <si>
    <t>655</t>
  </si>
  <si>
    <t>卢辉</t>
  </si>
  <si>
    <t>656</t>
  </si>
  <si>
    <t>卢晓敏</t>
  </si>
  <si>
    <t>660</t>
  </si>
  <si>
    <t>650</t>
  </si>
  <si>
    <t>651</t>
  </si>
  <si>
    <t>652</t>
  </si>
  <si>
    <t>659</t>
  </si>
  <si>
    <t xml:space="preserve">　无
</t>
  </si>
  <si>
    <t>663</t>
  </si>
  <si>
    <t>20002990</t>
  </si>
  <si>
    <t>大学英语（西方文化）</t>
  </si>
  <si>
    <t>欧梅</t>
  </si>
  <si>
    <t>木工21-1-5班,林化21-1-3</t>
  </si>
  <si>
    <t>《英美文学欣赏》</t>
  </si>
  <si>
    <t>978-7-300-22727-6</t>
  </si>
  <si>
    <t>刁克利</t>
  </si>
  <si>
    <t>中国人民出版社</t>
  </si>
  <si>
    <t>2011年</t>
  </si>
  <si>
    <t>667</t>
  </si>
  <si>
    <t>生科21班,食品21-1-3班,包装21班,生技21-1-2班,梁希21-4</t>
  </si>
  <si>
    <t>671</t>
  </si>
  <si>
    <t>数学21-1-2班,心理21-1-3班,法学21-1-3</t>
  </si>
  <si>
    <t>662</t>
  </si>
  <si>
    <t>郭陶</t>
  </si>
  <si>
    <t>《英语国家概况》</t>
  </si>
  <si>
    <t>978-7-301-32461-5</t>
  </si>
  <si>
    <t>訾缨</t>
  </si>
  <si>
    <t>北京大学出版社</t>
  </si>
  <si>
    <t>2021年</t>
  </si>
  <si>
    <t>666</t>
  </si>
  <si>
    <t>670</t>
  </si>
  <si>
    <t>669</t>
  </si>
  <si>
    <t>张葳</t>
  </si>
  <si>
    <t>673</t>
  </si>
  <si>
    <t>665</t>
  </si>
  <si>
    <t>无　</t>
  </si>
  <si>
    <t>664</t>
  </si>
  <si>
    <t>彭北萍</t>
  </si>
  <si>
    <t>668</t>
  </si>
  <si>
    <t>672</t>
  </si>
  <si>
    <t>643</t>
  </si>
  <si>
    <t>20003000</t>
  </si>
  <si>
    <t>大学英语（学术英语）</t>
  </si>
  <si>
    <t>龙莺</t>
  </si>
  <si>
    <t>日语21班,视传21班,动画21班,数艺21班,环设21-1-3班,产品21</t>
  </si>
  <si>
    <t>　《科技英语基础阅读》</t>
  </si>
  <si>
    <t>978-7-5198-3282-7</t>
  </si>
  <si>
    <t>龚玲莉、王纪红</t>
  </si>
  <si>
    <t>中国电力出版社</t>
  </si>
  <si>
    <t>2019</t>
  </si>
  <si>
    <t>“十三五”普通高校规划教材</t>
  </si>
  <si>
    <t>642</t>
  </si>
  <si>
    <t>常青</t>
  </si>
  <si>
    <t>　学术英语</t>
  </si>
  <si>
    <t>978-7-5135-3136-8</t>
  </si>
  <si>
    <t>　季佩英 范烨</t>
  </si>
  <si>
    <t>　外语教学与研究出版社</t>
  </si>
  <si>
    <t>　2018</t>
  </si>
  <si>
    <t>　其他</t>
  </si>
  <si>
    <t>604</t>
  </si>
  <si>
    <t>20003000Z</t>
  </si>
  <si>
    <t>自动化21-1-2班,电子21-1-2班,车辆21-1-3班,机械21-1-4</t>
  </si>
  <si>
    <t>646</t>
  </si>
  <si>
    <t>大数据21-1-2班,网工21班,数媒21-1-2班,计算机21-1-3班,物联网21班,信息21-1-2</t>
  </si>
  <si>
    <t>606</t>
  </si>
  <si>
    <t>李晓燕</t>
  </si>
  <si>
    <t>《科技英语翻译》</t>
  </si>
  <si>
    <t>9787308150651</t>
  </si>
  <si>
    <t>张干周/郭社森</t>
  </si>
  <si>
    <t>浙江大学出版社</t>
  </si>
  <si>
    <t>644</t>
  </si>
  <si>
    <t>648</t>
  </si>
  <si>
    <t>605</t>
  </si>
  <si>
    <t>《科技英语基础阅读》</t>
  </si>
  <si>
    <t>647</t>
  </si>
  <si>
    <t>649</t>
  </si>
  <si>
    <t>李岩</t>
  </si>
  <si>
    <t>农林学科英语</t>
  </si>
  <si>
    <t>978-7-302-53722-9</t>
  </si>
  <si>
    <t xml:space="preserve">  李芝</t>
  </si>
  <si>
    <t>　清华大学出版社</t>
  </si>
  <si>
    <t xml:space="preserve">  否</t>
  </si>
  <si>
    <t>645</t>
  </si>
  <si>
    <t>日语21班,动画21班,视传21班,环设21-1-3班,数艺21班,产品21</t>
  </si>
  <si>
    <t>农林学科英语　</t>
  </si>
  <si>
    <t>　李芝</t>
  </si>
  <si>
    <t>607</t>
  </si>
  <si>
    <t>674</t>
  </si>
  <si>
    <t>20002980</t>
  </si>
  <si>
    <t>大学英语（中国文化）</t>
  </si>
  <si>
    <t>陶嘉玮</t>
  </si>
  <si>
    <t>城林21班,森保21班,林学21-1-4班,经济林21班,地信21班,草业21-1-2班,梁希21-3</t>
  </si>
  <si>
    <t>　《中国古代社会与文化英文教程》第二版</t>
  </si>
  <si>
    <t>978-7-301-25446-2</t>
  </si>
  <si>
    <t>　訾缨、朱红梅</t>
  </si>
  <si>
    <t>　北京大学出版社</t>
  </si>
  <si>
    <t xml:space="preserve">2016
</t>
  </si>
  <si>
    <t xml:space="preserve">　自编
</t>
  </si>
  <si>
    <t>678</t>
  </si>
  <si>
    <t>10</t>
  </si>
  <si>
    <t>野保21-1-2班,旅游21-1-2班,城规21-1-2班,康养21班,园艺21-1-2班,梁希21-6</t>
  </si>
  <si>
    <t>682</t>
  </si>
  <si>
    <t>园林21-1-6班,风园21-1-4</t>
  </si>
  <si>
    <t>677</t>
  </si>
  <si>
    <t>朱红梅</t>
  </si>
  <si>
    <t>《中国典籍英译析读》</t>
  </si>
  <si>
    <t>978-7-5130-4472-1</t>
  </si>
  <si>
    <t>李芝、朱红梅、卢晓敏等</t>
  </si>
  <si>
    <t>知识产权出版社</t>
  </si>
  <si>
    <t>2017</t>
  </si>
  <si>
    <t>自编</t>
  </si>
  <si>
    <t>681</t>
  </si>
  <si>
    <t>685</t>
  </si>
  <si>
    <t>675</t>
  </si>
  <si>
    <t>朱丽轩</t>
  </si>
  <si>
    <t>679</t>
  </si>
  <si>
    <t>陈芳</t>
  </si>
  <si>
    <t>683</t>
  </si>
  <si>
    <t>676</t>
  </si>
  <si>
    <t>刘晓希</t>
  </si>
  <si>
    <t>680</t>
  </si>
  <si>
    <t>684</t>
  </si>
  <si>
    <t>2167</t>
  </si>
  <si>
    <t>858</t>
  </si>
  <si>
    <t>21001042</t>
  </si>
  <si>
    <t>第二外语（日语/俄语）</t>
  </si>
  <si>
    <t>祝葵</t>
  </si>
  <si>
    <t>英语22-1-2</t>
  </si>
  <si>
    <t>　《新版中日交流标准日本语初级上》</t>
  </si>
  <si>
    <t>9787107185069</t>
  </si>
  <si>
    <t>　人教与光村图书</t>
  </si>
  <si>
    <t>　人教社</t>
  </si>
  <si>
    <t xml:space="preserve">　2005
</t>
  </si>
  <si>
    <t>1734</t>
  </si>
  <si>
    <t>21001044</t>
  </si>
  <si>
    <t>商英21-1-2</t>
  </si>
  <si>
    <t>　新版标准日本语初级上下</t>
  </si>
  <si>
    <t>9787107328060</t>
  </si>
  <si>
    <t>　人教与光村图</t>
  </si>
  <si>
    <t>　人民教育出版社</t>
  </si>
  <si>
    <t>　2005</t>
  </si>
  <si>
    <t>2737</t>
  </si>
  <si>
    <t>1045</t>
  </si>
  <si>
    <t>商英22-1-2</t>
  </si>
  <si>
    <t>《新版中日交流标准日本语初级上》</t>
  </si>
  <si>
    <t>1737</t>
  </si>
  <si>
    <t>15003250</t>
  </si>
  <si>
    <t>3666</t>
  </si>
  <si>
    <t>15023080</t>
  </si>
  <si>
    <t>俄罗斯概况</t>
  </si>
  <si>
    <t>公选</t>
  </si>
  <si>
    <t>王剑青</t>
  </si>
  <si>
    <t>0</t>
  </si>
  <si>
    <t>临班305</t>
  </si>
  <si>
    <t>3493</t>
  </si>
  <si>
    <t>15023080Z</t>
  </si>
  <si>
    <t>临班128</t>
  </si>
  <si>
    <t>3558</t>
  </si>
  <si>
    <t>15023090</t>
  </si>
  <si>
    <t>俄罗斯影视欣赏</t>
  </si>
  <si>
    <t>临班195</t>
  </si>
  <si>
    <t>3371</t>
  </si>
  <si>
    <t>15023090Z</t>
  </si>
  <si>
    <t>临班2</t>
  </si>
  <si>
    <t>3698</t>
  </si>
  <si>
    <t>15023100</t>
  </si>
  <si>
    <t>俄语入门</t>
  </si>
  <si>
    <t>临班338</t>
  </si>
  <si>
    <t>3618</t>
  </si>
  <si>
    <t>15023100Z</t>
  </si>
  <si>
    <t>临班255</t>
  </si>
  <si>
    <t>863</t>
  </si>
  <si>
    <t>2168</t>
  </si>
  <si>
    <t>《日语综合教程》第五册</t>
  </si>
  <si>
    <t>9787544673372</t>
  </si>
  <si>
    <t>陆静华</t>
  </si>
  <si>
    <t>1740</t>
  </si>
  <si>
    <t>商英21-1</t>
  </si>
  <si>
    <t>商务英语阅读教程3（第二版）</t>
  </si>
  <si>
    <t>9787544646116</t>
  </si>
  <si>
    <t>叶兴国</t>
  </si>
  <si>
    <t>　上海外语教育出版社</t>
  </si>
  <si>
    <t>1741</t>
  </si>
  <si>
    <t>商英21-2</t>
  </si>
  <si>
    <t>　叶兴国</t>
  </si>
  <si>
    <t>　　　上海外语教育出版社</t>
  </si>
  <si>
    <t>　国家级规划教材</t>
  </si>
  <si>
    <t>218</t>
  </si>
  <si>
    <t>219</t>
  </si>
  <si>
    <t>1739</t>
  </si>
  <si>
    <t>剑桥标准商务英语教程</t>
  </si>
  <si>
    <t>9787560539745</t>
  </si>
  <si>
    <t>Guy Brook-Hart</t>
  </si>
  <si>
    <t>西安交通大学出版社</t>
  </si>
  <si>
    <t>2009</t>
  </si>
  <si>
    <t>854</t>
  </si>
  <si>
    <t>英语22-1</t>
  </si>
  <si>
    <t>高级英语2（第3版）</t>
  </si>
  <si>
    <t>9787513591515</t>
  </si>
  <si>
    <t>张汉熙、王立礼</t>
  </si>
  <si>
    <t>外语教学与研究出版社</t>
  </si>
  <si>
    <t xml:space="preserve">　是 </t>
  </si>
  <si>
    <t>855</t>
  </si>
  <si>
    <t>英语22-2</t>
  </si>
  <si>
    <t>34</t>
  </si>
  <si>
    <t>35</t>
  </si>
  <si>
    <t>1980</t>
  </si>
  <si>
    <t>商英23-1-2</t>
  </si>
  <si>
    <t>　Understanding Business</t>
  </si>
  <si>
    <t>9787302572473</t>
  </si>
  <si>
    <t>威廉·尼克尔斯（William G. Nickels）、詹姆斯·麦克休（James M. McHugh）、苏珊·麦克休（Susan M. McHugh）</t>
  </si>
  <si>
    <t>清华大学出版社</t>
  </si>
  <si>
    <t>2743</t>
  </si>
  <si>
    <t>2165</t>
  </si>
  <si>
    <t>《日本古典文法》</t>
  </si>
  <si>
    <t>9787513518734</t>
  </si>
  <si>
    <t>崔香兰，孙佩霞</t>
  </si>
  <si>
    <t>2012</t>
  </si>
  <si>
    <t>1419</t>
  </si>
  <si>
    <t>22006940</t>
  </si>
  <si>
    <t>国际交流学术英语</t>
  </si>
  <si>
    <t>刘真</t>
  </si>
  <si>
    <t>梁希22-5</t>
  </si>
  <si>
    <t>《农林国际学术交流英语》</t>
  </si>
  <si>
    <t xml:space="preserve"> 978-7-300-31019-0</t>
  </si>
  <si>
    <t>李芝 吴增欣</t>
  </si>
  <si>
    <t>　中国人民大学出版社</t>
  </si>
  <si>
    <t>　2022</t>
  </si>
  <si>
    <t>1621</t>
  </si>
  <si>
    <t>梁希22-4</t>
  </si>
  <si>
    <t>978-7-300-31019-0</t>
  </si>
  <si>
    <t>3814</t>
  </si>
  <si>
    <t>梁希22-6</t>
  </si>
  <si>
    <t>1914</t>
  </si>
  <si>
    <t>吴增欣</t>
  </si>
  <si>
    <t>梁希22-3</t>
  </si>
  <si>
    <t>2371</t>
  </si>
  <si>
    <t>梁希22-2</t>
  </si>
  <si>
    <t>2372</t>
  </si>
  <si>
    <t>梁希22-1</t>
  </si>
  <si>
    <t>1051</t>
  </si>
  <si>
    <t>57</t>
  </si>
  <si>
    <t>商英22-2</t>
  </si>
  <si>
    <t>58</t>
  </si>
  <si>
    <t>商英22-1</t>
  </si>
  <si>
    <t>3135</t>
  </si>
  <si>
    <t>日语22</t>
  </si>
  <si>
    <t>　综合日语 第三版 第三册</t>
  </si>
  <si>
    <t>　9787301340677</t>
  </si>
  <si>
    <t>　彭广陆，（日）守屋三千代</t>
  </si>
  <si>
    <t>2824</t>
  </si>
  <si>
    <t>日语23</t>
  </si>
  <si>
    <t>综合日语第二册第三版</t>
  </si>
  <si>
    <t>　978730133044-9</t>
  </si>
  <si>
    <t>彭广陆</t>
  </si>
  <si>
    <t>1056</t>
  </si>
  <si>
    <t>经济学原理</t>
  </si>
  <si>
    <t>9787302468950</t>
  </si>
  <si>
    <t>格雷戈里 曼昆</t>
  </si>
  <si>
    <t>1057</t>
  </si>
  <si>
    <t>850</t>
  </si>
  <si>
    <t>851</t>
  </si>
  <si>
    <t>3679</t>
  </si>
  <si>
    <t>15023430</t>
  </si>
  <si>
    <t>科技英语视听说</t>
  </si>
  <si>
    <t>临班319</t>
  </si>
  <si>
    <t>3545</t>
  </si>
  <si>
    <t>15023430Z</t>
  </si>
  <si>
    <t>临班182</t>
  </si>
  <si>
    <t>2156</t>
  </si>
  <si>
    <t>　新编日语口译 基础篇</t>
  </si>
  <si>
    <t>　9787544622325</t>
  </si>
  <si>
    <t>　谭晶华</t>
  </si>
  <si>
    <t>　2020</t>
  </si>
  <si>
    <t>3421</t>
  </si>
  <si>
    <t>19000250</t>
  </si>
  <si>
    <t>跨文化交际</t>
  </si>
  <si>
    <t>罗凌志</t>
  </si>
  <si>
    <t>临班54</t>
  </si>
  <si>
    <t>《跨文化交际实用教程》</t>
  </si>
  <si>
    <t>978-7-5213-1757-2</t>
  </si>
  <si>
    <t>胡超编著</t>
  </si>
  <si>
    <t>3519</t>
  </si>
  <si>
    <t>19000250Z</t>
  </si>
  <si>
    <t>临班154</t>
  </si>
  <si>
    <t>978-7-5213-1757-3</t>
  </si>
  <si>
    <t>3764</t>
  </si>
  <si>
    <t>22006972</t>
  </si>
  <si>
    <t>跨文化交际英语</t>
  </si>
  <si>
    <t>18</t>
  </si>
  <si>
    <t>林学22-1-4班,城林22班,计算机22-1-3班,森保22班,网工22班,大数据22-1-2班,数媒22-1-2班,物联网22班,经济林22班,信息22-1-2</t>
  </si>
  <si>
    <t>中国当代社会与文化英文教程</t>
  </si>
  <si>
    <t>　978-7-301-33522-2</t>
  </si>
  <si>
    <t>訾缨 李芝</t>
  </si>
  <si>
    <t>2023年</t>
  </si>
  <si>
    <t>617</t>
  </si>
  <si>
    <t>17</t>
  </si>
  <si>
    <t>城规22-1-2班,日语22班,园林22-1-6班,园艺22-1-2班,风园22-1-6</t>
  </si>
  <si>
    <t>978-7-301-33522-2</t>
  </si>
  <si>
    <t>609</t>
  </si>
  <si>
    <t>木工22-1-3班,野保22-1-2班,康养22班,心理22-1-3班,家具22-1-2班,林化22-1-3班,生态22班,法学22-1-3</t>
  </si>
  <si>
    <t>601</t>
  </si>
  <si>
    <t>国贸22-1-2班,营销22班,统计22班,金融22-1-2班,物业22班,工商22-1-2班,人资22-1-2班,信管22班,会计22-1-2班,地信22班,电商22</t>
  </si>
  <si>
    <t>　《英语国家概况》</t>
  </si>
  <si>
    <t>629</t>
  </si>
  <si>
    <t>生科22班,生技22班,资环22-1-2班,环境22班,给排水22班,水保22-1-3班,食品22-1-3班,环工22-1-2班,土木22-1-3</t>
  </si>
  <si>
    <t>637</t>
  </si>
  <si>
    <t>数学22-1-2班,自动化22-1-2班,电气22-1-2班,电子22-1-2班,机械22-1-4班,草坪22班,草业22-1-2班,车辆22-1-3</t>
  </si>
  <si>
    <t>608</t>
  </si>
  <si>
    <t>苗苗</t>
  </si>
  <si>
    <t>木工22-1-3班,野保22-1-2班,心理22-1-3班,康养22班,家具22-1-2班,林化22-1-3班,生态22班,法学22-1-3</t>
  </si>
  <si>
    <t>　978-7-301-25446-2</t>
  </si>
  <si>
    <t>訾缨、朱红梅</t>
  </si>
  <si>
    <t>　2016</t>
  </si>
  <si>
    <t xml:space="preserve">　否
</t>
  </si>
  <si>
    <t>616</t>
  </si>
  <si>
    <t>3763</t>
  </si>
  <si>
    <t>596</t>
  </si>
  <si>
    <t>国贸22-1-2班,营销22班,统计22班,物业22班,金融22-1-2班,工商22-1-2班,人资22-1-2班,信管22班,地信22班,会计22-1-2班,电商22</t>
  </si>
  <si>
    <t>624</t>
  </si>
  <si>
    <t>生科22班,资环22-1-2班,生技22班,环境22班,水保22-1-3班,给排水22班,食品22-1-3班,环工22-1-2班,土木22-1-3</t>
  </si>
  <si>
    <t>632</t>
  </si>
  <si>
    <t>597</t>
  </si>
  <si>
    <t>　中国当代社会与文化英文教程</t>
  </si>
  <si>
    <t>625</t>
  </si>
  <si>
    <t>633</t>
  </si>
  <si>
    <t>612</t>
  </si>
  <si>
    <t>620</t>
  </si>
  <si>
    <t>3767</t>
  </si>
  <si>
    <t>600</t>
  </si>
  <si>
    <t>628</t>
  </si>
  <si>
    <t>636</t>
  </si>
  <si>
    <t>613</t>
  </si>
  <si>
    <t>621</t>
  </si>
  <si>
    <t>3768</t>
  </si>
  <si>
    <t>610</t>
  </si>
  <si>
    <t>618</t>
  </si>
  <si>
    <t>3765</t>
  </si>
  <si>
    <t>598</t>
  </si>
  <si>
    <t>国贸22-1-2班,营销22班,统计22班,物业22班,金融22-1-2班,人资22-1-2班,工商22-1-2班,信管22班,地信22班,会计22-1-2班,电商22</t>
  </si>
  <si>
    <t>626</t>
  </si>
  <si>
    <t>634</t>
  </si>
  <si>
    <t>3766</t>
  </si>
  <si>
    <t>638</t>
  </si>
  <si>
    <t>599</t>
  </si>
  <si>
    <t>627</t>
  </si>
  <si>
    <t>635</t>
  </si>
  <si>
    <t>602</t>
  </si>
  <si>
    <t>630</t>
  </si>
  <si>
    <t>生技22班,资环22-1-2班,生科22班,环境22班,给排水22班,水保22-1-3班,食品22-1-3班,环工22-1-2班,土木22-1-3</t>
  </si>
  <si>
    <t>603</t>
  </si>
  <si>
    <t>国贸22-1-2班,营销22班,统计22班,金融22-1-2班,物业22班,人资22-1-2班,工商22-1-2班,信管22班,会计22-1-2班,地信22班,电商22</t>
  </si>
  <si>
    <t>631</t>
  </si>
  <si>
    <t>639</t>
  </si>
  <si>
    <t>611</t>
  </si>
  <si>
    <t xml:space="preserve">无
</t>
  </si>
  <si>
    <t>619</t>
  </si>
  <si>
    <t xml:space="preserve">  无　</t>
  </si>
  <si>
    <t>614</t>
  </si>
  <si>
    <t>622</t>
  </si>
  <si>
    <t>3769</t>
  </si>
  <si>
    <t>615</t>
  </si>
  <si>
    <t>623</t>
  </si>
  <si>
    <t>3770</t>
  </si>
  <si>
    <t>1973</t>
  </si>
  <si>
    <t>商英23-1</t>
  </si>
  <si>
    <t>1974</t>
  </si>
  <si>
    <t>商英23-2</t>
  </si>
  <si>
    <t>2159</t>
  </si>
  <si>
    <t>18000630</t>
  </si>
  <si>
    <t>林学概论(日语)</t>
  </si>
  <si>
    <t>段克勤,张辉</t>
  </si>
  <si>
    <t>3646</t>
  </si>
  <si>
    <t>15023530</t>
  </si>
  <si>
    <t>美国历史与文化</t>
  </si>
  <si>
    <t>临班284</t>
  </si>
  <si>
    <t>《美国国情：美国历史文化》</t>
  </si>
  <si>
    <t>978-7-301-27129-2</t>
  </si>
  <si>
    <t>常俊跃、夏洋、赵永青</t>
  </si>
  <si>
    <t>2016</t>
  </si>
  <si>
    <t>“十二五”国家规划教材</t>
  </si>
  <si>
    <t>3482</t>
  </si>
  <si>
    <t>15023530Z</t>
  </si>
  <si>
    <t>临班117</t>
  </si>
  <si>
    <t>978-7-301-27129-3</t>
  </si>
  <si>
    <t>848</t>
  </si>
  <si>
    <t>　《美国文学新编》（修订版）</t>
  </si>
  <si>
    <t>　9787513502467</t>
  </si>
  <si>
    <t>胡荫桐</t>
  </si>
  <si>
    <t>　2010</t>
  </si>
  <si>
    <t>3862</t>
  </si>
  <si>
    <t>木材22</t>
  </si>
  <si>
    <t>3866</t>
  </si>
  <si>
    <t>生物22</t>
  </si>
  <si>
    <t>3867</t>
  </si>
  <si>
    <t>生物22班,木材22</t>
  </si>
  <si>
    <t>3863</t>
  </si>
  <si>
    <t>3864</t>
  </si>
  <si>
    <t>3861</t>
  </si>
  <si>
    <t>22023560</t>
  </si>
  <si>
    <t>模拟考试训练（阅读）</t>
  </si>
  <si>
    <t>2819</t>
  </si>
  <si>
    <t>3427</t>
  </si>
  <si>
    <t>15023670</t>
  </si>
  <si>
    <t>日本国家概况</t>
  </si>
  <si>
    <t>临班60</t>
  </si>
  <si>
    <t>3538</t>
  </si>
  <si>
    <t>15023670Z</t>
  </si>
  <si>
    <t>临班175</t>
  </si>
  <si>
    <t>2164</t>
  </si>
  <si>
    <t>3136</t>
  </si>
  <si>
    <t xml:space="preserve"> 无</t>
  </si>
  <si>
    <t>2166</t>
  </si>
  <si>
    <t>3711</t>
  </si>
  <si>
    <t>15024730</t>
  </si>
  <si>
    <t>日本影视艺术欣赏</t>
  </si>
  <si>
    <t>临班352</t>
  </si>
  <si>
    <t>3456</t>
  </si>
  <si>
    <t>15024730Z</t>
  </si>
  <si>
    <t>临班89</t>
  </si>
  <si>
    <t>2821</t>
  </si>
  <si>
    <t>大家的日语(第二版)(初级)(1)</t>
  </si>
  <si>
    <t>9787513585675</t>
  </si>
  <si>
    <t>日本3A出版社</t>
  </si>
  <si>
    <t>3133</t>
  </si>
  <si>
    <t>大家的日语(第二版)(初级)(2)</t>
  </si>
  <si>
    <t>9787513587402</t>
  </si>
  <si>
    <t>3129</t>
  </si>
  <si>
    <t>基础日语写作教程1</t>
  </si>
  <si>
    <t>9787040307443</t>
  </si>
  <si>
    <t>曹大峰，李运博</t>
  </si>
  <si>
    <t>高等教育出版社</t>
  </si>
  <si>
    <t>　是</t>
  </si>
  <si>
    <t>506</t>
  </si>
  <si>
    <t>3131</t>
  </si>
  <si>
    <t>　大家的日语(第二版)(初级)(2)(听力)</t>
  </si>
  <si>
    <t>9787521314168</t>
  </si>
  <si>
    <t>2820</t>
  </si>
  <si>
    <t>　大家的日语初级1听力:第二版</t>
  </si>
  <si>
    <t>9787521314175</t>
  </si>
  <si>
    <t>2160</t>
  </si>
  <si>
    <t>3128</t>
  </si>
  <si>
    <t>新增</t>
  </si>
  <si>
    <t>《日语演讲与辩论》</t>
  </si>
  <si>
    <t>9787521325508</t>
  </si>
  <si>
    <t>魏然  等</t>
  </si>
  <si>
    <t>507</t>
  </si>
  <si>
    <t>2157</t>
  </si>
  <si>
    <t>3130</t>
  </si>
  <si>
    <t>日语高级阅读</t>
  </si>
  <si>
    <t>9787810800747　</t>
  </si>
  <si>
    <t>柿仓侑子等共著</t>
  </si>
  <si>
    <t>2001</t>
  </si>
  <si>
    <t>3702</t>
  </si>
  <si>
    <t>19000260</t>
  </si>
  <si>
    <t>莎士比亚戏剧欣赏</t>
  </si>
  <si>
    <t>凌舒亚</t>
  </si>
  <si>
    <t>临班342</t>
  </si>
  <si>
    <t>3624</t>
  </si>
  <si>
    <t>19000260Z</t>
  </si>
  <si>
    <t>临班261</t>
  </si>
  <si>
    <t>1730</t>
  </si>
  <si>
    <t>1731</t>
  </si>
  <si>
    <t>216</t>
  </si>
  <si>
    <t>217</t>
  </si>
  <si>
    <t>1732</t>
  </si>
  <si>
    <t>1733</t>
  </si>
  <si>
    <t>3633</t>
  </si>
  <si>
    <t>15023720</t>
  </si>
  <si>
    <t>商务英语入门</t>
  </si>
  <si>
    <t>临班270</t>
  </si>
  <si>
    <t>3369</t>
  </si>
  <si>
    <t>15023720Z</t>
  </si>
  <si>
    <t>临班0</t>
  </si>
  <si>
    <t>1058</t>
  </si>
  <si>
    <t>1059</t>
  </si>
  <si>
    <t>1979</t>
  </si>
  <si>
    <t>2161</t>
  </si>
  <si>
    <t>15013290</t>
  </si>
  <si>
    <t>商务英语影视欣赏</t>
  </si>
  <si>
    <t>1049</t>
  </si>
  <si>
    <t>商务英语阅读教程2（第二版）</t>
  </si>
  <si>
    <t xml:space="preserve">  9787544645850</t>
  </si>
  <si>
    <t>十二五普通高等教育本科国家级规划教材</t>
  </si>
  <si>
    <t>1050</t>
  </si>
  <si>
    <t>2746</t>
  </si>
  <si>
    <t>　《农林学科英语》</t>
  </si>
  <si>
    <t xml:space="preserve">
9787302537229</t>
  </si>
  <si>
    <t>3659</t>
  </si>
  <si>
    <t>15023880</t>
  </si>
  <si>
    <t>实用日语会话入门</t>
  </si>
  <si>
    <t>临班297</t>
  </si>
  <si>
    <t>3489</t>
  </si>
  <si>
    <t>15023880Z</t>
  </si>
  <si>
    <t>临班124</t>
  </si>
  <si>
    <t>3417</t>
  </si>
  <si>
    <t>15023900</t>
  </si>
  <si>
    <t>实用英语语音</t>
  </si>
  <si>
    <t>临班50</t>
  </si>
  <si>
    <t>《英语语音》</t>
  </si>
  <si>
    <t>978-7-5600-2057-0</t>
  </si>
  <si>
    <t>屠蓓</t>
  </si>
  <si>
    <t>2020年</t>
  </si>
  <si>
    <t>3507</t>
  </si>
  <si>
    <t>15023900Z</t>
  </si>
  <si>
    <t>临班142</t>
  </si>
  <si>
    <t>1047</t>
  </si>
  <si>
    <t>3709</t>
  </si>
  <si>
    <t>15024720</t>
  </si>
  <si>
    <t>室内设计案例分析</t>
  </si>
  <si>
    <t>临班350</t>
  </si>
  <si>
    <t>3450</t>
  </si>
  <si>
    <t>15024720Z</t>
  </si>
  <si>
    <t>临班83</t>
  </si>
  <si>
    <t>1738</t>
  </si>
  <si>
    <t>　马工程《外国文学史》</t>
  </si>
  <si>
    <t>　978-7-04-050106-3</t>
  </si>
  <si>
    <t>　《外国文学史》编写组</t>
  </si>
  <si>
    <t>马工程</t>
  </si>
  <si>
    <t>1470</t>
  </si>
  <si>
    <t>英语23-1-2</t>
  </si>
  <si>
    <t>　外国文学史（第二版）上下</t>
  </si>
  <si>
    <t>　9787040501063,9787040501070</t>
  </si>
  <si>
    <t>2015年</t>
  </si>
  <si>
    <t>2740</t>
  </si>
  <si>
    <t>852</t>
  </si>
  <si>
    <t>9787560077901</t>
  </si>
  <si>
    <t>　孙有中</t>
  </si>
  <si>
    <t>　外语教育与研究出版社</t>
  </si>
  <si>
    <t>　2008</t>
  </si>
  <si>
    <t>　省部级规划教材</t>
  </si>
  <si>
    <t>853</t>
  </si>
  <si>
    <t>1465</t>
  </si>
  <si>
    <t>英语23-1</t>
  </si>
  <si>
    <t>　《西方文明史与经典导读》</t>
  </si>
  <si>
    <t>　9787560588919</t>
  </si>
  <si>
    <t>　田德新</t>
  </si>
  <si>
    <t>　西安交通大学出版社</t>
  </si>
  <si>
    <t>　2020，09</t>
  </si>
  <si>
    <t>1466</t>
  </si>
  <si>
    <t>英语23-2</t>
  </si>
  <si>
    <t>田德新</t>
  </si>
  <si>
    <t>1572</t>
  </si>
  <si>
    <t>22006892</t>
  </si>
  <si>
    <t>学术英语</t>
  </si>
  <si>
    <t>吴增欣,刘真</t>
  </si>
  <si>
    <t>生科拔尖23</t>
  </si>
  <si>
    <t>　 978-7-300-31019-0</t>
  </si>
  <si>
    <t>862</t>
  </si>
  <si>
    <t>861</t>
  </si>
  <si>
    <t>37</t>
  </si>
  <si>
    <t>2741</t>
  </si>
  <si>
    <t>3737</t>
  </si>
  <si>
    <t>19000240</t>
  </si>
  <si>
    <t>英国历史与文化</t>
  </si>
  <si>
    <t>临班378</t>
  </si>
  <si>
    <t>《英国国情：英国历史文化》</t>
  </si>
  <si>
    <t>978-7-301-27166-7</t>
  </si>
  <si>
    <t>3604</t>
  </si>
  <si>
    <t>19000240Z</t>
  </si>
  <si>
    <t>临班241</t>
  </si>
  <si>
    <t>978-7-301-27166-8</t>
  </si>
  <si>
    <t>849</t>
  </si>
  <si>
    <t>新编英国文学选读（第四版）</t>
  </si>
  <si>
    <t>9787301266496</t>
  </si>
  <si>
    <t>罗经国、刘意青</t>
  </si>
  <si>
    <t>2016年</t>
  </si>
  <si>
    <t>十一五国家级规划教材</t>
  </si>
  <si>
    <t>3442</t>
  </si>
  <si>
    <t>15024140</t>
  </si>
  <si>
    <t>英汉翻译</t>
  </si>
  <si>
    <t>临班75</t>
  </si>
  <si>
    <t>3554</t>
  </si>
  <si>
    <t>15024140Z</t>
  </si>
  <si>
    <t>临班191</t>
  </si>
  <si>
    <t>856</t>
  </si>
  <si>
    <t>857</t>
  </si>
  <si>
    <t>33</t>
  </si>
  <si>
    <t>1046</t>
  </si>
  <si>
    <t>　《英美文学欣赏》（第三版）</t>
  </si>
  <si>
    <t>人大出版社</t>
  </si>
  <si>
    <t>2162</t>
  </si>
  <si>
    <t>15018940</t>
  </si>
  <si>
    <t>英语泛读</t>
  </si>
  <si>
    <t>1471</t>
  </si>
  <si>
    <t>英语国家概况（第二版）</t>
  </si>
  <si>
    <t>9787301324615</t>
  </si>
  <si>
    <t>　2021</t>
  </si>
  <si>
    <t>　省部级以上精品教材</t>
  </si>
  <si>
    <t>1048</t>
  </si>
  <si>
    <t>　英语国家概况（第二版）</t>
  </si>
  <si>
    <t>　9787301324615</t>
  </si>
  <si>
    <t>1461</t>
  </si>
  <si>
    <t>英语口语</t>
  </si>
  <si>
    <t>1462</t>
  </si>
  <si>
    <t>1971</t>
  </si>
  <si>
    <t>1972</t>
  </si>
  <si>
    <t>3410</t>
  </si>
  <si>
    <t>19000270</t>
  </si>
  <si>
    <t>英语散文赏析</t>
  </si>
  <si>
    <t>临班43</t>
  </si>
  <si>
    <t>　《世界经典英语散文》</t>
  </si>
  <si>
    <t>978-7-300-18033-5</t>
  </si>
  <si>
    <t>　汪涟主编</t>
  </si>
  <si>
    <t>　2013</t>
  </si>
  <si>
    <t>3460</t>
  </si>
  <si>
    <t>19000270Z</t>
  </si>
  <si>
    <t>临班93</t>
  </si>
  <si>
    <t>2742</t>
  </si>
  <si>
    <t>　现代英美散文选（第三版）</t>
  </si>
  <si>
    <t>　9787310030342</t>
  </si>
  <si>
    <t>　徐齐平</t>
  </si>
  <si>
    <t>　南开大学出版社</t>
  </si>
  <si>
    <t>　2009</t>
  </si>
  <si>
    <t>1467</t>
  </si>
  <si>
    <t xml:space="preserve">《新国标英语专业核心教材：视听说教程3学生用书》
</t>
  </si>
  <si>
    <t>9787544660808</t>
  </si>
  <si>
    <t>蒋洪新，李德凤</t>
  </si>
  <si>
    <t>1468</t>
  </si>
  <si>
    <t>816</t>
  </si>
  <si>
    <t>15022382</t>
  </si>
  <si>
    <t>英语听力</t>
  </si>
  <si>
    <t>生物23班,木材23</t>
  </si>
  <si>
    <t>1457</t>
  </si>
  <si>
    <t>英语写作手册（第三版）</t>
  </si>
  <si>
    <t>9787560087863</t>
  </si>
  <si>
    <t>丁往道</t>
  </si>
  <si>
    <t>1458</t>
  </si>
  <si>
    <t>3565</t>
  </si>
  <si>
    <t>15024190</t>
  </si>
  <si>
    <t>临班202</t>
  </si>
  <si>
    <t>3378</t>
  </si>
  <si>
    <t>15024190Z</t>
  </si>
  <si>
    <t>临班9</t>
  </si>
  <si>
    <t>1969</t>
  </si>
  <si>
    <t>1970</t>
  </si>
  <si>
    <t>250</t>
  </si>
  <si>
    <t>251</t>
  </si>
  <si>
    <t>151</t>
  </si>
  <si>
    <t>152</t>
  </si>
  <si>
    <t>3693</t>
  </si>
  <si>
    <t>15024200</t>
  </si>
  <si>
    <t>英语演讲技巧</t>
  </si>
  <si>
    <t>临班333</t>
  </si>
  <si>
    <t>《演讲的艺术》</t>
  </si>
  <si>
    <t>9787521312843</t>
  </si>
  <si>
    <t xml:space="preserve">Stephen Lucas </t>
  </si>
  <si>
    <t>3401</t>
  </si>
  <si>
    <t>15024200Z</t>
  </si>
  <si>
    <t>临班32</t>
  </si>
  <si>
    <t>3689</t>
  </si>
  <si>
    <t>15024740</t>
  </si>
  <si>
    <t>英语音乐剧欣赏</t>
  </si>
  <si>
    <t>临班329</t>
  </si>
  <si>
    <t>3547</t>
  </si>
  <si>
    <t>15024740Z</t>
  </si>
  <si>
    <t>临班184</t>
  </si>
  <si>
    <t>1975</t>
  </si>
  <si>
    <t>15019070</t>
  </si>
  <si>
    <t>英语语法</t>
  </si>
  <si>
    <t>新编英语语法教程第六版</t>
  </si>
  <si>
    <t>　9787544649094</t>
  </si>
  <si>
    <t>章振邦</t>
  </si>
  <si>
    <t>1463</t>
  </si>
  <si>
    <t>1464</t>
  </si>
  <si>
    <t>1469</t>
  </si>
  <si>
    <t>Reader's Choice</t>
  </si>
  <si>
    <t>9787506261739</t>
  </si>
  <si>
    <t>桑德拉·西尔伯斯坦 </t>
  </si>
  <si>
    <t>世界图书出版公司</t>
  </si>
  <si>
    <t>2007</t>
  </si>
  <si>
    <t>2745</t>
  </si>
  <si>
    <t>3670</t>
  </si>
  <si>
    <t>15024220</t>
  </si>
  <si>
    <t>影视欣赏</t>
  </si>
  <si>
    <t>临班309</t>
  </si>
  <si>
    <t>3495</t>
  </si>
  <si>
    <t>15024220Z</t>
  </si>
  <si>
    <t>临班130</t>
  </si>
  <si>
    <t>1459</t>
  </si>
  <si>
    <t>《中国古代文化社会与文化英文教程（第二版）》</t>
  </si>
  <si>
    <t>9787040454871</t>
  </si>
  <si>
    <t>史宝辉、訾缨总主编，訾缨、朱红梅本册主编</t>
  </si>
  <si>
    <t>2015年8月第二版</t>
  </si>
  <si>
    <t>1460</t>
  </si>
  <si>
    <t>899</t>
  </si>
  <si>
    <t>22006924Y</t>
  </si>
  <si>
    <t>中国现当代文化英语</t>
  </si>
  <si>
    <t>数艺22班,产品22</t>
  </si>
  <si>
    <t>　《中国当代社会与文化英文教程》第三版</t>
  </si>
  <si>
    <t>　訾缨，李芝主编</t>
  </si>
  <si>
    <t>　2023</t>
  </si>
  <si>
    <t>1445</t>
  </si>
  <si>
    <t>视传22班,动画22</t>
  </si>
  <si>
    <t>2765</t>
  </si>
  <si>
    <t>3</t>
  </si>
  <si>
    <t>环设22-1-3</t>
  </si>
  <si>
    <t>3697</t>
  </si>
  <si>
    <t>15024380</t>
  </si>
  <si>
    <t>中日文化对比</t>
  </si>
  <si>
    <t>临班337</t>
  </si>
  <si>
    <t>3403</t>
  </si>
  <si>
    <t>15024380Z</t>
  </si>
  <si>
    <t>临班34</t>
  </si>
  <si>
    <t>1060</t>
  </si>
  <si>
    <t>　　商务英语综合教程 第二版 （智慧版）第四册</t>
  </si>
  <si>
    <t>　9787544678674</t>
  </si>
  <si>
    <t>　王立非</t>
  </si>
  <si>
    <t>　2023年</t>
  </si>
  <si>
    <t>　十二五普通高等教育本科国家级规划教材</t>
  </si>
  <si>
    <t>1982</t>
  </si>
  <si>
    <t xml:space="preserve">　　商务英语综合教程 第二版 第二册 </t>
  </si>
  <si>
    <t>978-7-5446-5190-5/H　</t>
  </si>
  <si>
    <t>1061</t>
  </si>
  <si>
    <t xml:space="preserve">　商务英语综合教程 第二版 （智慧版）第四册 </t>
  </si>
  <si>
    <t>　2023.12</t>
  </si>
  <si>
    <t>　新世纪英语专业本科系列</t>
  </si>
  <si>
    <t>1981</t>
  </si>
  <si>
    <t xml:space="preserve">　商务英语综合教程 第二版 第二册 </t>
  </si>
  <si>
    <t>815</t>
  </si>
  <si>
    <t>15022372</t>
  </si>
  <si>
    <t>综合英语</t>
  </si>
  <si>
    <t>2223</t>
  </si>
  <si>
    <t>22006902L</t>
  </si>
  <si>
    <t>综合英语Ⅰ</t>
  </si>
  <si>
    <t>杜景芬</t>
  </si>
  <si>
    <t>梁希23-6</t>
  </si>
  <si>
    <t xml:space="preserve">1《新标准大学英语综合教程3》
2.《新一代大学英语 视听说教程》基础篇2
3.《新编大学英语长篇阅读3》 
</t>
  </si>
  <si>
    <t xml:space="preserve">9787513590136
9787521308723
9787513540339
</t>
  </si>
  <si>
    <t>2016, 2020, 2014　</t>
  </si>
  <si>
    <t>3256</t>
  </si>
  <si>
    <t>梁希23-7</t>
  </si>
  <si>
    <t>9787513590136
9787521308723
9787513540339
　</t>
  </si>
  <si>
    <t>872</t>
  </si>
  <si>
    <t>梁希23-9</t>
  </si>
  <si>
    <t>2124</t>
  </si>
  <si>
    <t>梁希23-2</t>
  </si>
  <si>
    <t>2125</t>
  </si>
  <si>
    <t>梁希23-1</t>
  </si>
  <si>
    <t>1440</t>
  </si>
  <si>
    <t>梁希23-5</t>
  </si>
  <si>
    <t>1541</t>
  </si>
  <si>
    <t>梁希23-3</t>
  </si>
  <si>
    <t>3255</t>
  </si>
  <si>
    <t>梁希23-8</t>
  </si>
  <si>
    <t>3342</t>
  </si>
  <si>
    <t>梁希23-4</t>
  </si>
  <si>
    <t>1642</t>
  </si>
  <si>
    <t>22006912P</t>
  </si>
  <si>
    <t>综合英语Ⅱ</t>
  </si>
  <si>
    <t>城规23-1-2</t>
  </si>
  <si>
    <t>2815</t>
  </si>
  <si>
    <t>电气23-1-2</t>
  </si>
  <si>
    <t>961</t>
  </si>
  <si>
    <t>计算机类23-5-6</t>
  </si>
  <si>
    <t>3233</t>
  </si>
  <si>
    <t>林工类23-5-6</t>
  </si>
  <si>
    <t>3234</t>
  </si>
  <si>
    <t>林工类23-1-2</t>
  </si>
  <si>
    <t>1030</t>
  </si>
  <si>
    <t>工商类23-7-8</t>
  </si>
  <si>
    <t>2718</t>
  </si>
  <si>
    <t>水保23-1-2</t>
  </si>
  <si>
    <t>959</t>
  </si>
  <si>
    <t>黄佩娟</t>
  </si>
  <si>
    <t>计算机类23-1-2</t>
  </si>
  <si>
    <t>1248</t>
  </si>
  <si>
    <t>环境23班,给排水23</t>
  </si>
  <si>
    <t>1529</t>
  </si>
  <si>
    <t>姜佳</t>
  </si>
  <si>
    <t>食品23-1-2</t>
  </si>
  <si>
    <t>1699</t>
  </si>
  <si>
    <t>生物类23-1-2</t>
  </si>
  <si>
    <t>1852</t>
  </si>
  <si>
    <t>日语23班,草坪23</t>
  </si>
  <si>
    <t>2420</t>
  </si>
  <si>
    <t>法学23-3班,心理23-3</t>
  </si>
  <si>
    <t>3859</t>
  </si>
  <si>
    <t>李然</t>
  </si>
  <si>
    <t>生态23班,林工类23-3-4</t>
  </si>
  <si>
    <t>3860</t>
  </si>
  <si>
    <t>地信23班,园林23-5-6</t>
  </si>
  <si>
    <t>2313</t>
  </si>
  <si>
    <t>园艺23-1-2</t>
  </si>
  <si>
    <t>3000</t>
  </si>
  <si>
    <t>风园23-3-4</t>
  </si>
  <si>
    <t>2935</t>
  </si>
  <si>
    <t>娄瑞娟</t>
  </si>
  <si>
    <t>国贸23-1-2</t>
  </si>
  <si>
    <t>2999</t>
  </si>
  <si>
    <t>风园23-5-6</t>
  </si>
  <si>
    <t>3156</t>
  </si>
  <si>
    <t>车辆23-1-2</t>
  </si>
  <si>
    <t>1028</t>
  </si>
  <si>
    <t>孙莹</t>
  </si>
  <si>
    <t>工商类23-9班,信管23</t>
  </si>
  <si>
    <t>1653</t>
  </si>
  <si>
    <t>金融23-1-2</t>
  </si>
  <si>
    <t>1698</t>
  </si>
  <si>
    <t>食品23-3班,生物类23-3</t>
  </si>
  <si>
    <t>735</t>
  </si>
  <si>
    <t>王玮</t>
  </si>
  <si>
    <t>自动化23-1-2</t>
  </si>
  <si>
    <t>3083</t>
  </si>
  <si>
    <t>土木23-1-2</t>
  </si>
  <si>
    <t>3235</t>
  </si>
  <si>
    <t>林工类23-7-8</t>
  </si>
  <si>
    <t>960</t>
  </si>
  <si>
    <t>计算机类23-3-4</t>
  </si>
  <si>
    <t>1562</t>
  </si>
  <si>
    <t>电子23-1-2</t>
  </si>
  <si>
    <t>1907</t>
  </si>
  <si>
    <t>林学类23-3-4</t>
  </si>
  <si>
    <t>3155</t>
  </si>
  <si>
    <t>车辆23-3班,计算机类23-9</t>
  </si>
  <si>
    <t>1029</t>
  </si>
  <si>
    <t>由华</t>
  </si>
  <si>
    <t>工商类23-3-4</t>
  </si>
  <si>
    <t>1226</t>
  </si>
  <si>
    <t>资环23-1-2</t>
  </si>
  <si>
    <t>1809</t>
  </si>
  <si>
    <t>信息23-1-2</t>
  </si>
  <si>
    <t>1031</t>
  </si>
  <si>
    <t>张永萍</t>
  </si>
  <si>
    <t>工商类23-1-2</t>
  </si>
  <si>
    <t>1840</t>
  </si>
  <si>
    <t>野保23-1-2</t>
  </si>
  <si>
    <t>2790</t>
  </si>
  <si>
    <t>统计23班,电商23</t>
  </si>
  <si>
    <t>1295</t>
  </si>
  <si>
    <t>园林23-1-2</t>
  </si>
  <si>
    <t>1906</t>
  </si>
  <si>
    <t>林学类23-1-2</t>
  </si>
  <si>
    <t>1908</t>
  </si>
  <si>
    <t>林学类23-5-6</t>
  </si>
  <si>
    <t>2421</t>
  </si>
  <si>
    <t>法学23-1-2</t>
  </si>
  <si>
    <t>962</t>
  </si>
  <si>
    <t>计算机类23-7-8</t>
  </si>
  <si>
    <t>1146</t>
  </si>
  <si>
    <t>机械23-3-4</t>
  </si>
  <si>
    <t>1382</t>
  </si>
  <si>
    <t>心理23-1-2</t>
  </si>
  <si>
    <t>2235</t>
  </si>
  <si>
    <t>数学23-1-2</t>
  </si>
  <si>
    <t>2719</t>
  </si>
  <si>
    <t>土木23-3班,水保23-3</t>
  </si>
  <si>
    <t>　新标准大学英语综合教程3</t>
  </si>
  <si>
    <t>1032</t>
  </si>
  <si>
    <t>工商类23-5-6</t>
  </si>
  <si>
    <t>2998</t>
  </si>
  <si>
    <t>风园23-1-2</t>
  </si>
  <si>
    <t>1296</t>
  </si>
  <si>
    <t>园林23-3-4</t>
  </si>
  <si>
    <t>843</t>
  </si>
  <si>
    <t>环工23-1-2</t>
  </si>
  <si>
    <t>新标准大学英语综合教程3</t>
  </si>
  <si>
    <t>1145</t>
  </si>
  <si>
    <t>机械23-1-2</t>
  </si>
  <si>
    <t>3299</t>
  </si>
  <si>
    <t>22006922Y</t>
  </si>
  <si>
    <t>综合英语Ⅲ</t>
  </si>
  <si>
    <t>设计类23-5-6班,动画23</t>
  </si>
  <si>
    <t>3815</t>
  </si>
  <si>
    <t>设计类23-3-4</t>
  </si>
  <si>
    <t>3816</t>
  </si>
  <si>
    <t>设计类23-1-2</t>
  </si>
  <si>
    <t>3808</t>
  </si>
  <si>
    <t>xj22007026</t>
  </si>
  <si>
    <t>综合英语Ⅳ</t>
  </si>
  <si>
    <t>新疆英语班21</t>
  </si>
  <si>
    <t>　新概念英语第二册</t>
  </si>
  <si>
    <t>978-7-5213-0138-0</t>
  </si>
  <si>
    <t>　压力山大，何其莘</t>
  </si>
  <si>
    <t>3805</t>
  </si>
  <si>
    <t>xj22007024</t>
  </si>
  <si>
    <t>新疆英语班22</t>
  </si>
  <si>
    <t>　新概念英语第一册</t>
  </si>
  <si>
    <t>978-7-5213-0139-7</t>
  </si>
  <si>
    <t>　亚历山大，何其莘</t>
  </si>
  <si>
    <t>3806</t>
  </si>
  <si>
    <t>xj22007022</t>
  </si>
  <si>
    <t>新疆英语班23</t>
  </si>
  <si>
    <t>940</t>
  </si>
  <si>
    <t>941</t>
  </si>
  <si>
    <t>942</t>
  </si>
  <si>
    <t>943</t>
  </si>
  <si>
    <t>计算机类23-7-9</t>
  </si>
  <si>
    <t>744</t>
  </si>
  <si>
    <t>木材21</t>
  </si>
  <si>
    <t>C程序设计（第五版)</t>
  </si>
  <si>
    <t>9787302481447</t>
  </si>
  <si>
    <t>谭浩强</t>
  </si>
  <si>
    <t>2018年</t>
  </si>
  <si>
    <t>792</t>
  </si>
  <si>
    <t>地信23班,木材22班,木材23</t>
  </si>
  <si>
    <t>程序设计基础（C语言）慕课版</t>
  </si>
  <si>
    <t>9787115600837</t>
  </si>
  <si>
    <t>苏小红 叶麟 张羽 张彦航</t>
  </si>
  <si>
    <t>人民邮电出版社</t>
  </si>
  <si>
    <t>3082</t>
  </si>
  <si>
    <t>土木23-1-3</t>
  </si>
  <si>
    <t>C语言程序设计（第4版）</t>
  </si>
  <si>
    <t>9787040519983</t>
  </si>
  <si>
    <t>苏小红</t>
  </si>
  <si>
    <t>2019年</t>
  </si>
  <si>
    <t>3231</t>
  </si>
  <si>
    <t>林工类23-5-8</t>
  </si>
  <si>
    <t>3232</t>
  </si>
  <si>
    <t>林工类23-1-4</t>
  </si>
  <si>
    <t>3343</t>
  </si>
  <si>
    <t>3887</t>
  </si>
  <si>
    <t>1674</t>
  </si>
  <si>
    <t>信息21-1-2</t>
  </si>
  <si>
    <t>3332</t>
  </si>
  <si>
    <t>大数据21-1-2</t>
  </si>
  <si>
    <t>1671</t>
  </si>
  <si>
    <t>IT项目管理（原书第9版）</t>
  </si>
  <si>
    <t>9787111690733</t>
  </si>
  <si>
    <t>Kathy Schwalbe著，姜卉译</t>
  </si>
  <si>
    <t>机械工业出版社</t>
  </si>
  <si>
    <t>2023年8月</t>
  </si>
  <si>
    <t>204</t>
  </si>
  <si>
    <t>879</t>
  </si>
  <si>
    <t>计算机22-1-3</t>
  </si>
  <si>
    <t>Java核心技术（第10版·英文版）</t>
  </si>
  <si>
    <t>9787115420114</t>
  </si>
  <si>
    <t xml:space="preserve">Cay S.Horstmann </t>
  </si>
  <si>
    <t>2850</t>
  </si>
  <si>
    <t>19002020</t>
  </si>
  <si>
    <t>网工21</t>
  </si>
  <si>
    <t>3005</t>
  </si>
  <si>
    <t>大数据22-1-2班,物联网22</t>
  </si>
  <si>
    <t>452</t>
  </si>
  <si>
    <t>19002030</t>
  </si>
  <si>
    <t>483</t>
  </si>
  <si>
    <t>1749</t>
  </si>
  <si>
    <t>信管21</t>
  </si>
  <si>
    <t>880</t>
  </si>
  <si>
    <t>1181</t>
  </si>
  <si>
    <t>旅游21-1-2</t>
  </si>
  <si>
    <t>2030</t>
  </si>
  <si>
    <t>大数据二学位23-1-2</t>
  </si>
  <si>
    <t>3006</t>
  </si>
  <si>
    <t>大数据22-1-2班,信息21-1-2</t>
  </si>
  <si>
    <t>1802</t>
  </si>
  <si>
    <t>2033</t>
  </si>
  <si>
    <t>2484</t>
  </si>
  <si>
    <t>网工22</t>
  </si>
  <si>
    <t>391</t>
  </si>
  <si>
    <t>2846</t>
  </si>
  <si>
    <t>15000380</t>
  </si>
  <si>
    <t>Verilog程序设计</t>
  </si>
  <si>
    <t>网工21班,物联网21</t>
  </si>
  <si>
    <t>2037</t>
  </si>
  <si>
    <t>9787040564945</t>
  </si>
  <si>
    <t>孙俏、祖名、王新阳</t>
  </si>
  <si>
    <t>2021.10</t>
  </si>
  <si>
    <t>2455</t>
  </si>
  <si>
    <t>电子21-1-2</t>
  </si>
  <si>
    <t>2150</t>
  </si>
  <si>
    <t>计算机21-1-3</t>
  </si>
  <si>
    <t>307</t>
  </si>
  <si>
    <t>2881</t>
  </si>
  <si>
    <t>信息22-1-2</t>
  </si>
  <si>
    <t>2034</t>
  </si>
  <si>
    <t>计算机操作系统（慕课版）</t>
  </si>
  <si>
    <t>9787115561152</t>
  </si>
  <si>
    <t>汤小丹，王红玲，姜华，汤子瀛</t>
  </si>
  <si>
    <t>3807</t>
  </si>
  <si>
    <t>数媒22-1-2班,物联网22</t>
  </si>
  <si>
    <t>3884</t>
  </si>
  <si>
    <t>3885</t>
  </si>
  <si>
    <t>3886</t>
  </si>
  <si>
    <t>数媒21-1-2</t>
  </si>
  <si>
    <t>186</t>
  </si>
  <si>
    <t>392</t>
  </si>
  <si>
    <t>网工22班,物联网22</t>
  </si>
  <si>
    <t>462</t>
  </si>
  <si>
    <t>464</t>
  </si>
  <si>
    <t>22009000</t>
  </si>
  <si>
    <t>操作系统A(课程设计)</t>
  </si>
  <si>
    <t>数媒22-1-2</t>
  </si>
  <si>
    <t>882</t>
  </si>
  <si>
    <t>3008</t>
  </si>
  <si>
    <t>大数据22-1-2</t>
  </si>
  <si>
    <t>42</t>
  </si>
  <si>
    <t>485</t>
  </si>
  <si>
    <t>3333</t>
  </si>
  <si>
    <t>19001050</t>
  </si>
  <si>
    <t>大数据采集与集成</t>
  </si>
  <si>
    <t>刘宁</t>
  </si>
  <si>
    <t>数据采集与预处理</t>
  </si>
  <si>
    <t>9787115580634</t>
  </si>
  <si>
    <t>林子雨</t>
  </si>
  <si>
    <t>2022年2月第1版</t>
  </si>
  <si>
    <t>3505</t>
  </si>
  <si>
    <t>18000100Z</t>
  </si>
  <si>
    <t>多媒体演示</t>
  </si>
  <si>
    <t>临班140</t>
  </si>
  <si>
    <t>3654</t>
  </si>
  <si>
    <t>18000100</t>
  </si>
  <si>
    <t>临班292</t>
  </si>
  <si>
    <t>1830</t>
  </si>
  <si>
    <t>物联网21班,信息21-1-2</t>
  </si>
  <si>
    <t>1670</t>
  </si>
  <si>
    <t>2152</t>
  </si>
  <si>
    <t>21001650</t>
  </si>
  <si>
    <t>霍光煜</t>
  </si>
  <si>
    <t>3334</t>
  </si>
  <si>
    <t>2024</t>
  </si>
  <si>
    <t>环境22班,给排水22班,环工22-1-2</t>
  </si>
  <si>
    <t>Python3程序设计（第2版）</t>
  </si>
  <si>
    <t>9787115570734</t>
  </si>
  <si>
    <t>刘德山 杨洪伟 崔晓送</t>
  </si>
  <si>
    <t>2022年2月第二版</t>
  </si>
  <si>
    <t>883</t>
  </si>
  <si>
    <t>计算机网络：自顶向下方法（原书第8版）</t>
  </si>
  <si>
    <t>9787111712367</t>
  </si>
  <si>
    <t>James F.Kurose Keith W.Ross</t>
  </si>
  <si>
    <t>2022年</t>
  </si>
  <si>
    <t>2522</t>
  </si>
  <si>
    <t>物联网22</t>
  </si>
  <si>
    <t>2880</t>
  </si>
  <si>
    <t>3007</t>
  </si>
  <si>
    <t>41</t>
  </si>
  <si>
    <t>396</t>
  </si>
  <si>
    <t>461</t>
  </si>
  <si>
    <t>484</t>
  </si>
  <si>
    <t>2889</t>
  </si>
  <si>
    <t>3869</t>
  </si>
  <si>
    <t>信管22班,大数据二学位23-1-2班,电商22</t>
  </si>
  <si>
    <t>计算机网络（第5版）</t>
  </si>
  <si>
    <t>9787302575955</t>
  </si>
  <si>
    <t>吴功宜 吴英</t>
  </si>
  <si>
    <t>2021年7月</t>
  </si>
  <si>
    <t>2146</t>
  </si>
  <si>
    <t>963</t>
  </si>
  <si>
    <t>计算机类23-1-3</t>
  </si>
  <si>
    <t>离散数学（第2版）</t>
  </si>
  <si>
    <t>978-7-04-041908-5</t>
  </si>
  <si>
    <t>屈婉玲等</t>
  </si>
  <si>
    <t>2015年3月</t>
  </si>
  <si>
    <t>964</t>
  </si>
  <si>
    <t>计算机类23-4-6</t>
  </si>
  <si>
    <t>965</t>
  </si>
  <si>
    <t>2017年3月</t>
  </si>
  <si>
    <t>2039</t>
  </si>
  <si>
    <t>978-7-04-041908-8</t>
  </si>
  <si>
    <t>2031</t>
  </si>
  <si>
    <t>2148</t>
  </si>
  <si>
    <t>5</t>
  </si>
  <si>
    <t>大数据21-1-2班,计算机21-1-3</t>
  </si>
  <si>
    <t>1807</t>
  </si>
  <si>
    <t>1829</t>
  </si>
  <si>
    <t>物联网21</t>
  </si>
  <si>
    <t>2845</t>
  </si>
  <si>
    <t>21001790</t>
  </si>
  <si>
    <t>232</t>
  </si>
  <si>
    <t>451</t>
  </si>
  <si>
    <t>2032</t>
  </si>
  <si>
    <t>2147</t>
  </si>
  <si>
    <t>计算机21-1-3班,物联网21</t>
  </si>
  <si>
    <t>2151</t>
  </si>
  <si>
    <t>2847</t>
  </si>
  <si>
    <t>19002040</t>
  </si>
  <si>
    <t>306</t>
  </si>
  <si>
    <t>453</t>
  </si>
  <si>
    <t>2035</t>
  </si>
  <si>
    <t>3336</t>
  </si>
  <si>
    <t>6</t>
  </si>
  <si>
    <t>大数据21-1-2班,电子21-1-2班,数媒21-1-2</t>
  </si>
  <si>
    <t>1589</t>
  </si>
  <si>
    <t>2038</t>
  </si>
  <si>
    <t>2483</t>
  </si>
  <si>
    <t>22009130</t>
  </si>
  <si>
    <t>数据分析</t>
  </si>
  <si>
    <t>2520</t>
  </si>
  <si>
    <t>2454</t>
  </si>
  <si>
    <t>15015170</t>
  </si>
  <si>
    <t>数据结构（C语言版第2版）</t>
  </si>
  <si>
    <t>9787115379504</t>
  </si>
  <si>
    <t>严蔚敏 李冬梅 吴伟民</t>
  </si>
  <si>
    <t>3335</t>
  </si>
  <si>
    <t>大数据21-1-2班,数媒21-1-2</t>
  </si>
  <si>
    <t>2882</t>
  </si>
  <si>
    <t>数据库原理及应用教程（第4版）（微课版）</t>
  </si>
  <si>
    <t>9787115457004</t>
  </si>
  <si>
    <t>省部级以上规划教材</t>
  </si>
  <si>
    <t>460</t>
  </si>
  <si>
    <t>2888</t>
  </si>
  <si>
    <t>463</t>
  </si>
  <si>
    <t>884</t>
  </si>
  <si>
    <t>3010</t>
  </si>
  <si>
    <t>39</t>
  </si>
  <si>
    <t>2482</t>
  </si>
  <si>
    <t>网工22班,物联网21</t>
  </si>
  <si>
    <t>2849</t>
  </si>
  <si>
    <t>UNIX网络编程，卷1：套接字联网API（第3版）</t>
  </si>
  <si>
    <t>9787115367198</t>
  </si>
  <si>
    <t>W. Richard Stevens等</t>
  </si>
  <si>
    <t>2014年</t>
  </si>
  <si>
    <t>450</t>
  </si>
  <si>
    <t>1750</t>
  </si>
  <si>
    <t>15016970</t>
  </si>
  <si>
    <t>2848</t>
  </si>
  <si>
    <t>449</t>
  </si>
  <si>
    <t>2480</t>
  </si>
  <si>
    <t>2891</t>
  </si>
  <si>
    <t>1828</t>
  </si>
  <si>
    <t>2153</t>
  </si>
  <si>
    <t>网工21班,计算机21-1-3</t>
  </si>
  <si>
    <t>231</t>
  </si>
  <si>
    <t>2524</t>
  </si>
  <si>
    <t>1675</t>
  </si>
  <si>
    <t>1672</t>
  </si>
  <si>
    <t>1669</t>
  </si>
  <si>
    <t>1673</t>
  </si>
  <si>
    <t>1808</t>
  </si>
  <si>
    <t>1588</t>
  </si>
  <si>
    <t>2010</t>
  </si>
  <si>
    <t>15018360</t>
  </si>
  <si>
    <t>地信21</t>
  </si>
  <si>
    <t>185</t>
  </si>
  <si>
    <t>885</t>
  </si>
  <si>
    <t>2154</t>
  </si>
  <si>
    <t>计算机21-1-3班,数媒21-1-2</t>
  </si>
  <si>
    <t>2890</t>
  </si>
  <si>
    <t>465</t>
  </si>
  <si>
    <t>2036</t>
  </si>
  <si>
    <t>3009</t>
  </si>
  <si>
    <t>1668</t>
  </si>
  <si>
    <t>15021900</t>
  </si>
  <si>
    <t>资源与环境信息管理</t>
  </si>
  <si>
    <t>2149</t>
  </si>
  <si>
    <t>9787563563852</t>
  </si>
  <si>
    <t>双锴</t>
  </si>
  <si>
    <t>北京邮电大学出版社</t>
  </si>
  <si>
    <t>2021-08</t>
  </si>
  <si>
    <t>393</t>
  </si>
  <si>
    <t>法学21-1-3</t>
  </si>
  <si>
    <t>505</t>
  </si>
  <si>
    <t>心理21-1-3</t>
  </si>
  <si>
    <t>1204</t>
  </si>
  <si>
    <t>李媛辉</t>
  </si>
  <si>
    <t>法学22-1-3</t>
  </si>
  <si>
    <t>1205</t>
  </si>
  <si>
    <t>劳动与社会保障法（第二版）</t>
  </si>
  <si>
    <t>9787040500998</t>
  </si>
  <si>
    <t>刘俊、叶静漪、林嘉</t>
  </si>
  <si>
    <t>马工程教材</t>
  </si>
  <si>
    <t>1206</t>
  </si>
  <si>
    <t>民法学（第二版）</t>
  </si>
  <si>
    <t xml:space="preserve">9787040582710 </t>
  </si>
  <si>
    <t>王利明、王卫国、陈小君</t>
  </si>
  <si>
    <t>1207</t>
  </si>
  <si>
    <t>1209</t>
  </si>
  <si>
    <t>国际公法学（第二版）</t>
  </si>
  <si>
    <t>9787040501155</t>
  </si>
  <si>
    <t>曾令良、江国青、周忠海</t>
  </si>
  <si>
    <t>1210</t>
  </si>
  <si>
    <t>1211</t>
  </si>
  <si>
    <t>民事诉讼法学（第二版）</t>
  </si>
  <si>
    <t>9787040501193</t>
  </si>
  <si>
    <t>民事诉讼法学编写组</t>
  </si>
  <si>
    <t>1212</t>
  </si>
  <si>
    <t>行政法与行政诉讼法(第二版）</t>
  </si>
  <si>
    <t>9787040501186</t>
  </si>
  <si>
    <t>行政法与行政诉讼法编写组</t>
  </si>
  <si>
    <t>1334</t>
  </si>
  <si>
    <t>yk180152</t>
  </si>
  <si>
    <t>心理健康教育</t>
  </si>
  <si>
    <t>王宏霞</t>
  </si>
  <si>
    <t>大学生心理健康教育（第三版）</t>
  </si>
  <si>
    <t>9787300276151</t>
  </si>
  <si>
    <t>周莉，李海娟</t>
  </si>
  <si>
    <t>中国人民大学出版社</t>
  </si>
  <si>
    <t>1373</t>
  </si>
  <si>
    <t>心理23-1-3</t>
  </si>
  <si>
    <t>9787301186961</t>
  </si>
  <si>
    <t>方俊明、雷江华</t>
  </si>
  <si>
    <t>1377</t>
  </si>
  <si>
    <t>1378</t>
  </si>
  <si>
    <t>1379</t>
  </si>
  <si>
    <t>发展心理学（第9版）</t>
  </si>
  <si>
    <t>9787518406432</t>
  </si>
  <si>
    <t>(美)谢弗(Shaffer, D. R.) 等著, 邹泓 等译</t>
  </si>
  <si>
    <t>中国轻工业出版社出版</t>
  </si>
  <si>
    <t>1381</t>
  </si>
  <si>
    <t>9787100110532</t>
  </si>
  <si>
    <t>作者：戴维.巴斯；译者：张勇、蒋柯</t>
  </si>
  <si>
    <t>商务印书馆</t>
  </si>
  <si>
    <t>1818</t>
  </si>
  <si>
    <t>14</t>
  </si>
  <si>
    <t>城林20班,城林21班,森保20班,森保21班,林学20-1-4班,经济林20班,经济林21班,林学21-1-4</t>
  </si>
  <si>
    <t>2189</t>
  </si>
  <si>
    <t>7</t>
  </si>
  <si>
    <t>人资21-1-2班,营销21班,工商22-1-2班,国贸21-1-2</t>
  </si>
  <si>
    <t>2419</t>
  </si>
  <si>
    <t>法学23-1-3</t>
  </si>
  <si>
    <t>2422</t>
  </si>
  <si>
    <t>民法总论（第五版）</t>
  </si>
  <si>
    <t>9787519712006</t>
  </si>
  <si>
    <t>梁慧星</t>
  </si>
  <si>
    <t>法律出版社</t>
  </si>
  <si>
    <t>2423</t>
  </si>
  <si>
    <t>2491</t>
  </si>
  <si>
    <t>公司法学（第五版）</t>
  </si>
  <si>
    <t>9787562098072</t>
  </si>
  <si>
    <t>石少侠</t>
  </si>
  <si>
    <t>中国政法大学出版社</t>
  </si>
  <si>
    <t>2492</t>
  </si>
  <si>
    <t>2493</t>
  </si>
  <si>
    <t>2494</t>
  </si>
  <si>
    <t>2495</t>
  </si>
  <si>
    <t>2496</t>
  </si>
  <si>
    <t>15021160</t>
  </si>
  <si>
    <t>仲裁法</t>
  </si>
  <si>
    <t>法学20-1-3班,法学21-1-3</t>
  </si>
  <si>
    <t>2497</t>
  </si>
  <si>
    <t>经济法学（第二版）</t>
  </si>
  <si>
    <t>9787040500981</t>
  </si>
  <si>
    <t>张守文</t>
  </si>
  <si>
    <t>2726</t>
  </si>
  <si>
    <t>心理22-1-3</t>
  </si>
  <si>
    <t>当代教育心理学（第3版）</t>
  </si>
  <si>
    <t>9787303241576</t>
  </si>
  <si>
    <t>陈琦，刘儒德</t>
  </si>
  <si>
    <t>北京师范大学出版社</t>
  </si>
  <si>
    <t>2727</t>
  </si>
  <si>
    <t>9787300136080</t>
  </si>
  <si>
    <t>利昂、莱斯利</t>
  </si>
  <si>
    <t>2728</t>
  </si>
  <si>
    <t>9787301018101</t>
  </si>
  <si>
    <t>王甦、汪安圣</t>
  </si>
  <si>
    <t>2730</t>
  </si>
  <si>
    <t>心理测量与测验</t>
  </si>
  <si>
    <t>9787300091877</t>
  </si>
  <si>
    <t>郑日昌</t>
  </si>
  <si>
    <t>2731</t>
  </si>
  <si>
    <t>中国化管理</t>
  </si>
  <si>
    <t>9787801808004</t>
  </si>
  <si>
    <t>于江山等</t>
  </si>
  <si>
    <t>经济日报出版社</t>
  </si>
  <si>
    <t>2732</t>
  </si>
  <si>
    <t>社会心理学概论</t>
  </si>
  <si>
    <t>9787040540178</t>
  </si>
  <si>
    <t>周晓虹</t>
  </si>
  <si>
    <t>马工程重点教材</t>
  </si>
  <si>
    <t>2733</t>
  </si>
  <si>
    <t>2734</t>
  </si>
  <si>
    <t>心理学研究方法（第7版）</t>
  </si>
  <si>
    <t>9787115223265</t>
  </si>
  <si>
    <t>肖内西</t>
  </si>
  <si>
    <t>3116</t>
  </si>
  <si>
    <t>3120</t>
  </si>
  <si>
    <t>3121</t>
  </si>
  <si>
    <t>王广新</t>
  </si>
  <si>
    <t>9787301221525</t>
  </si>
  <si>
    <t>高云鹏，胡军生，肖健 著</t>
  </si>
  <si>
    <t>3122</t>
  </si>
  <si>
    <t>3123</t>
  </si>
  <si>
    <t>3124</t>
  </si>
  <si>
    <t>3125</t>
  </si>
  <si>
    <t>3137</t>
  </si>
  <si>
    <t>20003880</t>
  </si>
  <si>
    <t>草业20-1-2班,草业21-1-2</t>
  </si>
  <si>
    <t>3440</t>
  </si>
  <si>
    <t>15023000</t>
  </si>
  <si>
    <t>大学生幸福心理学</t>
  </si>
  <si>
    <t>焦丽颖</t>
  </si>
  <si>
    <t>临班73</t>
  </si>
  <si>
    <r>
      <rPr>
        <sz val="10"/>
        <color rgb="FF000000"/>
        <rFont val="宋体"/>
        <charset val="134"/>
      </rPr>
      <t>心理学与生活(第16版)</t>
    </r>
    <r>
      <rPr>
        <sz val="16"/>
        <color rgb="FF000000"/>
        <rFont val="仿宋_GB2312"/>
        <charset val="134"/>
      </rPr>
      <t xml:space="preserve"> </t>
    </r>
  </si>
  <si>
    <t>978711511130</t>
  </si>
  <si>
    <t>理查德·格里格</t>
  </si>
  <si>
    <t>3552</t>
  </si>
  <si>
    <t>15023000Z</t>
  </si>
  <si>
    <t>临班189</t>
  </si>
  <si>
    <t>3585</t>
  </si>
  <si>
    <t>15023740</t>
  </si>
  <si>
    <t>社会心理学B</t>
  </si>
  <si>
    <t>吴建平</t>
  </si>
  <si>
    <t>临班222</t>
  </si>
  <si>
    <t>3613</t>
  </si>
  <si>
    <t>15023740Z</t>
  </si>
  <si>
    <t>临班250</t>
  </si>
  <si>
    <t>3826</t>
  </si>
  <si>
    <t>22023270</t>
  </si>
  <si>
    <t>中国法律思想史</t>
  </si>
  <si>
    <t xml:space="preserve">中国法制史（第二版） </t>
  </si>
  <si>
    <t>9787040501018</t>
  </si>
  <si>
    <t>朱勇</t>
  </si>
  <si>
    <t>3868</t>
  </si>
  <si>
    <t>沟通的力量：成功人际交往12法</t>
  </si>
  <si>
    <t>9787111328735</t>
  </si>
  <si>
    <t>（美）弗洛伊德，李育辉译</t>
  </si>
  <si>
    <t>3873</t>
  </si>
  <si>
    <t>15003400</t>
  </si>
  <si>
    <t>3874</t>
  </si>
  <si>
    <r>
      <rPr>
        <sz val="10"/>
        <rFont val="宋体"/>
        <charset val="134"/>
      </rPr>
      <t>生物质能源认识实习</t>
    </r>
  </si>
  <si>
    <r>
      <rPr>
        <sz val="10"/>
        <rFont val="宋体"/>
        <charset val="134"/>
      </rPr>
      <t>必修</t>
    </r>
  </si>
  <si>
    <r>
      <rPr>
        <sz val="10"/>
        <rFont val="宋体"/>
        <charset val="134"/>
      </rPr>
      <t>材料科学与技术学院</t>
    </r>
  </si>
  <si>
    <r>
      <rPr>
        <sz val="10"/>
        <rFont val="宋体"/>
        <charset val="134"/>
      </rPr>
      <t>李鑫</t>
    </r>
    <r>
      <rPr>
        <sz val="10"/>
        <rFont val="Times New Roman"/>
        <charset val="134"/>
      </rPr>
      <t>,</t>
    </r>
    <r>
      <rPr>
        <sz val="10"/>
        <rFont val="宋体"/>
        <charset val="134"/>
      </rPr>
      <t>饶俊</t>
    </r>
  </si>
  <si>
    <r>
      <rPr>
        <sz val="10"/>
        <rFont val="宋体"/>
        <charset val="134"/>
      </rPr>
      <t>林化</t>
    </r>
    <r>
      <rPr>
        <sz val="10"/>
        <rFont val="Times New Roman"/>
        <charset val="134"/>
      </rPr>
      <t>22-3</t>
    </r>
  </si>
  <si>
    <r>
      <rPr>
        <sz val="10"/>
        <rFont val="宋体"/>
        <charset val="134"/>
      </rPr>
      <t>无（讲义审核）</t>
    </r>
  </si>
  <si>
    <r>
      <rPr>
        <sz val="10"/>
        <rFont val="宋体"/>
        <charset val="134"/>
      </rPr>
      <t>无</t>
    </r>
  </si>
  <si>
    <r>
      <rPr>
        <sz val="10"/>
        <rFont val="宋体"/>
        <charset val="134"/>
      </rPr>
      <t>否</t>
    </r>
  </si>
  <si>
    <r>
      <rPr>
        <sz val="10"/>
        <rFont val="宋体"/>
        <charset val="134"/>
      </rPr>
      <t>化工原理</t>
    </r>
    <r>
      <rPr>
        <sz val="10"/>
        <rFont val="Times New Roman"/>
        <charset val="134"/>
      </rPr>
      <t>B</t>
    </r>
    <r>
      <rPr>
        <sz val="10"/>
        <rFont val="宋体"/>
        <charset val="134"/>
      </rPr>
      <t>认识实习</t>
    </r>
  </si>
  <si>
    <r>
      <rPr>
        <sz val="10"/>
        <rFont val="宋体"/>
        <charset val="134"/>
      </rPr>
      <t>曹文军</t>
    </r>
  </si>
  <si>
    <r>
      <rPr>
        <sz val="10"/>
        <rFont val="宋体"/>
        <charset val="134"/>
      </rPr>
      <t>生物质化学实验</t>
    </r>
  </si>
  <si>
    <r>
      <rPr>
        <sz val="10"/>
        <rFont val="宋体"/>
        <charset val="134"/>
      </rPr>
      <t>邓立红</t>
    </r>
  </si>
  <si>
    <r>
      <rPr>
        <sz val="10"/>
        <rFont val="宋体"/>
        <charset val="134"/>
      </rPr>
      <t>制浆造纸分析与检测</t>
    </r>
  </si>
  <si>
    <t xml:space="preserve">7502541845 </t>
  </si>
  <si>
    <r>
      <rPr>
        <sz val="10"/>
        <rFont val="宋体"/>
        <charset val="134"/>
      </rPr>
      <t>刘书钗</t>
    </r>
    <r>
      <rPr>
        <sz val="10"/>
        <rFont val="Times New Roman"/>
        <charset val="134"/>
      </rPr>
      <t xml:space="preserve"> </t>
    </r>
  </si>
  <si>
    <r>
      <rPr>
        <sz val="10"/>
        <rFont val="宋体"/>
        <charset val="134"/>
      </rPr>
      <t>中国轻工业出版社</t>
    </r>
  </si>
  <si>
    <t>2014</t>
  </si>
  <si>
    <r>
      <rPr>
        <sz val="10"/>
        <rFont val="宋体"/>
        <charset val="134"/>
      </rPr>
      <t>选用</t>
    </r>
  </si>
  <si>
    <r>
      <rPr>
        <sz val="10"/>
        <rFont val="宋体"/>
        <charset val="134"/>
      </rPr>
      <t>其他</t>
    </r>
  </si>
  <si>
    <r>
      <rPr>
        <sz val="10"/>
        <rFont val="宋体"/>
        <charset val="134"/>
      </rPr>
      <t>人造板工艺学实验</t>
    </r>
  </si>
  <si>
    <r>
      <rPr>
        <sz val="10"/>
        <rFont val="宋体"/>
        <charset val="134"/>
      </rPr>
      <t>张德荣</t>
    </r>
  </si>
  <si>
    <r>
      <rPr>
        <sz val="10"/>
        <rFont val="宋体"/>
        <charset val="134"/>
      </rPr>
      <t>木材</t>
    </r>
    <r>
      <rPr>
        <sz val="10"/>
        <rFont val="Times New Roman"/>
        <charset val="134"/>
      </rPr>
      <t>21</t>
    </r>
  </si>
  <si>
    <r>
      <rPr>
        <sz val="10"/>
        <rFont val="宋体"/>
        <charset val="134"/>
      </rPr>
      <t>家具设计</t>
    </r>
    <r>
      <rPr>
        <sz val="10"/>
        <rFont val="Times New Roman"/>
        <charset val="134"/>
      </rPr>
      <t>(</t>
    </r>
    <r>
      <rPr>
        <sz val="10"/>
        <rFont val="宋体"/>
        <charset val="134"/>
      </rPr>
      <t>课程设计</t>
    </r>
    <r>
      <rPr>
        <sz val="10"/>
        <rFont val="Times New Roman"/>
        <charset val="134"/>
      </rPr>
      <t>)</t>
    </r>
  </si>
  <si>
    <r>
      <rPr>
        <sz val="10"/>
        <rFont val="宋体"/>
        <charset val="134"/>
      </rPr>
      <t>耿晓杰</t>
    </r>
  </si>
  <si>
    <r>
      <rPr>
        <sz val="10"/>
        <rFont val="宋体"/>
        <charset val="134"/>
      </rPr>
      <t>家具设计</t>
    </r>
  </si>
  <si>
    <t>9787518439188</t>
  </si>
  <si>
    <r>
      <rPr>
        <sz val="10"/>
        <rFont val="宋体"/>
        <charset val="134"/>
      </rPr>
      <t>唐开军</t>
    </r>
    <r>
      <rPr>
        <sz val="10"/>
        <rFont val="Times New Roman"/>
        <charset val="134"/>
      </rPr>
      <t xml:space="preserve"> </t>
    </r>
    <r>
      <rPr>
        <sz val="10"/>
        <rFont val="宋体"/>
        <charset val="134"/>
      </rPr>
      <t>行焱</t>
    </r>
  </si>
  <si>
    <r>
      <rPr>
        <sz val="10"/>
        <rFont val="宋体"/>
        <charset val="134"/>
      </rPr>
      <t>国家级规划教材</t>
    </r>
  </si>
  <si>
    <r>
      <rPr>
        <sz val="10"/>
        <rFont val="宋体"/>
        <charset val="134"/>
      </rPr>
      <t>木材切削原理与刀具</t>
    </r>
    <r>
      <rPr>
        <sz val="10"/>
        <rFont val="Times New Roman"/>
        <charset val="134"/>
      </rPr>
      <t>(</t>
    </r>
    <r>
      <rPr>
        <sz val="10"/>
        <rFont val="宋体"/>
        <charset val="134"/>
      </rPr>
      <t>课程设计</t>
    </r>
    <r>
      <rPr>
        <sz val="10"/>
        <rFont val="Times New Roman"/>
        <charset val="134"/>
      </rPr>
      <t>)</t>
    </r>
  </si>
  <si>
    <r>
      <rPr>
        <sz val="10"/>
        <rFont val="宋体"/>
        <charset val="134"/>
      </rPr>
      <t>李黎</t>
    </r>
  </si>
  <si>
    <r>
      <rPr>
        <sz val="10"/>
        <rFont val="宋体"/>
        <charset val="134"/>
      </rPr>
      <t>木材</t>
    </r>
    <r>
      <rPr>
        <sz val="10"/>
        <rFont val="Times New Roman"/>
        <charset val="134"/>
      </rPr>
      <t>22</t>
    </r>
  </si>
  <si>
    <r>
      <rPr>
        <sz val="10"/>
        <rFont val="宋体"/>
        <charset val="134"/>
      </rPr>
      <t>《木材切削原理与刀具》（第二版）</t>
    </r>
  </si>
  <si>
    <t>9787503864209</t>
  </si>
  <si>
    <r>
      <rPr>
        <sz val="10"/>
        <rFont val="宋体"/>
        <charset val="134"/>
      </rPr>
      <t>中国林业出版社</t>
    </r>
  </si>
  <si>
    <r>
      <rPr>
        <sz val="10"/>
        <rFont val="宋体"/>
        <charset val="134"/>
      </rPr>
      <t>自编</t>
    </r>
  </si>
  <si>
    <r>
      <rPr>
        <sz val="10"/>
        <rFont val="宋体"/>
        <charset val="134"/>
      </rPr>
      <t>省部级规划教材</t>
    </r>
  </si>
  <si>
    <r>
      <rPr>
        <sz val="10"/>
        <rFont val="宋体"/>
        <charset val="134"/>
      </rPr>
      <t>是</t>
    </r>
  </si>
  <si>
    <t>21</t>
  </si>
  <si>
    <r>
      <rPr>
        <sz val="10"/>
        <rFont val="宋体"/>
        <charset val="134"/>
      </rPr>
      <t>木工综合实习</t>
    </r>
  </si>
  <si>
    <r>
      <rPr>
        <sz val="10"/>
        <rFont val="宋体"/>
        <charset val="134"/>
      </rPr>
      <t>唐睿琳</t>
    </r>
    <r>
      <rPr>
        <sz val="10"/>
        <rFont val="Times New Roman"/>
        <charset val="134"/>
      </rPr>
      <t>,</t>
    </r>
    <r>
      <rPr>
        <sz val="10"/>
        <rFont val="宋体"/>
        <charset val="134"/>
      </rPr>
      <t>陈瑶</t>
    </r>
  </si>
  <si>
    <t>129</t>
  </si>
  <si>
    <t>15008330</t>
  </si>
  <si>
    <r>
      <rPr>
        <sz val="10"/>
        <rFont val="宋体"/>
        <charset val="134"/>
      </rPr>
      <t>家具制造工艺</t>
    </r>
    <r>
      <rPr>
        <sz val="10"/>
        <rFont val="Times New Roman"/>
        <charset val="134"/>
      </rPr>
      <t>(</t>
    </r>
    <r>
      <rPr>
        <sz val="10"/>
        <rFont val="宋体"/>
        <charset val="134"/>
      </rPr>
      <t>实习</t>
    </r>
    <r>
      <rPr>
        <sz val="10"/>
        <rFont val="Times New Roman"/>
        <charset val="134"/>
      </rPr>
      <t>)</t>
    </r>
  </si>
  <si>
    <r>
      <rPr>
        <sz val="10"/>
        <rFont val="宋体"/>
        <charset val="134"/>
      </rPr>
      <t>专选</t>
    </r>
  </si>
  <si>
    <r>
      <rPr>
        <sz val="10"/>
        <rFont val="宋体"/>
        <charset val="134"/>
      </rPr>
      <t>何正斌</t>
    </r>
    <r>
      <rPr>
        <sz val="10"/>
        <rFont val="Times New Roman"/>
        <charset val="134"/>
      </rPr>
      <t>,</t>
    </r>
    <r>
      <rPr>
        <sz val="10"/>
        <rFont val="宋体"/>
        <charset val="134"/>
      </rPr>
      <t>康海娇</t>
    </r>
  </si>
  <si>
    <r>
      <rPr>
        <sz val="10"/>
        <rFont val="宋体"/>
        <charset val="134"/>
      </rPr>
      <t>环设</t>
    </r>
    <r>
      <rPr>
        <sz val="10"/>
        <rFont val="Times New Roman"/>
        <charset val="134"/>
      </rPr>
      <t>21-1-3</t>
    </r>
  </si>
  <si>
    <r>
      <rPr>
        <sz val="10"/>
        <rFont val="宋体"/>
        <charset val="134"/>
      </rPr>
      <t>《木家具制造工艺学》（第三版）</t>
    </r>
  </si>
  <si>
    <t>9787521900941</t>
  </si>
  <si>
    <r>
      <rPr>
        <sz val="10"/>
        <rFont val="宋体"/>
        <charset val="134"/>
      </rPr>
      <t>吴智慧</t>
    </r>
  </si>
  <si>
    <t>130</t>
  </si>
  <si>
    <t>20001840</t>
  </si>
  <si>
    <r>
      <rPr>
        <sz val="10"/>
        <rFont val="宋体"/>
        <charset val="134"/>
      </rPr>
      <t>室内装饰材料（实习）</t>
    </r>
  </si>
  <si>
    <r>
      <rPr>
        <sz val="10"/>
        <rFont val="宋体"/>
        <charset val="134"/>
      </rPr>
      <t>刘毅</t>
    </r>
    <r>
      <rPr>
        <sz val="10"/>
        <rFont val="Times New Roman"/>
        <charset val="134"/>
      </rPr>
      <t>,</t>
    </r>
    <r>
      <rPr>
        <sz val="10"/>
        <rFont val="宋体"/>
        <charset val="134"/>
      </rPr>
      <t>郭洪武</t>
    </r>
  </si>
  <si>
    <r>
      <rPr>
        <sz val="10"/>
        <rFont val="宋体"/>
        <charset val="134"/>
      </rPr>
      <t>《室内装饰材料与构造》</t>
    </r>
  </si>
  <si>
    <t xml:space="preserve"> 9787517037880</t>
  </si>
  <si>
    <r>
      <rPr>
        <sz val="10"/>
        <rFont val="宋体"/>
        <charset val="134"/>
      </rPr>
      <t>郭洪武</t>
    </r>
    <r>
      <rPr>
        <sz val="10"/>
        <rFont val="Times New Roman"/>
        <charset val="134"/>
      </rPr>
      <t>,</t>
    </r>
    <r>
      <rPr>
        <sz val="10"/>
        <rFont val="宋体"/>
        <charset val="134"/>
      </rPr>
      <t>刘毅</t>
    </r>
  </si>
  <si>
    <r>
      <rPr>
        <sz val="10"/>
        <rFont val="宋体"/>
        <charset val="134"/>
      </rPr>
      <t>中国水利水电出版社</t>
    </r>
  </si>
  <si>
    <t>2015</t>
  </si>
  <si>
    <t>134</t>
  </si>
  <si>
    <r>
      <rPr>
        <sz val="10"/>
        <rFont val="宋体"/>
        <charset val="134"/>
      </rPr>
      <t>专业综合实习</t>
    </r>
    <r>
      <rPr>
        <sz val="10"/>
        <rFont val="Times New Roman"/>
        <charset val="134"/>
      </rPr>
      <t>B-1</t>
    </r>
  </si>
  <si>
    <r>
      <rPr>
        <sz val="10"/>
        <rFont val="宋体"/>
        <charset val="134"/>
      </rPr>
      <t>王望</t>
    </r>
    <r>
      <rPr>
        <sz val="10"/>
        <rFont val="Times New Roman"/>
        <charset val="134"/>
      </rPr>
      <t>,</t>
    </r>
    <r>
      <rPr>
        <sz val="10"/>
        <rFont val="宋体"/>
        <charset val="134"/>
      </rPr>
      <t>商俊博</t>
    </r>
  </si>
  <si>
    <r>
      <rPr>
        <sz val="10"/>
        <rFont val="宋体"/>
        <charset val="134"/>
      </rPr>
      <t>木工</t>
    </r>
    <r>
      <rPr>
        <sz val="10"/>
        <rFont val="Times New Roman"/>
        <charset val="134"/>
      </rPr>
      <t>22-1-2</t>
    </r>
  </si>
  <si>
    <r>
      <rPr>
        <sz val="10"/>
        <rFont val="宋体"/>
        <charset val="134"/>
      </rPr>
      <t>　无</t>
    </r>
  </si>
  <si>
    <t>135</t>
  </si>
  <si>
    <r>
      <rPr>
        <sz val="10"/>
        <rFont val="宋体"/>
        <charset val="134"/>
      </rPr>
      <t>木材切削原理与刀具（课程设计）</t>
    </r>
  </si>
  <si>
    <r>
      <rPr>
        <sz val="10"/>
        <rFont val="宋体"/>
        <charset val="134"/>
      </rPr>
      <t>罗斌</t>
    </r>
  </si>
  <si>
    <t>144</t>
  </si>
  <si>
    <r>
      <rPr>
        <sz val="10"/>
        <rFont val="宋体"/>
        <charset val="134"/>
      </rPr>
      <t>木制品生产工艺学</t>
    </r>
    <r>
      <rPr>
        <sz val="10"/>
        <rFont val="Times New Roman"/>
        <charset val="134"/>
      </rPr>
      <t>(</t>
    </r>
    <r>
      <rPr>
        <sz val="10"/>
        <rFont val="宋体"/>
        <charset val="134"/>
      </rPr>
      <t>课程设计</t>
    </r>
    <r>
      <rPr>
        <sz val="10"/>
        <rFont val="Times New Roman"/>
        <charset val="134"/>
      </rPr>
      <t>)</t>
    </r>
  </si>
  <si>
    <r>
      <rPr>
        <sz val="10"/>
        <rFont val="宋体"/>
        <charset val="134"/>
      </rPr>
      <t>何正斌</t>
    </r>
  </si>
  <si>
    <r>
      <rPr>
        <sz val="10"/>
        <rFont val="宋体"/>
        <charset val="134"/>
      </rPr>
      <t>梁希</t>
    </r>
    <r>
      <rPr>
        <sz val="10"/>
        <rFont val="Times New Roman"/>
        <charset val="134"/>
      </rPr>
      <t>21-4</t>
    </r>
  </si>
  <si>
    <t>145</t>
  </si>
  <si>
    <r>
      <rPr>
        <sz val="10"/>
        <rFont val="宋体"/>
        <charset val="134"/>
      </rPr>
      <t>人造板工艺学</t>
    </r>
    <r>
      <rPr>
        <sz val="10"/>
        <rFont val="Times New Roman"/>
        <charset val="134"/>
      </rPr>
      <t>(</t>
    </r>
    <r>
      <rPr>
        <sz val="10"/>
        <rFont val="宋体"/>
        <charset val="134"/>
      </rPr>
      <t>课程设计</t>
    </r>
    <r>
      <rPr>
        <sz val="10"/>
        <rFont val="Times New Roman"/>
        <charset val="134"/>
      </rPr>
      <t>)</t>
    </r>
  </si>
  <si>
    <r>
      <rPr>
        <sz val="10"/>
        <rFont val="宋体"/>
        <charset val="134"/>
      </rPr>
      <t>唐睿琳</t>
    </r>
  </si>
  <si>
    <t>146</t>
  </si>
  <si>
    <t>147</t>
  </si>
  <si>
    <r>
      <rPr>
        <sz val="10"/>
        <rFont val="宋体"/>
        <charset val="134"/>
      </rPr>
      <t>有机合成及高分子化学实验</t>
    </r>
    <r>
      <rPr>
        <sz val="10"/>
        <rFont val="Times New Roman"/>
        <charset val="134"/>
      </rPr>
      <t>B</t>
    </r>
  </si>
  <si>
    <r>
      <rPr>
        <sz val="10"/>
        <rFont val="宋体"/>
        <charset val="134"/>
      </rPr>
      <t>王璐莹</t>
    </r>
  </si>
  <si>
    <t>148</t>
  </si>
  <si>
    <r>
      <rPr>
        <sz val="10"/>
        <rFont val="宋体"/>
        <charset val="134"/>
      </rPr>
      <t>林化专业课程实验</t>
    </r>
  </si>
  <si>
    <r>
      <rPr>
        <sz val="10"/>
        <rFont val="宋体"/>
        <charset val="134"/>
      </rPr>
      <t>朱莉伟</t>
    </r>
    <r>
      <rPr>
        <sz val="10"/>
        <rFont val="Times New Roman"/>
        <charset val="134"/>
      </rPr>
      <t>,</t>
    </r>
    <r>
      <rPr>
        <sz val="10"/>
        <rFont val="宋体"/>
        <charset val="134"/>
      </rPr>
      <t>赵强</t>
    </r>
  </si>
  <si>
    <r>
      <rPr>
        <sz val="10"/>
        <rFont val="宋体"/>
        <charset val="134"/>
      </rPr>
      <t>①生物质化学分析技术</t>
    </r>
    <r>
      <rPr>
        <sz val="10"/>
        <rFont val="Times New Roman"/>
        <charset val="134"/>
      </rPr>
      <t xml:space="preserve">          </t>
    </r>
  </si>
  <si>
    <t>9787122170309</t>
  </si>
  <si>
    <r>
      <rPr>
        <sz val="10"/>
        <rFont val="宋体"/>
        <charset val="134"/>
      </rPr>
      <t>蒋建新</t>
    </r>
  </si>
  <si>
    <r>
      <rPr>
        <sz val="10"/>
        <rFont val="宋体"/>
        <charset val="134"/>
      </rPr>
      <t>化学工业出版社</t>
    </r>
  </si>
  <si>
    <t>2013</t>
  </si>
  <si>
    <r>
      <rPr>
        <sz val="10"/>
        <rFont val="宋体"/>
        <charset val="134"/>
      </rPr>
      <t>②制浆造纸工艺实验</t>
    </r>
    <r>
      <rPr>
        <sz val="10"/>
        <rFont val="Times New Roman"/>
        <charset val="134"/>
      </rPr>
      <t xml:space="preserve">             </t>
    </r>
  </si>
  <si>
    <t>9787521904888</t>
  </si>
  <si>
    <r>
      <rPr>
        <sz val="10"/>
        <rFont val="宋体"/>
        <charset val="134"/>
      </rPr>
      <t>赵强</t>
    </r>
  </si>
  <si>
    <t>187</t>
  </si>
  <si>
    <r>
      <rPr>
        <sz val="10"/>
        <rFont val="宋体"/>
        <charset val="134"/>
      </rPr>
      <t>木工</t>
    </r>
    <r>
      <rPr>
        <sz val="10"/>
        <rFont val="Times New Roman"/>
        <charset val="134"/>
      </rPr>
      <t>21-2</t>
    </r>
  </si>
  <si>
    <t>188</t>
  </si>
  <si>
    <r>
      <rPr>
        <sz val="10"/>
        <rFont val="宋体"/>
        <charset val="134"/>
      </rPr>
      <t>张扬</t>
    </r>
  </si>
  <si>
    <r>
      <rPr>
        <sz val="10"/>
        <rFont val="宋体"/>
        <charset val="134"/>
      </rPr>
      <t>木工</t>
    </r>
    <r>
      <rPr>
        <sz val="10"/>
        <rFont val="Times New Roman"/>
        <charset val="134"/>
      </rPr>
      <t>21-1</t>
    </r>
  </si>
  <si>
    <t>189</t>
  </si>
  <si>
    <t>190</t>
  </si>
  <si>
    <t>191</t>
  </si>
  <si>
    <r>
      <rPr>
        <sz val="10"/>
        <rFont val="宋体"/>
        <charset val="134"/>
      </rPr>
      <t>行焱</t>
    </r>
  </si>
  <si>
    <t>192</t>
  </si>
  <si>
    <r>
      <rPr>
        <sz val="10"/>
        <rFont val="宋体"/>
        <charset val="134"/>
      </rPr>
      <t>常乐</t>
    </r>
  </si>
  <si>
    <t>193</t>
  </si>
  <si>
    <r>
      <rPr>
        <sz val="10"/>
        <rFont val="宋体"/>
        <charset val="134"/>
      </rPr>
      <t>王天龙</t>
    </r>
  </si>
  <si>
    <r>
      <rPr>
        <sz val="10"/>
        <rFont val="宋体"/>
        <charset val="134"/>
      </rPr>
      <t>木工</t>
    </r>
    <r>
      <rPr>
        <sz val="10"/>
        <rFont val="Times New Roman"/>
        <charset val="134"/>
      </rPr>
      <t>21-1-2</t>
    </r>
  </si>
  <si>
    <t>194</t>
  </si>
  <si>
    <r>
      <rPr>
        <sz val="10"/>
        <rFont val="宋体"/>
        <charset val="134"/>
      </rPr>
      <t>木材识别与鉴定</t>
    </r>
    <r>
      <rPr>
        <sz val="10"/>
        <rFont val="Times New Roman"/>
        <charset val="134"/>
      </rPr>
      <t>(</t>
    </r>
    <r>
      <rPr>
        <sz val="10"/>
        <rFont val="宋体"/>
        <charset val="134"/>
      </rPr>
      <t>课程设计）</t>
    </r>
  </si>
  <si>
    <r>
      <rPr>
        <sz val="10"/>
        <rFont val="宋体"/>
        <charset val="134"/>
      </rPr>
      <t>商俊博</t>
    </r>
  </si>
  <si>
    <r>
      <rPr>
        <sz val="10"/>
        <rFont val="宋体"/>
        <charset val="134"/>
      </rPr>
      <t>梁希</t>
    </r>
    <r>
      <rPr>
        <sz val="10"/>
        <rFont val="Times New Roman"/>
        <charset val="134"/>
      </rPr>
      <t>22-4</t>
    </r>
  </si>
  <si>
    <t>195</t>
  </si>
  <si>
    <r>
      <rPr>
        <sz val="10"/>
        <rFont val="宋体"/>
        <charset val="134"/>
      </rPr>
      <t>木材干燥与热改性（课程设计）</t>
    </r>
  </si>
  <si>
    <r>
      <rPr>
        <sz val="10"/>
        <rFont val="宋体"/>
        <charset val="134"/>
      </rPr>
      <t>何正斌</t>
    </r>
    <r>
      <rPr>
        <sz val="10"/>
        <rFont val="Times New Roman"/>
        <charset val="134"/>
      </rPr>
      <t>,</t>
    </r>
    <r>
      <rPr>
        <sz val="10"/>
        <rFont val="宋体"/>
        <charset val="134"/>
      </rPr>
      <t>伊松林</t>
    </r>
    <r>
      <rPr>
        <sz val="10"/>
        <rFont val="Times New Roman"/>
        <charset val="134"/>
      </rPr>
      <t>,</t>
    </r>
    <r>
      <rPr>
        <sz val="10"/>
        <rFont val="宋体"/>
        <charset val="134"/>
      </rPr>
      <t>王振宇</t>
    </r>
  </si>
  <si>
    <r>
      <rPr>
        <sz val="10"/>
        <rFont val="宋体"/>
        <charset val="134"/>
      </rPr>
      <t>《木材干燥学》（第三版）</t>
    </r>
  </si>
  <si>
    <t>9787030745613</t>
  </si>
  <si>
    <r>
      <rPr>
        <sz val="10"/>
        <rFont val="宋体"/>
        <charset val="134"/>
      </rPr>
      <t>王喜明，伊松林</t>
    </r>
  </si>
  <si>
    <r>
      <rPr>
        <sz val="10"/>
        <rFont val="宋体"/>
        <charset val="134"/>
      </rPr>
      <t>科学出版社</t>
    </r>
  </si>
  <si>
    <t>196</t>
  </si>
  <si>
    <r>
      <rPr>
        <sz val="10"/>
        <rFont val="宋体"/>
        <charset val="134"/>
      </rPr>
      <t>木材保护与改性（课程设计）</t>
    </r>
  </si>
  <si>
    <r>
      <rPr>
        <sz val="10"/>
        <rFont val="宋体"/>
        <charset val="134"/>
      </rPr>
      <t>王望</t>
    </r>
    <r>
      <rPr>
        <sz val="10"/>
        <rFont val="Times New Roman"/>
        <charset val="134"/>
      </rPr>
      <t>,</t>
    </r>
    <r>
      <rPr>
        <sz val="10"/>
        <rFont val="宋体"/>
        <charset val="134"/>
      </rPr>
      <t>彭尧</t>
    </r>
  </si>
  <si>
    <r>
      <rPr>
        <sz val="10"/>
        <rFont val="宋体"/>
        <charset val="134"/>
      </rPr>
      <t>《木材保护与改性》</t>
    </r>
  </si>
  <si>
    <t>9787503896873</t>
  </si>
  <si>
    <r>
      <rPr>
        <sz val="10"/>
        <rFont val="宋体"/>
        <charset val="134"/>
      </rPr>
      <t>曹金珍</t>
    </r>
  </si>
  <si>
    <t>2018</t>
  </si>
  <si>
    <t>197</t>
  </si>
  <si>
    <r>
      <rPr>
        <sz val="10"/>
        <rFont val="宋体"/>
        <charset val="134"/>
      </rPr>
      <t>科研见习</t>
    </r>
  </si>
  <si>
    <r>
      <rPr>
        <sz val="10"/>
        <rFont val="宋体"/>
        <charset val="134"/>
      </rPr>
      <t>林剑</t>
    </r>
  </si>
  <si>
    <t>198</t>
  </si>
  <si>
    <r>
      <rPr>
        <sz val="10"/>
        <rFont val="宋体"/>
        <charset val="134"/>
      </rPr>
      <t>木结构施工实验</t>
    </r>
  </si>
  <si>
    <r>
      <rPr>
        <sz val="10"/>
        <rFont val="宋体"/>
        <charset val="134"/>
      </rPr>
      <t>刘红光</t>
    </r>
    <r>
      <rPr>
        <sz val="10"/>
        <rFont val="Times New Roman"/>
        <charset val="134"/>
      </rPr>
      <t>,</t>
    </r>
    <r>
      <rPr>
        <sz val="10"/>
        <rFont val="宋体"/>
        <charset val="134"/>
      </rPr>
      <t>戴璐</t>
    </r>
  </si>
  <si>
    <r>
      <rPr>
        <sz val="10"/>
        <rFont val="宋体"/>
        <charset val="134"/>
      </rPr>
      <t>木工</t>
    </r>
    <r>
      <rPr>
        <sz val="10"/>
        <rFont val="Times New Roman"/>
        <charset val="134"/>
      </rPr>
      <t>21-3</t>
    </r>
  </si>
  <si>
    <r>
      <rPr>
        <sz val="10"/>
        <rFont val="宋体"/>
        <charset val="134"/>
      </rPr>
      <t>《轻型木结构建筑工程与实践》</t>
    </r>
  </si>
  <si>
    <t>9787521907100</t>
  </si>
  <si>
    <r>
      <rPr>
        <sz val="10"/>
        <rFont val="宋体"/>
        <charset val="134"/>
      </rPr>
      <t>母军</t>
    </r>
  </si>
  <si>
    <t>199</t>
  </si>
  <si>
    <r>
      <rPr>
        <sz val="10"/>
        <rFont val="宋体"/>
        <charset val="134"/>
      </rPr>
      <t>专业综合实习</t>
    </r>
  </si>
  <si>
    <r>
      <rPr>
        <sz val="10"/>
        <rFont val="宋体"/>
        <charset val="134"/>
      </rPr>
      <t>刘红光</t>
    </r>
    <r>
      <rPr>
        <sz val="10"/>
        <rFont val="Times New Roman"/>
        <charset val="134"/>
      </rPr>
      <t>,</t>
    </r>
    <r>
      <rPr>
        <sz val="10"/>
        <rFont val="宋体"/>
        <charset val="134"/>
      </rPr>
      <t>戴璐</t>
    </r>
    <r>
      <rPr>
        <sz val="10"/>
        <rFont val="Times New Roman"/>
        <charset val="134"/>
      </rPr>
      <t>,</t>
    </r>
    <r>
      <rPr>
        <sz val="10"/>
        <rFont val="宋体"/>
        <charset val="134"/>
      </rPr>
      <t>漆楚生</t>
    </r>
    <r>
      <rPr>
        <sz val="10"/>
        <rFont val="Times New Roman"/>
        <charset val="134"/>
      </rPr>
      <t>,</t>
    </r>
    <r>
      <rPr>
        <sz val="10"/>
        <rFont val="宋体"/>
        <charset val="134"/>
      </rPr>
      <t>彭尧</t>
    </r>
  </si>
  <si>
    <t>296</t>
  </si>
  <si>
    <r>
      <rPr>
        <sz val="10"/>
        <rFont val="宋体"/>
        <charset val="134"/>
      </rPr>
      <t>森工概论</t>
    </r>
    <r>
      <rPr>
        <sz val="10"/>
        <rFont val="Times New Roman"/>
        <charset val="134"/>
      </rPr>
      <t>(</t>
    </r>
    <r>
      <rPr>
        <sz val="10"/>
        <rFont val="宋体"/>
        <charset val="134"/>
      </rPr>
      <t>实习</t>
    </r>
    <r>
      <rPr>
        <sz val="10"/>
        <rFont val="Times New Roman"/>
        <charset val="134"/>
      </rPr>
      <t>)</t>
    </r>
  </si>
  <si>
    <r>
      <rPr>
        <sz val="10"/>
        <rFont val="宋体"/>
        <charset val="134"/>
      </rPr>
      <t>王天龙</t>
    </r>
    <r>
      <rPr>
        <sz val="10"/>
        <rFont val="Times New Roman"/>
        <charset val="134"/>
      </rPr>
      <t>,</t>
    </r>
    <r>
      <rPr>
        <sz val="10"/>
        <rFont val="宋体"/>
        <charset val="134"/>
      </rPr>
      <t>郝翔</t>
    </r>
    <r>
      <rPr>
        <sz val="10"/>
        <rFont val="Times New Roman"/>
        <charset val="134"/>
      </rPr>
      <t>,</t>
    </r>
    <r>
      <rPr>
        <sz val="10"/>
        <rFont val="宋体"/>
        <charset val="134"/>
      </rPr>
      <t>吕保中</t>
    </r>
    <r>
      <rPr>
        <sz val="10"/>
        <rFont val="Times New Roman"/>
        <charset val="134"/>
      </rPr>
      <t>,</t>
    </r>
    <r>
      <rPr>
        <sz val="10"/>
        <rFont val="宋体"/>
        <charset val="134"/>
      </rPr>
      <t>陈阁谷</t>
    </r>
  </si>
  <si>
    <r>
      <rPr>
        <sz val="10"/>
        <rFont val="宋体"/>
        <charset val="134"/>
      </rPr>
      <t>梁希</t>
    </r>
    <r>
      <rPr>
        <sz val="10"/>
        <rFont val="Times New Roman"/>
        <charset val="134"/>
      </rPr>
      <t>23-2</t>
    </r>
  </si>
  <si>
    <r>
      <rPr>
        <sz val="10"/>
        <rFont val="宋体"/>
        <charset val="134"/>
      </rPr>
      <t>无（</t>
    </r>
    <r>
      <rPr>
        <sz val="10"/>
        <rFont val="Times New Roman"/>
        <charset val="134"/>
      </rPr>
      <t>PPT</t>
    </r>
    <r>
      <rPr>
        <sz val="10"/>
        <rFont val="宋体"/>
        <charset val="134"/>
      </rPr>
      <t>审核）</t>
    </r>
  </si>
  <si>
    <t>297</t>
  </si>
  <si>
    <r>
      <rPr>
        <sz val="10"/>
        <rFont val="宋体"/>
        <charset val="134"/>
      </rPr>
      <t>梁希</t>
    </r>
    <r>
      <rPr>
        <sz val="10"/>
        <rFont val="Times New Roman"/>
        <charset val="134"/>
      </rPr>
      <t>23-1</t>
    </r>
  </si>
  <si>
    <t>309</t>
  </si>
  <si>
    <r>
      <rPr>
        <sz val="10"/>
        <rFont val="宋体"/>
        <charset val="134"/>
      </rPr>
      <t>化工原理</t>
    </r>
    <r>
      <rPr>
        <sz val="10"/>
        <rFont val="Times New Roman"/>
        <charset val="134"/>
      </rPr>
      <t>E</t>
    </r>
    <r>
      <rPr>
        <sz val="10"/>
        <rFont val="宋体"/>
        <charset val="134"/>
      </rPr>
      <t>认知实习</t>
    </r>
  </si>
  <si>
    <r>
      <rPr>
        <sz val="10"/>
        <rFont val="宋体"/>
        <charset val="134"/>
      </rPr>
      <t>林化</t>
    </r>
    <r>
      <rPr>
        <sz val="10"/>
        <rFont val="Times New Roman"/>
        <charset val="134"/>
      </rPr>
      <t>22-2</t>
    </r>
  </si>
  <si>
    <t>310</t>
  </si>
  <si>
    <r>
      <rPr>
        <sz val="10"/>
        <rFont val="宋体"/>
        <charset val="134"/>
      </rPr>
      <t>植物纤维化学实验</t>
    </r>
  </si>
  <si>
    <r>
      <rPr>
        <sz val="10"/>
        <rFont val="宋体"/>
        <charset val="134"/>
      </rPr>
      <t>制浆造纸工艺实验</t>
    </r>
  </si>
  <si>
    <t>367</t>
  </si>
  <si>
    <r>
      <rPr>
        <sz val="10"/>
        <rFont val="宋体"/>
        <charset val="134"/>
      </rPr>
      <t>生物质能源设备设计</t>
    </r>
  </si>
  <si>
    <r>
      <rPr>
        <sz val="10"/>
        <rFont val="宋体"/>
        <charset val="134"/>
      </rPr>
      <t>李瑞</t>
    </r>
  </si>
  <si>
    <r>
      <rPr>
        <sz val="10"/>
        <rFont val="宋体"/>
        <charset val="134"/>
      </rPr>
      <t>林化</t>
    </r>
    <r>
      <rPr>
        <sz val="10"/>
        <rFont val="Times New Roman"/>
        <charset val="134"/>
      </rPr>
      <t>21-3</t>
    </r>
  </si>
  <si>
    <r>
      <rPr>
        <sz val="10"/>
        <rFont val="宋体"/>
        <charset val="134"/>
      </rPr>
      <t>《化工单元过程及设备课程设计》</t>
    </r>
  </si>
  <si>
    <t>9787122177988</t>
  </si>
  <si>
    <r>
      <rPr>
        <sz val="10"/>
        <rFont val="宋体"/>
        <charset val="134"/>
      </rPr>
      <t>王瑶，张晓东</t>
    </r>
    <r>
      <rPr>
        <sz val="10"/>
        <rFont val="Times New Roman"/>
        <charset val="134"/>
      </rPr>
      <t xml:space="preserve"> </t>
    </r>
  </si>
  <si>
    <t>368</t>
  </si>
  <si>
    <r>
      <rPr>
        <sz val="10"/>
        <rFont val="宋体"/>
        <charset val="134"/>
      </rPr>
      <t>生物质能源科学基础实验</t>
    </r>
  </si>
  <si>
    <t>370</t>
  </si>
  <si>
    <r>
      <rPr>
        <sz val="10"/>
        <rFont val="宋体"/>
        <charset val="134"/>
      </rPr>
      <t>天然高分子材料与改性实验</t>
    </r>
  </si>
  <si>
    <r>
      <rPr>
        <sz val="10"/>
        <rFont val="宋体"/>
        <charset val="134"/>
      </rPr>
      <t>段久芳</t>
    </r>
  </si>
  <si>
    <r>
      <rPr>
        <sz val="10"/>
        <rFont val="宋体"/>
        <charset val="134"/>
      </rPr>
      <t>林化</t>
    </r>
    <r>
      <rPr>
        <sz val="10"/>
        <rFont val="Times New Roman"/>
        <charset val="134"/>
      </rPr>
      <t>21-1</t>
    </r>
  </si>
  <si>
    <t>371</t>
  </si>
  <si>
    <r>
      <rPr>
        <sz val="10"/>
        <rFont val="宋体"/>
        <charset val="134"/>
      </rPr>
      <t>林化专业课实验</t>
    </r>
  </si>
  <si>
    <r>
      <rPr>
        <sz val="10"/>
        <rFont val="宋体"/>
        <charset val="134"/>
      </rPr>
      <t>朱莉伟</t>
    </r>
    <r>
      <rPr>
        <sz val="10"/>
        <rFont val="Times New Roman"/>
        <charset val="134"/>
      </rPr>
      <t>,</t>
    </r>
    <r>
      <rPr>
        <sz val="10"/>
        <rFont val="宋体"/>
        <charset val="134"/>
      </rPr>
      <t>于世新</t>
    </r>
    <r>
      <rPr>
        <sz val="10"/>
        <rFont val="Times New Roman"/>
        <charset val="134"/>
      </rPr>
      <t>,</t>
    </r>
    <r>
      <rPr>
        <sz val="10"/>
        <rFont val="宋体"/>
        <charset val="134"/>
      </rPr>
      <t>王水众</t>
    </r>
  </si>
  <si>
    <r>
      <rPr>
        <sz val="10"/>
        <rFont val="宋体"/>
        <charset val="134"/>
      </rPr>
      <t>生物质化学分析技术</t>
    </r>
  </si>
  <si>
    <t>469</t>
  </si>
  <si>
    <r>
      <rPr>
        <sz val="10"/>
        <rFont val="宋体"/>
        <charset val="134"/>
      </rPr>
      <t>木质复合材料综合实践</t>
    </r>
  </si>
  <si>
    <r>
      <rPr>
        <sz val="10"/>
        <rFont val="宋体"/>
        <charset val="134"/>
      </rPr>
      <t>张德荣</t>
    </r>
    <r>
      <rPr>
        <sz val="10"/>
        <rFont val="Times New Roman"/>
        <charset val="134"/>
      </rPr>
      <t>,</t>
    </r>
    <r>
      <rPr>
        <sz val="10"/>
        <rFont val="宋体"/>
        <charset val="134"/>
      </rPr>
      <t>李京超</t>
    </r>
  </si>
  <si>
    <r>
      <rPr>
        <sz val="10"/>
        <rFont val="宋体"/>
        <charset val="134"/>
      </rPr>
      <t>木工</t>
    </r>
    <r>
      <rPr>
        <sz val="10"/>
        <rFont val="Times New Roman"/>
        <charset val="134"/>
      </rPr>
      <t>22-3</t>
    </r>
  </si>
  <si>
    <t>470</t>
  </si>
  <si>
    <r>
      <rPr>
        <sz val="10"/>
        <rFont val="宋体"/>
        <charset val="134"/>
      </rPr>
      <t>综合拓展实习</t>
    </r>
  </si>
  <si>
    <r>
      <rPr>
        <sz val="10"/>
        <rFont val="宋体"/>
        <charset val="134"/>
      </rPr>
      <t>杨娟</t>
    </r>
  </si>
  <si>
    <t>489</t>
  </si>
  <si>
    <r>
      <rPr>
        <sz val="10"/>
        <rFont val="宋体"/>
        <charset val="134"/>
      </rPr>
      <t>室内设计基础</t>
    </r>
    <r>
      <rPr>
        <sz val="10"/>
        <rFont val="Times New Roman"/>
        <charset val="134"/>
      </rPr>
      <t>(</t>
    </r>
    <r>
      <rPr>
        <sz val="10"/>
        <rFont val="宋体"/>
        <charset val="134"/>
      </rPr>
      <t>课程设计</t>
    </r>
    <r>
      <rPr>
        <sz val="10"/>
        <rFont val="Times New Roman"/>
        <charset val="134"/>
      </rPr>
      <t>)</t>
    </r>
  </si>
  <si>
    <r>
      <rPr>
        <sz val="10"/>
        <rFont val="宋体"/>
        <charset val="134"/>
      </rPr>
      <t>朱婕</t>
    </r>
  </si>
  <si>
    <r>
      <rPr>
        <sz val="10"/>
        <rFont val="宋体"/>
        <charset val="134"/>
      </rPr>
      <t>木工</t>
    </r>
    <r>
      <rPr>
        <sz val="10"/>
        <rFont val="Times New Roman"/>
        <charset val="134"/>
      </rPr>
      <t>21-4-5</t>
    </r>
  </si>
  <si>
    <t>490</t>
  </si>
  <si>
    <r>
      <rPr>
        <sz val="10"/>
        <rFont val="宋体"/>
        <charset val="134"/>
      </rPr>
      <t>数字化家具制造技术</t>
    </r>
    <r>
      <rPr>
        <sz val="10"/>
        <rFont val="Times New Roman"/>
        <charset val="134"/>
      </rPr>
      <t>(</t>
    </r>
    <r>
      <rPr>
        <sz val="10"/>
        <rFont val="宋体"/>
        <charset val="134"/>
      </rPr>
      <t>课程设计</t>
    </r>
    <r>
      <rPr>
        <sz val="10"/>
        <rFont val="Times New Roman"/>
        <charset val="134"/>
      </rPr>
      <t>)</t>
    </r>
  </si>
  <si>
    <r>
      <rPr>
        <sz val="10"/>
        <rFont val="宋体"/>
        <charset val="134"/>
      </rPr>
      <t>何正斌</t>
    </r>
    <r>
      <rPr>
        <sz val="10"/>
        <rFont val="Times New Roman"/>
        <charset val="134"/>
      </rPr>
      <t>,</t>
    </r>
    <r>
      <rPr>
        <sz val="10"/>
        <rFont val="宋体"/>
        <charset val="134"/>
      </rPr>
      <t>杨国超</t>
    </r>
  </si>
  <si>
    <r>
      <rPr>
        <sz val="10"/>
        <rFont val="宋体"/>
        <charset val="134"/>
      </rPr>
      <t>《家具智能制造技术》</t>
    </r>
  </si>
  <si>
    <t>9787521917154</t>
  </si>
  <si>
    <t>491</t>
  </si>
  <si>
    <r>
      <rPr>
        <sz val="10"/>
        <rFont val="宋体"/>
        <charset val="134"/>
      </rPr>
      <t>家具模型制作</t>
    </r>
    <r>
      <rPr>
        <sz val="10"/>
        <rFont val="Times New Roman"/>
        <charset val="134"/>
      </rPr>
      <t>(</t>
    </r>
    <r>
      <rPr>
        <sz val="10"/>
        <rFont val="宋体"/>
        <charset val="134"/>
      </rPr>
      <t>实习</t>
    </r>
    <r>
      <rPr>
        <sz val="10"/>
        <rFont val="Times New Roman"/>
        <charset val="134"/>
      </rPr>
      <t>)</t>
    </r>
  </si>
  <si>
    <r>
      <rPr>
        <sz val="10"/>
        <rFont val="宋体"/>
        <charset val="134"/>
      </rPr>
      <t>木工</t>
    </r>
    <r>
      <rPr>
        <sz val="10"/>
        <rFont val="Times New Roman"/>
        <charset val="134"/>
      </rPr>
      <t>21-4</t>
    </r>
  </si>
  <si>
    <r>
      <rPr>
        <sz val="10"/>
        <rFont val="宋体"/>
        <charset val="134"/>
      </rPr>
      <t>①《木工模型结构与制作解析</t>
    </r>
    <r>
      <rPr>
        <sz val="10"/>
        <rFont val="Times New Roman"/>
        <charset val="134"/>
      </rPr>
      <t>---</t>
    </r>
    <r>
      <rPr>
        <sz val="10"/>
        <rFont val="宋体"/>
        <charset val="134"/>
      </rPr>
      <t>椅类》</t>
    </r>
  </si>
  <si>
    <t>9787516017098</t>
  </si>
  <si>
    <r>
      <rPr>
        <sz val="10"/>
        <rFont val="宋体"/>
        <charset val="134"/>
      </rPr>
      <t>王天龙、曹友霖、赵旭</t>
    </r>
  </si>
  <si>
    <r>
      <rPr>
        <sz val="10"/>
        <rFont val="宋体"/>
        <charset val="134"/>
      </rPr>
      <t>中国建材工业出版社</t>
    </r>
  </si>
  <si>
    <r>
      <rPr>
        <sz val="10"/>
        <rFont val="宋体"/>
        <charset val="134"/>
      </rPr>
      <t>　</t>
    </r>
    <r>
      <rPr>
        <sz val="10"/>
        <rFont val="Times New Roman"/>
        <charset val="134"/>
      </rPr>
      <t>2016</t>
    </r>
  </si>
  <si>
    <r>
      <rPr>
        <sz val="10"/>
        <rFont val="宋体"/>
        <charset val="134"/>
      </rPr>
      <t>②《木工模型制作与解析</t>
    </r>
    <r>
      <rPr>
        <sz val="10"/>
        <rFont val="Times New Roman"/>
        <charset val="134"/>
      </rPr>
      <t>---</t>
    </r>
    <r>
      <rPr>
        <sz val="10"/>
        <rFont val="宋体"/>
        <charset val="134"/>
      </rPr>
      <t>凳类》</t>
    </r>
  </si>
  <si>
    <t>9787503897221</t>
  </si>
  <si>
    <r>
      <rPr>
        <sz val="10"/>
        <rFont val="宋体"/>
        <charset val="134"/>
      </rPr>
      <t>王天龙、安大昆、曹友霖、杨婉琦、王娱等</t>
    </r>
  </si>
  <si>
    <t>492</t>
  </si>
  <si>
    <r>
      <rPr>
        <sz val="10"/>
        <rFont val="宋体"/>
        <charset val="134"/>
      </rPr>
      <t>木工</t>
    </r>
    <r>
      <rPr>
        <sz val="10"/>
        <rFont val="Times New Roman"/>
        <charset val="134"/>
      </rPr>
      <t>21-5</t>
    </r>
  </si>
  <si>
    <t>493</t>
  </si>
  <si>
    <r>
      <rPr>
        <sz val="10"/>
        <rFont val="宋体"/>
        <charset val="134"/>
      </rPr>
      <t>家具工艺</t>
    </r>
    <r>
      <rPr>
        <sz val="10"/>
        <rFont val="Times New Roman"/>
        <charset val="134"/>
      </rPr>
      <t>(</t>
    </r>
    <r>
      <rPr>
        <sz val="10"/>
        <rFont val="宋体"/>
        <charset val="134"/>
      </rPr>
      <t>课程设计</t>
    </r>
    <r>
      <rPr>
        <sz val="10"/>
        <rFont val="Times New Roman"/>
        <charset val="134"/>
      </rPr>
      <t>)</t>
    </r>
  </si>
  <si>
    <t>494</t>
  </si>
  <si>
    <r>
      <rPr>
        <sz val="10"/>
        <rFont val="宋体"/>
        <charset val="134"/>
      </rPr>
      <t>家具造型与结构设计</t>
    </r>
    <r>
      <rPr>
        <sz val="10"/>
        <rFont val="Times New Roman"/>
        <charset val="134"/>
      </rPr>
      <t>(</t>
    </r>
    <r>
      <rPr>
        <sz val="10"/>
        <rFont val="宋体"/>
        <charset val="134"/>
      </rPr>
      <t>课程设计</t>
    </r>
    <r>
      <rPr>
        <sz val="10"/>
        <rFont val="Times New Roman"/>
        <charset val="134"/>
      </rPr>
      <t>)</t>
    </r>
  </si>
  <si>
    <r>
      <rPr>
        <sz val="10"/>
        <rFont val="宋体"/>
        <charset val="134"/>
      </rPr>
      <t>柯清</t>
    </r>
  </si>
  <si>
    <t>495</t>
  </si>
  <si>
    <t>503</t>
  </si>
  <si>
    <r>
      <rPr>
        <sz val="10"/>
        <rFont val="宋体"/>
        <charset val="134"/>
      </rPr>
      <t>造纸专业课程设计</t>
    </r>
  </si>
  <si>
    <r>
      <rPr>
        <sz val="10"/>
        <rFont val="宋体"/>
        <charset val="134"/>
      </rPr>
      <t>樊永明</t>
    </r>
    <r>
      <rPr>
        <sz val="10"/>
        <rFont val="Times New Roman"/>
        <charset val="134"/>
      </rPr>
      <t>,</t>
    </r>
    <r>
      <rPr>
        <sz val="10"/>
        <rFont val="宋体"/>
        <charset val="134"/>
      </rPr>
      <t>李明飞</t>
    </r>
  </si>
  <si>
    <r>
      <rPr>
        <sz val="10"/>
        <rFont val="宋体"/>
        <charset val="134"/>
      </rPr>
      <t>林化</t>
    </r>
    <r>
      <rPr>
        <sz val="10"/>
        <rFont val="Times New Roman"/>
        <charset val="134"/>
      </rPr>
      <t>21-2</t>
    </r>
  </si>
  <si>
    <t>504</t>
  </si>
  <si>
    <r>
      <rPr>
        <sz val="10"/>
        <rFont val="宋体"/>
        <charset val="134"/>
      </rPr>
      <t>造纸专业课实验</t>
    </r>
  </si>
  <si>
    <t>519</t>
  </si>
  <si>
    <r>
      <rPr>
        <sz val="10"/>
        <rFont val="宋体"/>
        <charset val="134"/>
      </rPr>
      <t>家具设计基础</t>
    </r>
    <r>
      <rPr>
        <sz val="10"/>
        <rFont val="Times New Roman"/>
        <charset val="134"/>
      </rPr>
      <t>(</t>
    </r>
    <r>
      <rPr>
        <sz val="10"/>
        <rFont val="宋体"/>
        <charset val="134"/>
      </rPr>
      <t>课程设计</t>
    </r>
    <r>
      <rPr>
        <sz val="10"/>
        <rFont val="Times New Roman"/>
        <charset val="134"/>
      </rPr>
      <t>)</t>
    </r>
  </si>
  <si>
    <r>
      <rPr>
        <sz val="10"/>
        <rFont val="宋体"/>
        <charset val="134"/>
      </rPr>
      <t>张帆</t>
    </r>
  </si>
  <si>
    <r>
      <rPr>
        <sz val="10"/>
        <rFont val="宋体"/>
        <charset val="134"/>
      </rPr>
      <t>家具</t>
    </r>
    <r>
      <rPr>
        <sz val="10"/>
        <rFont val="Times New Roman"/>
        <charset val="134"/>
      </rPr>
      <t>22-1-2</t>
    </r>
  </si>
  <si>
    <t>520</t>
  </si>
  <si>
    <r>
      <rPr>
        <sz val="10"/>
        <rFont val="宋体"/>
        <charset val="134"/>
      </rPr>
      <t>产品数字化设计基础</t>
    </r>
    <r>
      <rPr>
        <sz val="10"/>
        <rFont val="Times New Roman"/>
        <charset val="134"/>
      </rPr>
      <t>(</t>
    </r>
    <r>
      <rPr>
        <sz val="10"/>
        <rFont val="宋体"/>
        <charset val="134"/>
      </rPr>
      <t>课程设计</t>
    </r>
    <r>
      <rPr>
        <sz val="10"/>
        <rFont val="Times New Roman"/>
        <charset val="134"/>
      </rPr>
      <t>)</t>
    </r>
  </si>
  <si>
    <r>
      <rPr>
        <sz val="10"/>
        <rFont val="宋体"/>
        <charset val="134"/>
      </rPr>
      <t>宋莎莎</t>
    </r>
    <r>
      <rPr>
        <sz val="10"/>
        <rFont val="Times New Roman"/>
        <charset val="134"/>
      </rPr>
      <t>,</t>
    </r>
    <r>
      <rPr>
        <sz val="10"/>
        <rFont val="宋体"/>
        <charset val="134"/>
      </rPr>
      <t>行焱</t>
    </r>
  </si>
  <si>
    <t>521</t>
  </si>
  <si>
    <r>
      <rPr>
        <sz val="10"/>
        <rFont val="宋体"/>
        <charset val="134"/>
      </rPr>
      <t>设计制图与表达（课程设计）</t>
    </r>
  </si>
  <si>
    <r>
      <rPr>
        <sz val="10"/>
        <rFont val="宋体"/>
        <charset val="134"/>
      </rPr>
      <t>行焱</t>
    </r>
    <r>
      <rPr>
        <sz val="10"/>
        <rFont val="Times New Roman"/>
        <charset val="134"/>
      </rPr>
      <t>,</t>
    </r>
    <r>
      <rPr>
        <sz val="10"/>
        <rFont val="宋体"/>
        <charset val="134"/>
      </rPr>
      <t>宋莎莎</t>
    </r>
  </si>
  <si>
    <t>527</t>
  </si>
  <si>
    <r>
      <rPr>
        <sz val="10"/>
        <rFont val="宋体"/>
        <charset val="134"/>
      </rPr>
      <t>包装工艺学</t>
    </r>
    <r>
      <rPr>
        <sz val="10"/>
        <rFont val="Times New Roman"/>
        <charset val="134"/>
      </rPr>
      <t>(</t>
    </r>
    <r>
      <rPr>
        <sz val="10"/>
        <rFont val="宋体"/>
        <charset val="134"/>
      </rPr>
      <t>课程设计</t>
    </r>
    <r>
      <rPr>
        <sz val="10"/>
        <rFont val="Times New Roman"/>
        <charset val="134"/>
      </rPr>
      <t>)</t>
    </r>
  </si>
  <si>
    <r>
      <rPr>
        <sz val="10"/>
        <rFont val="宋体"/>
        <charset val="134"/>
      </rPr>
      <t>蔡静蕊</t>
    </r>
  </si>
  <si>
    <r>
      <rPr>
        <sz val="10"/>
        <rFont val="宋体"/>
        <charset val="134"/>
      </rPr>
      <t>包装</t>
    </r>
    <r>
      <rPr>
        <sz val="10"/>
        <rFont val="Times New Roman"/>
        <charset val="134"/>
      </rPr>
      <t>21</t>
    </r>
  </si>
  <si>
    <t>568</t>
  </si>
  <si>
    <r>
      <rPr>
        <sz val="10"/>
        <rFont val="宋体"/>
        <charset val="134"/>
      </rPr>
      <t>家具创新设计</t>
    </r>
  </si>
  <si>
    <r>
      <rPr>
        <sz val="10"/>
        <rFont val="宋体"/>
        <charset val="134"/>
      </rPr>
      <t>康海娇</t>
    </r>
  </si>
  <si>
    <t>587</t>
  </si>
  <si>
    <r>
      <rPr>
        <sz val="10"/>
        <rFont val="宋体"/>
        <charset val="134"/>
      </rPr>
      <t>科研创新训练</t>
    </r>
    <r>
      <rPr>
        <sz val="10"/>
        <rFont val="Times New Roman"/>
        <charset val="134"/>
      </rPr>
      <t>Ⅰ</t>
    </r>
  </si>
  <si>
    <r>
      <rPr>
        <sz val="10"/>
        <rFont val="宋体"/>
        <charset val="134"/>
      </rPr>
      <t>雷建都</t>
    </r>
    <r>
      <rPr>
        <sz val="10"/>
        <rFont val="Times New Roman"/>
        <charset val="134"/>
      </rPr>
      <t>,</t>
    </r>
    <r>
      <rPr>
        <sz val="10"/>
        <rFont val="宋体"/>
        <charset val="134"/>
      </rPr>
      <t>文甲龙</t>
    </r>
    <r>
      <rPr>
        <sz val="10"/>
        <rFont val="Times New Roman"/>
        <charset val="134"/>
      </rPr>
      <t>,</t>
    </r>
    <r>
      <rPr>
        <sz val="10"/>
        <rFont val="宋体"/>
        <charset val="134"/>
      </rPr>
      <t>薛智敏</t>
    </r>
    <r>
      <rPr>
        <sz val="10"/>
        <rFont val="Times New Roman"/>
        <charset val="134"/>
      </rPr>
      <t>,</t>
    </r>
    <r>
      <rPr>
        <sz val="10"/>
        <rFont val="宋体"/>
        <charset val="134"/>
      </rPr>
      <t>王堃</t>
    </r>
    <r>
      <rPr>
        <sz val="10"/>
        <rFont val="Times New Roman"/>
        <charset val="134"/>
      </rPr>
      <t>,</t>
    </r>
    <r>
      <rPr>
        <sz val="10"/>
        <rFont val="宋体"/>
        <charset val="134"/>
      </rPr>
      <t>郝翔</t>
    </r>
    <r>
      <rPr>
        <sz val="10"/>
        <rFont val="Times New Roman"/>
        <charset val="134"/>
      </rPr>
      <t>,</t>
    </r>
    <r>
      <rPr>
        <sz val="10"/>
        <rFont val="宋体"/>
        <charset val="134"/>
      </rPr>
      <t>陈胜</t>
    </r>
    <r>
      <rPr>
        <sz val="10"/>
        <rFont val="Times New Roman"/>
        <charset val="134"/>
      </rPr>
      <t>,</t>
    </r>
    <r>
      <rPr>
        <sz val="10"/>
        <rFont val="宋体"/>
        <charset val="134"/>
      </rPr>
      <t>游婷婷</t>
    </r>
    <r>
      <rPr>
        <sz val="10"/>
        <rFont val="Times New Roman"/>
        <charset val="134"/>
      </rPr>
      <t>,</t>
    </r>
    <r>
      <rPr>
        <sz val="10"/>
        <rFont val="宋体"/>
        <charset val="134"/>
      </rPr>
      <t>许阳蕾</t>
    </r>
    <r>
      <rPr>
        <sz val="10"/>
        <rFont val="Times New Roman"/>
        <charset val="134"/>
      </rPr>
      <t>,</t>
    </r>
    <r>
      <rPr>
        <sz val="10"/>
        <rFont val="宋体"/>
        <charset val="134"/>
      </rPr>
      <t>李明飞</t>
    </r>
    <r>
      <rPr>
        <sz val="10"/>
        <rFont val="Times New Roman"/>
        <charset val="134"/>
      </rPr>
      <t>,</t>
    </r>
    <r>
      <rPr>
        <sz val="10"/>
        <rFont val="宋体"/>
        <charset val="134"/>
      </rPr>
      <t>边静</t>
    </r>
    <r>
      <rPr>
        <sz val="10"/>
        <rFont val="Times New Roman"/>
        <charset val="134"/>
      </rPr>
      <t>,</t>
    </r>
    <r>
      <rPr>
        <sz val="10"/>
        <rFont val="宋体"/>
        <charset val="134"/>
      </rPr>
      <t>刘静</t>
    </r>
    <r>
      <rPr>
        <sz val="10"/>
        <rFont val="Times New Roman"/>
        <charset val="134"/>
      </rPr>
      <t>,</t>
    </r>
    <r>
      <rPr>
        <sz val="10"/>
        <rFont val="宋体"/>
        <charset val="134"/>
      </rPr>
      <t>韩春蕊</t>
    </r>
    <r>
      <rPr>
        <sz val="10"/>
        <rFont val="Times New Roman"/>
        <charset val="134"/>
      </rPr>
      <t>,</t>
    </r>
    <r>
      <rPr>
        <sz val="10"/>
        <rFont val="宋体"/>
        <charset val="134"/>
      </rPr>
      <t>王璐莹</t>
    </r>
    <r>
      <rPr>
        <sz val="10"/>
        <rFont val="Times New Roman"/>
        <charset val="134"/>
      </rPr>
      <t>,</t>
    </r>
    <r>
      <rPr>
        <sz val="10"/>
        <rFont val="宋体"/>
        <charset val="134"/>
      </rPr>
      <t>彭锋</t>
    </r>
  </si>
  <si>
    <t>588</t>
  </si>
  <si>
    <r>
      <rPr>
        <sz val="10"/>
        <rFont val="宋体"/>
        <charset val="134"/>
      </rPr>
      <t>生物质化学实验</t>
    </r>
    <r>
      <rPr>
        <sz val="10"/>
        <rFont val="Times New Roman"/>
        <charset val="134"/>
      </rPr>
      <t>(</t>
    </r>
    <r>
      <rPr>
        <sz val="10"/>
        <rFont val="宋体"/>
        <charset val="134"/>
      </rPr>
      <t>实习</t>
    </r>
    <r>
      <rPr>
        <sz val="10"/>
        <rFont val="Times New Roman"/>
        <charset val="134"/>
      </rPr>
      <t>)</t>
    </r>
  </si>
  <si>
    <r>
      <rPr>
        <sz val="10"/>
        <rFont val="宋体"/>
        <charset val="134"/>
      </rPr>
      <t>朱莉伟</t>
    </r>
  </si>
  <si>
    <t>592</t>
  </si>
  <si>
    <r>
      <rPr>
        <sz val="10"/>
        <rFont val="宋体"/>
        <charset val="134"/>
      </rPr>
      <t>天然化合物结构分析技术实验</t>
    </r>
    <r>
      <rPr>
        <sz val="10"/>
        <rFont val="Times New Roman"/>
        <charset val="134"/>
      </rPr>
      <t>B</t>
    </r>
  </si>
  <si>
    <r>
      <rPr>
        <sz val="10"/>
        <rFont val="宋体"/>
        <charset val="134"/>
      </rPr>
      <t>文甲龙</t>
    </r>
  </si>
  <si>
    <t>641</t>
  </si>
  <si>
    <r>
      <rPr>
        <sz val="10"/>
        <rFont val="宋体"/>
        <charset val="134"/>
      </rPr>
      <t>化工原理</t>
    </r>
    <r>
      <rPr>
        <sz val="10"/>
        <rFont val="Times New Roman"/>
        <charset val="134"/>
      </rPr>
      <t>C</t>
    </r>
    <r>
      <rPr>
        <sz val="10"/>
        <rFont val="宋体"/>
        <charset val="134"/>
      </rPr>
      <t>认识实习</t>
    </r>
  </si>
  <si>
    <t>686</t>
  </si>
  <si>
    <r>
      <rPr>
        <sz val="10"/>
        <rFont val="宋体"/>
        <charset val="134"/>
      </rPr>
      <t>化工原理</t>
    </r>
    <r>
      <rPr>
        <sz val="10"/>
        <rFont val="Times New Roman"/>
        <charset val="134"/>
      </rPr>
      <t>A</t>
    </r>
    <r>
      <rPr>
        <sz val="10"/>
        <rFont val="宋体"/>
        <charset val="134"/>
      </rPr>
      <t>认识实习</t>
    </r>
  </si>
  <si>
    <r>
      <rPr>
        <sz val="10"/>
        <rFont val="宋体"/>
        <charset val="134"/>
      </rPr>
      <t>林化</t>
    </r>
    <r>
      <rPr>
        <sz val="10"/>
        <rFont val="Times New Roman"/>
        <charset val="134"/>
      </rPr>
      <t>22-1</t>
    </r>
  </si>
  <si>
    <t>720</t>
  </si>
  <si>
    <r>
      <rPr>
        <sz val="10"/>
        <rFont val="宋体"/>
        <charset val="134"/>
      </rPr>
      <t>生物质能源生产过程控制</t>
    </r>
  </si>
  <si>
    <r>
      <rPr>
        <sz val="10"/>
        <rFont val="宋体"/>
        <charset val="134"/>
      </rPr>
      <t>刘佳</t>
    </r>
    <r>
      <rPr>
        <sz val="10"/>
        <rFont val="Times New Roman"/>
        <charset val="134"/>
      </rPr>
      <t>,</t>
    </r>
    <r>
      <rPr>
        <sz val="10"/>
        <rFont val="宋体"/>
        <charset val="134"/>
      </rPr>
      <t>曹学飞</t>
    </r>
  </si>
  <si>
    <t>721</t>
  </si>
  <si>
    <r>
      <rPr>
        <sz val="10"/>
        <rFont val="宋体"/>
        <charset val="134"/>
      </rPr>
      <t>化工原理</t>
    </r>
    <r>
      <rPr>
        <sz val="10"/>
        <rFont val="Times New Roman"/>
        <charset val="134"/>
      </rPr>
      <t>B</t>
    </r>
  </si>
  <si>
    <r>
      <rPr>
        <sz val="10"/>
        <rFont val="宋体"/>
        <charset val="134"/>
      </rPr>
      <t>《化工原理（上册）》（第四版）</t>
    </r>
  </si>
  <si>
    <t>9787122163615</t>
  </si>
  <si>
    <r>
      <rPr>
        <sz val="10"/>
        <rFont val="宋体"/>
        <charset val="134"/>
      </rPr>
      <t>谭天恩，窦梅</t>
    </r>
  </si>
  <si>
    <t>722</t>
  </si>
  <si>
    <r>
      <rPr>
        <sz val="10"/>
        <rFont val="宋体"/>
        <charset val="134"/>
      </rPr>
      <t>生物质化学</t>
    </r>
  </si>
  <si>
    <r>
      <rPr>
        <sz val="10"/>
        <rFont val="宋体"/>
        <charset val="134"/>
      </rPr>
      <t>宋先亮</t>
    </r>
    <r>
      <rPr>
        <sz val="10"/>
        <rFont val="Times New Roman"/>
        <charset val="134"/>
      </rPr>
      <t>,</t>
    </r>
    <r>
      <rPr>
        <sz val="10"/>
        <rFont val="宋体"/>
        <charset val="134"/>
      </rPr>
      <t>游婷婷</t>
    </r>
    <r>
      <rPr>
        <sz val="10"/>
        <rFont val="Times New Roman"/>
        <charset val="134"/>
      </rPr>
      <t>,</t>
    </r>
    <r>
      <rPr>
        <sz val="10"/>
        <rFont val="宋体"/>
        <charset val="134"/>
      </rPr>
      <t>张逊</t>
    </r>
  </si>
  <si>
    <r>
      <rPr>
        <sz val="10"/>
        <rFont val="宋体"/>
        <charset val="134"/>
      </rPr>
      <t>《生物质化学》</t>
    </r>
  </si>
  <si>
    <t>9787522608082</t>
  </si>
  <si>
    <r>
      <rPr>
        <sz val="10"/>
        <rFont val="宋体"/>
        <charset val="134"/>
      </rPr>
      <t>宋先亮，许凤</t>
    </r>
  </si>
  <si>
    <t>739</t>
  </si>
  <si>
    <r>
      <rPr>
        <sz val="10"/>
        <rFont val="宋体"/>
        <charset val="134"/>
      </rPr>
      <t>木材商品流通学</t>
    </r>
  </si>
  <si>
    <r>
      <rPr>
        <sz val="10"/>
        <rFont val="宋体"/>
        <charset val="134"/>
      </rPr>
      <t>林剑</t>
    </r>
    <r>
      <rPr>
        <sz val="10"/>
        <rFont val="Times New Roman"/>
        <charset val="134"/>
      </rPr>
      <t>,</t>
    </r>
    <r>
      <rPr>
        <sz val="10"/>
        <rFont val="宋体"/>
        <charset val="134"/>
      </rPr>
      <t>曹琳</t>
    </r>
  </si>
  <si>
    <t>740</t>
  </si>
  <si>
    <r>
      <rPr>
        <sz val="10"/>
        <rFont val="宋体"/>
        <charset val="134"/>
      </rPr>
      <t>木材科学</t>
    </r>
    <r>
      <rPr>
        <sz val="10"/>
        <rFont val="Times New Roman"/>
        <charset val="134"/>
      </rPr>
      <t>D</t>
    </r>
    <r>
      <rPr>
        <sz val="10"/>
        <rFont val="宋体"/>
        <charset val="134"/>
      </rPr>
      <t>（英语）</t>
    </r>
  </si>
  <si>
    <t>741</t>
  </si>
  <si>
    <r>
      <rPr>
        <sz val="10"/>
        <rFont val="宋体"/>
        <charset val="134"/>
      </rPr>
      <t>专业英语讲座（双语）</t>
    </r>
  </si>
  <si>
    <r>
      <rPr>
        <sz val="10"/>
        <rFont val="宋体"/>
        <charset val="134"/>
      </rPr>
      <t>马尔妮</t>
    </r>
    <r>
      <rPr>
        <sz val="10"/>
        <rFont val="Times New Roman"/>
        <charset val="134"/>
      </rPr>
      <t>,</t>
    </r>
    <r>
      <rPr>
        <sz val="10"/>
        <rFont val="宋体"/>
        <charset val="134"/>
      </rPr>
      <t>周萌</t>
    </r>
  </si>
  <si>
    <t>742</t>
  </si>
  <si>
    <t>743</t>
  </si>
  <si>
    <r>
      <rPr>
        <sz val="10"/>
        <rFont val="宋体"/>
        <charset val="134"/>
      </rPr>
      <t>生物质材料加工技术（双语）</t>
    </r>
  </si>
  <si>
    <r>
      <rPr>
        <sz val="10"/>
        <rFont val="宋体"/>
        <charset val="134"/>
      </rPr>
      <t>任学勇</t>
    </r>
  </si>
  <si>
    <r>
      <rPr>
        <sz val="10"/>
        <rFont val="宋体"/>
        <charset val="134"/>
      </rPr>
      <t>《生物质材料与能源加工技术》</t>
    </r>
  </si>
  <si>
    <t>9787517050469</t>
  </si>
  <si>
    <r>
      <rPr>
        <sz val="10"/>
        <rFont val="宋体"/>
        <charset val="134"/>
      </rPr>
      <t>任学勇</t>
    </r>
    <r>
      <rPr>
        <sz val="10"/>
        <rFont val="Times New Roman"/>
        <charset val="134"/>
      </rPr>
      <t>,</t>
    </r>
    <r>
      <rPr>
        <sz val="10"/>
        <rFont val="宋体"/>
        <charset val="134"/>
      </rPr>
      <t>张扬</t>
    </r>
    <r>
      <rPr>
        <sz val="10"/>
        <rFont val="Times New Roman"/>
        <charset val="134"/>
      </rPr>
      <t>,</t>
    </r>
    <r>
      <rPr>
        <sz val="10"/>
        <rFont val="宋体"/>
        <charset val="134"/>
      </rPr>
      <t>贺亮</t>
    </r>
  </si>
  <si>
    <t>745</t>
  </si>
  <si>
    <r>
      <rPr>
        <sz val="10"/>
        <rFont val="宋体"/>
        <charset val="134"/>
      </rPr>
      <t>人造板工艺学</t>
    </r>
  </si>
  <si>
    <r>
      <rPr>
        <sz val="10"/>
        <rFont val="宋体"/>
        <charset val="134"/>
      </rPr>
      <t>唐睿琳</t>
    </r>
    <r>
      <rPr>
        <sz val="10"/>
        <rFont val="Times New Roman"/>
        <charset val="134"/>
      </rPr>
      <t>,</t>
    </r>
    <r>
      <rPr>
        <sz val="10"/>
        <rFont val="宋体"/>
        <charset val="134"/>
      </rPr>
      <t>于志明</t>
    </r>
    <r>
      <rPr>
        <sz val="10"/>
        <rFont val="Times New Roman"/>
        <charset val="134"/>
      </rPr>
      <t>,</t>
    </r>
    <r>
      <rPr>
        <sz val="10"/>
        <rFont val="宋体"/>
        <charset val="134"/>
      </rPr>
      <t>张扬</t>
    </r>
  </si>
  <si>
    <t>781</t>
  </si>
  <si>
    <r>
      <rPr>
        <sz val="10"/>
        <rFont val="宋体"/>
        <charset val="134"/>
      </rPr>
      <t>木材切削原理与刀具</t>
    </r>
    <r>
      <rPr>
        <sz val="10"/>
        <rFont val="Times New Roman"/>
        <charset val="134"/>
      </rPr>
      <t>B</t>
    </r>
  </si>
  <si>
    <t>782</t>
  </si>
  <si>
    <r>
      <rPr>
        <sz val="10"/>
        <rFont val="宋体"/>
        <charset val="134"/>
      </rPr>
      <t>木材科学</t>
    </r>
    <r>
      <rPr>
        <sz val="10"/>
        <rFont val="Times New Roman"/>
        <charset val="134"/>
      </rPr>
      <t>B</t>
    </r>
    <r>
      <rPr>
        <sz val="10"/>
        <rFont val="宋体"/>
        <charset val="134"/>
      </rPr>
      <t>（英语）</t>
    </r>
  </si>
  <si>
    <t>783</t>
  </si>
  <si>
    <r>
      <rPr>
        <sz val="10"/>
        <rFont val="宋体"/>
        <charset val="134"/>
      </rPr>
      <t>现代木材工业可持续发展（双语）</t>
    </r>
  </si>
  <si>
    <r>
      <rPr>
        <sz val="10"/>
        <rFont val="宋体"/>
        <charset val="134"/>
      </rPr>
      <t>彭尧</t>
    </r>
  </si>
  <si>
    <t>1320</t>
  </si>
  <si>
    <t>20001860</t>
  </si>
  <si>
    <r>
      <rPr>
        <sz val="10"/>
        <rFont val="宋体"/>
        <charset val="134"/>
      </rPr>
      <t>室内装饰材料</t>
    </r>
  </si>
  <si>
    <t>1333</t>
  </si>
  <si>
    <t>15008320</t>
  </si>
  <si>
    <r>
      <rPr>
        <sz val="10"/>
        <rFont val="宋体"/>
        <charset val="134"/>
      </rPr>
      <t>家具制造工艺</t>
    </r>
  </si>
  <si>
    <t>1347</t>
  </si>
  <si>
    <r>
      <rPr>
        <sz val="10"/>
        <rFont val="宋体"/>
        <charset val="134"/>
      </rPr>
      <t>室内装饰材料与工程</t>
    </r>
  </si>
  <si>
    <r>
      <rPr>
        <sz val="10"/>
        <rFont val="宋体"/>
        <charset val="134"/>
      </rPr>
      <t>物业</t>
    </r>
    <r>
      <rPr>
        <sz val="10"/>
        <rFont val="Times New Roman"/>
        <charset val="134"/>
      </rPr>
      <t>21</t>
    </r>
    <r>
      <rPr>
        <sz val="10"/>
        <rFont val="宋体"/>
        <charset val="134"/>
      </rPr>
      <t>班</t>
    </r>
    <r>
      <rPr>
        <sz val="10"/>
        <rFont val="Times New Roman"/>
        <charset val="134"/>
      </rPr>
      <t>,</t>
    </r>
    <r>
      <rPr>
        <sz val="10"/>
        <rFont val="宋体"/>
        <charset val="134"/>
      </rPr>
      <t>木工</t>
    </r>
    <r>
      <rPr>
        <sz val="10"/>
        <rFont val="Times New Roman"/>
        <charset val="134"/>
      </rPr>
      <t>21-1-3</t>
    </r>
  </si>
  <si>
    <t>1359</t>
  </si>
  <si>
    <r>
      <rPr>
        <sz val="10"/>
        <rFont val="宋体"/>
        <charset val="134"/>
      </rPr>
      <t>木材识别与鉴定</t>
    </r>
  </si>
  <si>
    <r>
      <rPr>
        <sz val="10"/>
        <rFont val="宋体"/>
        <charset val="134"/>
      </rPr>
      <t>木工</t>
    </r>
    <r>
      <rPr>
        <sz val="10"/>
        <rFont val="Times New Roman"/>
        <charset val="134"/>
      </rPr>
      <t>22-1</t>
    </r>
  </si>
  <si>
    <t>1360</t>
  </si>
  <si>
    <r>
      <rPr>
        <sz val="10"/>
        <rFont val="宋体"/>
        <charset val="134"/>
      </rPr>
      <t>木工</t>
    </r>
    <r>
      <rPr>
        <sz val="10"/>
        <rFont val="Times New Roman"/>
        <charset val="134"/>
      </rPr>
      <t>22-2</t>
    </r>
  </si>
  <si>
    <t>1361</t>
  </si>
  <si>
    <r>
      <rPr>
        <sz val="10"/>
        <rFont val="宋体"/>
        <charset val="134"/>
      </rPr>
      <t>检测与控制技术</t>
    </r>
  </si>
  <si>
    <r>
      <rPr>
        <sz val="10"/>
        <rFont val="宋体"/>
        <charset val="134"/>
      </rPr>
      <t>刘红光</t>
    </r>
    <r>
      <rPr>
        <sz val="10"/>
        <rFont val="Times New Roman"/>
        <charset val="134"/>
      </rPr>
      <t>,</t>
    </r>
    <r>
      <rPr>
        <sz val="10"/>
        <rFont val="宋体"/>
        <charset val="134"/>
      </rPr>
      <t>梁海彤</t>
    </r>
  </si>
  <si>
    <r>
      <rPr>
        <sz val="10"/>
        <rFont val="宋体"/>
        <charset val="134"/>
      </rPr>
      <t>①《电气控制与</t>
    </r>
    <r>
      <rPr>
        <sz val="10"/>
        <rFont val="Times New Roman"/>
        <charset val="134"/>
      </rPr>
      <t>PLC</t>
    </r>
    <r>
      <rPr>
        <sz val="10"/>
        <rFont val="宋体"/>
        <charset val="134"/>
      </rPr>
      <t>编程入门》</t>
    </r>
  </si>
  <si>
    <t>9787121356827</t>
  </si>
  <si>
    <r>
      <rPr>
        <sz val="10"/>
        <rFont val="宋体"/>
        <charset val="134"/>
      </rPr>
      <t>陈建明</t>
    </r>
  </si>
  <si>
    <r>
      <rPr>
        <sz val="10"/>
        <rFont val="宋体"/>
        <charset val="134"/>
      </rPr>
      <t>电子工业出版社</t>
    </r>
  </si>
  <si>
    <r>
      <rPr>
        <sz val="10"/>
        <rFont val="宋体"/>
        <charset val="134"/>
      </rPr>
      <t>②《传感器与检测技术（第</t>
    </r>
    <r>
      <rPr>
        <sz val="10"/>
        <rFont val="Times New Roman"/>
        <charset val="134"/>
      </rPr>
      <t>3</t>
    </r>
    <r>
      <rPr>
        <sz val="10"/>
        <rFont val="宋体"/>
        <charset val="134"/>
      </rPr>
      <t>版）》</t>
    </r>
  </si>
  <si>
    <t>9787040541724</t>
  </si>
  <si>
    <r>
      <rPr>
        <sz val="10"/>
        <rFont val="宋体"/>
        <charset val="134"/>
      </rPr>
      <t>陈杰</t>
    </r>
    <r>
      <rPr>
        <sz val="10"/>
        <rFont val="Times New Roman"/>
        <charset val="134"/>
      </rPr>
      <t xml:space="preserve"> </t>
    </r>
    <r>
      <rPr>
        <sz val="10"/>
        <rFont val="宋体"/>
        <charset val="134"/>
      </rPr>
      <t>蔡涛</t>
    </r>
    <r>
      <rPr>
        <sz val="10"/>
        <rFont val="Times New Roman"/>
        <charset val="134"/>
      </rPr>
      <t xml:space="preserve"> </t>
    </r>
    <r>
      <rPr>
        <sz val="10"/>
        <rFont val="宋体"/>
        <charset val="134"/>
      </rPr>
      <t>黄鸿</t>
    </r>
  </si>
  <si>
    <r>
      <rPr>
        <sz val="10"/>
        <rFont val="宋体"/>
        <charset val="134"/>
      </rPr>
      <t>高等教育出版社</t>
    </r>
  </si>
  <si>
    <t>1362</t>
  </si>
  <si>
    <t>22018610</t>
  </si>
  <si>
    <r>
      <rPr>
        <sz val="10"/>
        <rFont val="宋体"/>
        <charset val="134"/>
      </rPr>
      <t>高分子概论</t>
    </r>
  </si>
  <si>
    <r>
      <rPr>
        <sz val="10"/>
        <rFont val="宋体"/>
        <charset val="134"/>
      </rPr>
      <t>张世锋</t>
    </r>
    <r>
      <rPr>
        <sz val="10"/>
        <rFont val="Times New Roman"/>
        <charset val="134"/>
      </rPr>
      <t>,</t>
    </r>
    <r>
      <rPr>
        <sz val="10"/>
        <rFont val="宋体"/>
        <charset val="134"/>
      </rPr>
      <t>曹金锋</t>
    </r>
    <r>
      <rPr>
        <sz val="10"/>
        <rFont val="Times New Roman"/>
        <charset val="134"/>
      </rPr>
      <t>,</t>
    </r>
    <r>
      <rPr>
        <sz val="10"/>
        <rFont val="宋体"/>
        <charset val="134"/>
      </rPr>
      <t>周文瑞</t>
    </r>
  </si>
  <si>
    <t>1364</t>
  </si>
  <si>
    <r>
      <rPr>
        <sz val="10"/>
        <rFont val="宋体"/>
        <charset val="134"/>
      </rPr>
      <t>竹材与竹制品</t>
    </r>
  </si>
  <si>
    <r>
      <rPr>
        <sz val="10"/>
        <rFont val="宋体"/>
        <charset val="134"/>
      </rPr>
      <t>母军</t>
    </r>
    <r>
      <rPr>
        <sz val="10"/>
        <rFont val="Times New Roman"/>
        <charset val="134"/>
      </rPr>
      <t>,</t>
    </r>
    <r>
      <rPr>
        <sz val="10"/>
        <rFont val="宋体"/>
        <charset val="134"/>
      </rPr>
      <t>王振宇</t>
    </r>
  </si>
  <si>
    <r>
      <rPr>
        <sz val="10"/>
        <rFont val="宋体"/>
        <charset val="134"/>
      </rPr>
      <t>木工</t>
    </r>
    <r>
      <rPr>
        <sz val="10"/>
        <rFont val="Times New Roman"/>
        <charset val="134"/>
      </rPr>
      <t>22-1-3</t>
    </r>
  </si>
  <si>
    <t>1365</t>
  </si>
  <si>
    <r>
      <rPr>
        <sz val="10"/>
        <rFont val="宋体"/>
        <charset val="134"/>
      </rPr>
      <t>木材切削原理与刀具</t>
    </r>
  </si>
  <si>
    <t>1425</t>
  </si>
  <si>
    <r>
      <rPr>
        <sz val="10"/>
        <rFont val="宋体"/>
        <charset val="134"/>
      </rPr>
      <t>天然化合物结构分析技术</t>
    </r>
    <r>
      <rPr>
        <sz val="10"/>
        <rFont val="Times New Roman"/>
        <charset val="134"/>
      </rPr>
      <t>B</t>
    </r>
  </si>
  <si>
    <r>
      <rPr>
        <sz val="10"/>
        <rFont val="宋体"/>
        <charset val="134"/>
      </rPr>
      <t>何静</t>
    </r>
    <r>
      <rPr>
        <sz val="10"/>
        <rFont val="Times New Roman"/>
        <charset val="134"/>
      </rPr>
      <t>,</t>
    </r>
    <r>
      <rPr>
        <sz val="10"/>
        <rFont val="宋体"/>
        <charset val="134"/>
      </rPr>
      <t>王波</t>
    </r>
  </si>
  <si>
    <r>
      <rPr>
        <sz val="10"/>
        <rFont val="宋体"/>
        <charset val="134"/>
      </rPr>
      <t>《波谱分析教程》（第二版）</t>
    </r>
  </si>
  <si>
    <t>9787030192110</t>
  </si>
  <si>
    <r>
      <rPr>
        <sz val="10"/>
        <rFont val="宋体"/>
        <charset val="134"/>
      </rPr>
      <t>邓芹英</t>
    </r>
  </si>
  <si>
    <t>1426</t>
  </si>
  <si>
    <r>
      <rPr>
        <sz val="10"/>
        <rFont val="宋体"/>
        <charset val="134"/>
      </rPr>
      <t>木制品生产工艺学</t>
    </r>
  </si>
  <si>
    <t>1427</t>
  </si>
  <si>
    <r>
      <rPr>
        <sz val="10"/>
        <rFont val="宋体"/>
        <charset val="134"/>
      </rPr>
      <t>有机合成及高分子化学</t>
    </r>
    <r>
      <rPr>
        <sz val="10"/>
        <rFont val="Times New Roman"/>
        <charset val="134"/>
      </rPr>
      <t>B</t>
    </r>
  </si>
  <si>
    <r>
      <rPr>
        <sz val="10"/>
        <rFont val="宋体"/>
        <charset val="134"/>
      </rPr>
      <t>何静</t>
    </r>
  </si>
  <si>
    <r>
      <rPr>
        <sz val="10"/>
        <rFont val="宋体"/>
        <charset val="134"/>
      </rPr>
      <t>《高分子化学》（第五版）</t>
    </r>
  </si>
  <si>
    <t>9787122107985</t>
  </si>
  <si>
    <r>
      <rPr>
        <sz val="10"/>
        <rFont val="宋体"/>
        <charset val="134"/>
      </rPr>
      <t>潘祖仁</t>
    </r>
  </si>
  <si>
    <t>2011</t>
  </si>
  <si>
    <t>1428</t>
  </si>
  <si>
    <r>
      <rPr>
        <sz val="10"/>
        <rFont val="宋体"/>
        <charset val="134"/>
      </rPr>
      <t>生物质利用工艺学</t>
    </r>
  </si>
  <si>
    <r>
      <rPr>
        <sz val="10"/>
        <rFont val="宋体"/>
        <charset val="134"/>
      </rPr>
      <t>张力平</t>
    </r>
    <r>
      <rPr>
        <sz val="10"/>
        <rFont val="Times New Roman"/>
        <charset val="134"/>
      </rPr>
      <t>,</t>
    </r>
    <r>
      <rPr>
        <sz val="10"/>
        <rFont val="宋体"/>
        <charset val="134"/>
      </rPr>
      <t>韩春蕊</t>
    </r>
  </si>
  <si>
    <r>
      <rPr>
        <sz val="10"/>
        <rFont val="宋体"/>
        <charset val="134"/>
      </rPr>
      <t>《林产化学工艺学》</t>
    </r>
  </si>
  <si>
    <t>9787503899607</t>
  </si>
  <si>
    <r>
      <rPr>
        <sz val="10"/>
        <rFont val="宋体"/>
        <charset val="134"/>
      </rPr>
      <t>左宋林</t>
    </r>
  </si>
  <si>
    <t>1429</t>
  </si>
  <si>
    <r>
      <rPr>
        <sz val="10"/>
        <rFont val="宋体"/>
        <charset val="134"/>
      </rPr>
      <t>功能高分子</t>
    </r>
  </si>
  <si>
    <r>
      <rPr>
        <sz val="10"/>
        <rFont val="宋体"/>
        <charset val="134"/>
      </rPr>
      <t>宋国勇</t>
    </r>
    <r>
      <rPr>
        <sz val="10"/>
        <rFont val="Times New Roman"/>
        <charset val="134"/>
      </rPr>
      <t>,</t>
    </r>
    <r>
      <rPr>
        <sz val="10"/>
        <rFont val="宋体"/>
        <charset val="134"/>
      </rPr>
      <t>王璐莹</t>
    </r>
    <r>
      <rPr>
        <sz val="10"/>
        <rFont val="Times New Roman"/>
        <charset val="134"/>
      </rPr>
      <t>,</t>
    </r>
    <r>
      <rPr>
        <sz val="10"/>
        <rFont val="宋体"/>
        <charset val="134"/>
      </rPr>
      <t>王波</t>
    </r>
  </si>
  <si>
    <t>1430</t>
  </si>
  <si>
    <r>
      <rPr>
        <sz val="10"/>
        <rFont val="宋体"/>
        <charset val="134"/>
      </rPr>
      <t>于志明</t>
    </r>
    <r>
      <rPr>
        <sz val="10"/>
        <rFont val="Times New Roman"/>
        <charset val="134"/>
      </rPr>
      <t>,</t>
    </r>
    <r>
      <rPr>
        <sz val="10"/>
        <rFont val="宋体"/>
        <charset val="134"/>
      </rPr>
      <t>张扬</t>
    </r>
    <r>
      <rPr>
        <sz val="10"/>
        <rFont val="Times New Roman"/>
        <charset val="134"/>
      </rPr>
      <t>,</t>
    </r>
    <r>
      <rPr>
        <sz val="10"/>
        <rFont val="宋体"/>
        <charset val="134"/>
      </rPr>
      <t>唐睿琳</t>
    </r>
  </si>
  <si>
    <r>
      <rPr>
        <sz val="10"/>
        <rFont val="宋体"/>
        <charset val="134"/>
      </rPr>
      <t>无　</t>
    </r>
  </si>
  <si>
    <t>1592</t>
  </si>
  <si>
    <r>
      <rPr>
        <sz val="10"/>
        <rFont val="宋体"/>
        <charset val="134"/>
      </rPr>
      <t>建筑材料学</t>
    </r>
  </si>
  <si>
    <r>
      <rPr>
        <sz val="10"/>
        <rFont val="宋体"/>
        <charset val="134"/>
      </rPr>
      <t>张双保</t>
    </r>
  </si>
  <si>
    <t>1593</t>
  </si>
  <si>
    <t>15011010</t>
  </si>
  <si>
    <r>
      <rPr>
        <sz val="10"/>
        <rFont val="宋体"/>
        <charset val="134"/>
      </rPr>
      <t>木工模型制作</t>
    </r>
  </si>
  <si>
    <t>1594</t>
  </si>
  <si>
    <t>1595</t>
  </si>
  <si>
    <t>15014070</t>
  </si>
  <si>
    <r>
      <rPr>
        <sz val="10"/>
        <rFont val="宋体"/>
        <charset val="134"/>
      </rPr>
      <t>生物质材料加工技术</t>
    </r>
  </si>
  <si>
    <t>1596</t>
  </si>
  <si>
    <t>20001190</t>
  </si>
  <si>
    <r>
      <rPr>
        <sz val="10"/>
        <rFont val="宋体"/>
        <charset val="134"/>
      </rPr>
      <t>木工智能装备与智能工厂</t>
    </r>
  </si>
  <si>
    <r>
      <rPr>
        <sz val="10"/>
        <rFont val="宋体"/>
        <charset val="134"/>
      </rPr>
      <t>刘红光</t>
    </r>
  </si>
  <si>
    <t>1597</t>
  </si>
  <si>
    <t>18000470</t>
  </si>
  <si>
    <r>
      <rPr>
        <sz val="10"/>
        <rFont val="宋体"/>
        <charset val="134"/>
      </rPr>
      <t>木工</t>
    </r>
    <r>
      <rPr>
        <sz val="10"/>
        <rFont val="Times New Roman"/>
        <charset val="134"/>
      </rPr>
      <t>21-1-3</t>
    </r>
  </si>
  <si>
    <t>1598</t>
  </si>
  <si>
    <r>
      <rPr>
        <sz val="10"/>
        <rFont val="宋体"/>
        <charset val="134"/>
      </rPr>
      <t>行焱</t>
    </r>
    <r>
      <rPr>
        <sz val="10"/>
        <rFont val="Times New Roman"/>
        <charset val="134"/>
      </rPr>
      <t>,</t>
    </r>
    <r>
      <rPr>
        <sz val="10"/>
        <rFont val="宋体"/>
        <charset val="134"/>
      </rPr>
      <t>常乐</t>
    </r>
  </si>
  <si>
    <t>1599</t>
  </si>
  <si>
    <t>20001160</t>
  </si>
  <si>
    <r>
      <rPr>
        <sz val="10"/>
        <rFont val="宋体"/>
        <charset val="134"/>
      </rPr>
      <t>木制品产业互联网</t>
    </r>
  </si>
  <si>
    <r>
      <rPr>
        <sz val="10"/>
        <rFont val="宋体"/>
        <charset val="134"/>
      </rPr>
      <t>漆楚生</t>
    </r>
    <r>
      <rPr>
        <sz val="10"/>
        <rFont val="Times New Roman"/>
        <charset val="134"/>
      </rPr>
      <t>,</t>
    </r>
    <r>
      <rPr>
        <sz val="10"/>
        <rFont val="宋体"/>
        <charset val="134"/>
      </rPr>
      <t>刘毅</t>
    </r>
  </si>
  <si>
    <r>
      <rPr>
        <sz val="10"/>
        <rFont val="宋体"/>
        <charset val="134"/>
      </rPr>
      <t>木工</t>
    </r>
    <r>
      <rPr>
        <sz val="10"/>
        <rFont val="Times New Roman"/>
        <charset val="134"/>
      </rPr>
      <t>21-1-2</t>
    </r>
    <r>
      <rPr>
        <sz val="10"/>
        <rFont val="宋体"/>
        <charset val="134"/>
      </rPr>
      <t>班</t>
    </r>
    <r>
      <rPr>
        <sz val="10"/>
        <rFont val="Times New Roman"/>
        <charset val="134"/>
      </rPr>
      <t>,</t>
    </r>
    <r>
      <rPr>
        <sz val="10"/>
        <rFont val="宋体"/>
        <charset val="134"/>
      </rPr>
      <t>木材</t>
    </r>
    <r>
      <rPr>
        <sz val="10"/>
        <rFont val="Times New Roman"/>
        <charset val="134"/>
      </rPr>
      <t>21</t>
    </r>
  </si>
  <si>
    <t>1600</t>
  </si>
  <si>
    <r>
      <rPr>
        <sz val="10"/>
        <rFont val="宋体"/>
        <charset val="134"/>
      </rPr>
      <t>张扬</t>
    </r>
    <r>
      <rPr>
        <sz val="10"/>
        <rFont val="Times New Roman"/>
        <charset val="134"/>
      </rPr>
      <t>,</t>
    </r>
    <r>
      <rPr>
        <sz val="10"/>
        <rFont val="宋体"/>
        <charset val="134"/>
      </rPr>
      <t>于志明</t>
    </r>
    <r>
      <rPr>
        <sz val="10"/>
        <rFont val="Times New Roman"/>
        <charset val="134"/>
      </rPr>
      <t>,</t>
    </r>
    <r>
      <rPr>
        <sz val="10"/>
        <rFont val="宋体"/>
        <charset val="134"/>
      </rPr>
      <t>唐睿琳</t>
    </r>
  </si>
  <si>
    <t>1613</t>
  </si>
  <si>
    <t>1614</t>
  </si>
  <si>
    <r>
      <rPr>
        <sz val="10"/>
        <rFont val="宋体"/>
        <charset val="134"/>
      </rPr>
      <t>化工原理实验</t>
    </r>
    <r>
      <rPr>
        <sz val="10"/>
        <rFont val="Times New Roman"/>
        <charset val="134"/>
      </rPr>
      <t>C</t>
    </r>
  </si>
  <si>
    <r>
      <rPr>
        <sz val="10"/>
        <rFont val="宋体"/>
        <charset val="134"/>
      </rPr>
      <t>王堃</t>
    </r>
  </si>
  <si>
    <t>1615</t>
  </si>
  <si>
    <r>
      <rPr>
        <sz val="10"/>
        <rFont val="宋体"/>
        <charset val="134"/>
      </rPr>
      <t>木质环境学</t>
    </r>
  </si>
  <si>
    <r>
      <rPr>
        <sz val="10"/>
        <rFont val="宋体"/>
        <charset val="134"/>
      </rPr>
      <t>张文博</t>
    </r>
  </si>
  <si>
    <r>
      <rPr>
        <sz val="10"/>
        <rFont val="宋体"/>
        <charset val="134"/>
      </rPr>
      <t>木工</t>
    </r>
    <r>
      <rPr>
        <sz val="10"/>
        <rFont val="Times New Roman"/>
        <charset val="134"/>
      </rPr>
      <t>22-1-2</t>
    </r>
    <r>
      <rPr>
        <sz val="10"/>
        <rFont val="宋体"/>
        <charset val="134"/>
      </rPr>
      <t>班</t>
    </r>
    <r>
      <rPr>
        <sz val="10"/>
        <rFont val="Times New Roman"/>
        <charset val="134"/>
      </rPr>
      <t>,</t>
    </r>
    <r>
      <rPr>
        <sz val="10"/>
        <rFont val="宋体"/>
        <charset val="134"/>
      </rPr>
      <t>梁希</t>
    </r>
    <r>
      <rPr>
        <sz val="10"/>
        <rFont val="Times New Roman"/>
        <charset val="134"/>
      </rPr>
      <t>22-4</t>
    </r>
  </si>
  <si>
    <t>1616</t>
  </si>
  <si>
    <r>
      <rPr>
        <sz val="10"/>
        <rFont val="宋体"/>
        <charset val="134"/>
      </rPr>
      <t>生物质能源利用技术</t>
    </r>
  </si>
  <si>
    <r>
      <rPr>
        <sz val="10"/>
        <rFont val="宋体"/>
        <charset val="134"/>
      </rPr>
      <t>马明国</t>
    </r>
    <r>
      <rPr>
        <sz val="10"/>
        <rFont val="Times New Roman"/>
        <charset val="134"/>
      </rPr>
      <t>,</t>
    </r>
    <r>
      <rPr>
        <sz val="10"/>
        <rFont val="宋体"/>
        <charset val="134"/>
      </rPr>
      <t>边静</t>
    </r>
  </si>
  <si>
    <r>
      <rPr>
        <sz val="10"/>
        <rFont val="宋体"/>
        <charset val="134"/>
      </rPr>
      <t>《生物质能源技术与理论》</t>
    </r>
  </si>
  <si>
    <t>9787030544544</t>
  </si>
  <si>
    <r>
      <rPr>
        <sz val="10"/>
        <rFont val="宋体"/>
        <charset val="134"/>
      </rPr>
      <t>陈冠益，马隆龙，颜蓓蓓</t>
    </r>
  </si>
  <si>
    <t>1618</t>
  </si>
  <si>
    <r>
      <rPr>
        <sz val="10"/>
        <rFont val="宋体"/>
        <charset val="134"/>
      </rPr>
      <t>木材保护与改性</t>
    </r>
  </si>
  <si>
    <r>
      <rPr>
        <sz val="10"/>
        <rFont val="宋体"/>
        <charset val="134"/>
      </rPr>
      <t>曹金珍</t>
    </r>
    <r>
      <rPr>
        <sz val="10"/>
        <rFont val="Times New Roman"/>
        <charset val="134"/>
      </rPr>
      <t>,</t>
    </r>
    <r>
      <rPr>
        <sz val="10"/>
        <rFont val="宋体"/>
        <charset val="134"/>
      </rPr>
      <t>王明枝</t>
    </r>
    <r>
      <rPr>
        <sz val="10"/>
        <rFont val="Times New Roman"/>
        <charset val="134"/>
      </rPr>
      <t>,</t>
    </r>
    <r>
      <rPr>
        <sz val="10"/>
        <rFont val="宋体"/>
        <charset val="134"/>
      </rPr>
      <t>周萌</t>
    </r>
  </si>
  <si>
    <t>1619</t>
  </si>
  <si>
    <r>
      <rPr>
        <sz val="10"/>
        <rFont val="宋体"/>
        <charset val="134"/>
      </rPr>
      <t>木材干燥与热改性</t>
    </r>
  </si>
  <si>
    <r>
      <rPr>
        <sz val="10"/>
        <rFont val="宋体"/>
        <charset val="134"/>
      </rPr>
      <t>伊松林</t>
    </r>
    <r>
      <rPr>
        <sz val="10"/>
        <rFont val="Times New Roman"/>
        <charset val="134"/>
      </rPr>
      <t>,</t>
    </r>
    <r>
      <rPr>
        <sz val="10"/>
        <rFont val="宋体"/>
        <charset val="134"/>
      </rPr>
      <t>王振宇</t>
    </r>
    <r>
      <rPr>
        <sz val="10"/>
        <rFont val="Times New Roman"/>
        <charset val="134"/>
      </rPr>
      <t>,</t>
    </r>
    <r>
      <rPr>
        <sz val="10"/>
        <rFont val="宋体"/>
        <charset val="134"/>
      </rPr>
      <t>陈瑶</t>
    </r>
  </si>
  <si>
    <t>1620</t>
  </si>
  <si>
    <r>
      <rPr>
        <sz val="10"/>
        <rFont val="宋体"/>
        <charset val="134"/>
      </rPr>
      <t>高分子物理化学</t>
    </r>
  </si>
  <si>
    <r>
      <rPr>
        <sz val="10"/>
        <rFont val="宋体"/>
        <charset val="134"/>
      </rPr>
      <t>李京超</t>
    </r>
    <r>
      <rPr>
        <sz val="10"/>
        <rFont val="Times New Roman"/>
        <charset val="134"/>
      </rPr>
      <t>,</t>
    </r>
    <r>
      <rPr>
        <sz val="10"/>
        <rFont val="宋体"/>
        <charset val="134"/>
      </rPr>
      <t>曹金锋</t>
    </r>
    <r>
      <rPr>
        <sz val="10"/>
        <rFont val="Times New Roman"/>
        <charset val="134"/>
      </rPr>
      <t>,</t>
    </r>
    <r>
      <rPr>
        <sz val="10"/>
        <rFont val="宋体"/>
        <charset val="134"/>
      </rPr>
      <t>周文瑞</t>
    </r>
  </si>
  <si>
    <t>1622</t>
  </si>
  <si>
    <r>
      <rPr>
        <sz val="10"/>
        <rFont val="宋体"/>
        <charset val="134"/>
      </rPr>
      <t>化工原理</t>
    </r>
    <r>
      <rPr>
        <sz val="10"/>
        <rFont val="Times New Roman"/>
        <charset val="134"/>
      </rPr>
      <t>C</t>
    </r>
  </si>
  <si>
    <r>
      <rPr>
        <sz val="10"/>
        <rFont val="宋体"/>
        <charset val="134"/>
      </rPr>
      <t>《化工原理》（第四版）</t>
    </r>
  </si>
  <si>
    <r>
      <rPr>
        <sz val="10"/>
        <rFont val="宋体"/>
        <charset val="134"/>
      </rPr>
      <t>谭天恩</t>
    </r>
  </si>
  <si>
    <t>1623</t>
  </si>
  <si>
    <r>
      <rPr>
        <sz val="10"/>
        <rFont val="宋体"/>
        <charset val="134"/>
      </rPr>
      <t>化工安全与环保</t>
    </r>
    <r>
      <rPr>
        <sz val="10"/>
        <rFont val="Times New Roman"/>
        <charset val="134"/>
      </rPr>
      <t>A</t>
    </r>
  </si>
  <si>
    <r>
      <rPr>
        <sz val="10"/>
        <rFont val="宋体"/>
        <charset val="134"/>
      </rPr>
      <t>王璐莹</t>
    </r>
    <r>
      <rPr>
        <sz val="10"/>
        <rFont val="Times New Roman"/>
        <charset val="134"/>
      </rPr>
      <t>,</t>
    </r>
    <r>
      <rPr>
        <sz val="10"/>
        <rFont val="宋体"/>
        <charset val="134"/>
      </rPr>
      <t>王西鸾</t>
    </r>
    <r>
      <rPr>
        <sz val="10"/>
        <rFont val="Times New Roman"/>
        <charset val="134"/>
      </rPr>
      <t>,</t>
    </r>
    <r>
      <rPr>
        <sz val="10"/>
        <rFont val="宋体"/>
        <charset val="134"/>
      </rPr>
      <t>杨俊</t>
    </r>
  </si>
  <si>
    <t>1625</t>
  </si>
  <si>
    <r>
      <rPr>
        <sz val="10"/>
        <rFont val="宋体"/>
        <charset val="134"/>
      </rPr>
      <t>木结构加工工艺与装备</t>
    </r>
  </si>
  <si>
    <r>
      <rPr>
        <sz val="10"/>
        <rFont val="宋体"/>
        <charset val="134"/>
      </rPr>
      <t>①《木工机械》</t>
    </r>
  </si>
  <si>
    <t>9787521910827</t>
  </si>
  <si>
    <r>
      <rPr>
        <sz val="10"/>
        <rFont val="宋体"/>
        <charset val="134"/>
      </rPr>
      <t>②《木材加工工艺学》</t>
    </r>
  </si>
  <si>
    <t>9787503862366</t>
  </si>
  <si>
    <r>
      <rPr>
        <sz val="10"/>
        <rFont val="宋体"/>
        <charset val="134"/>
      </rPr>
      <t>顾练百</t>
    </r>
  </si>
  <si>
    <t xml:space="preserve"> 2011</t>
  </si>
  <si>
    <t>1626</t>
  </si>
  <si>
    <r>
      <rPr>
        <sz val="10"/>
        <rFont val="宋体"/>
        <charset val="134"/>
      </rPr>
      <t>木结构施工</t>
    </r>
  </si>
  <si>
    <t>1627</t>
  </si>
  <si>
    <t>15022240</t>
  </si>
  <si>
    <r>
      <rPr>
        <sz val="10"/>
        <rFont val="宋体"/>
        <charset val="134"/>
      </rPr>
      <t>专业英语讲座</t>
    </r>
  </si>
  <si>
    <t>1628</t>
  </si>
  <si>
    <r>
      <rPr>
        <sz val="10"/>
        <rFont val="宋体"/>
        <charset val="134"/>
      </rPr>
      <t>木结构智能与产业互联网</t>
    </r>
  </si>
  <si>
    <r>
      <rPr>
        <sz val="10"/>
        <rFont val="宋体"/>
        <charset val="134"/>
      </rPr>
      <t>漆楚生</t>
    </r>
    <r>
      <rPr>
        <sz val="10"/>
        <rFont val="Times New Roman"/>
        <charset val="134"/>
      </rPr>
      <t>,</t>
    </r>
    <r>
      <rPr>
        <sz val="10"/>
        <rFont val="宋体"/>
        <charset val="134"/>
      </rPr>
      <t>刘红光</t>
    </r>
  </si>
  <si>
    <t>1629</t>
  </si>
  <si>
    <t>20001350</t>
  </si>
  <si>
    <r>
      <rPr>
        <sz val="10"/>
        <rFont val="宋体"/>
        <charset val="134"/>
      </rPr>
      <t>木结构建筑</t>
    </r>
    <r>
      <rPr>
        <sz val="10"/>
        <rFont val="Times New Roman"/>
        <charset val="134"/>
      </rPr>
      <t>BIM</t>
    </r>
  </si>
  <si>
    <t>1630</t>
  </si>
  <si>
    <r>
      <rPr>
        <sz val="10"/>
        <rFont val="宋体"/>
        <charset val="134"/>
      </rPr>
      <t>木结构可靠度与防灾设计</t>
    </r>
  </si>
  <si>
    <t>2120</t>
  </si>
  <si>
    <r>
      <rPr>
        <sz val="10"/>
        <rFont val="宋体"/>
        <charset val="134"/>
      </rPr>
      <t>森工概论</t>
    </r>
  </si>
  <si>
    <r>
      <rPr>
        <sz val="10"/>
        <rFont val="宋体"/>
        <charset val="134"/>
      </rPr>
      <t>金小娟</t>
    </r>
    <r>
      <rPr>
        <sz val="10"/>
        <rFont val="Times New Roman"/>
        <charset val="134"/>
      </rPr>
      <t>,</t>
    </r>
    <r>
      <rPr>
        <sz val="10"/>
        <rFont val="宋体"/>
        <charset val="134"/>
      </rPr>
      <t>王天龙</t>
    </r>
  </si>
  <si>
    <r>
      <rPr>
        <sz val="10"/>
        <rFont val="宋体"/>
        <charset val="134"/>
      </rPr>
      <t>梁希</t>
    </r>
    <r>
      <rPr>
        <sz val="10"/>
        <rFont val="Times New Roman"/>
        <charset val="134"/>
      </rPr>
      <t>23-1-2</t>
    </r>
  </si>
  <si>
    <t>2173</t>
  </si>
  <si>
    <r>
      <rPr>
        <sz val="10"/>
        <rFont val="宋体"/>
        <charset val="134"/>
      </rPr>
      <t>植物纤维化学</t>
    </r>
  </si>
  <si>
    <r>
      <rPr>
        <sz val="10"/>
        <rFont val="宋体"/>
        <charset val="134"/>
      </rPr>
      <t>宋先亮</t>
    </r>
    <r>
      <rPr>
        <sz val="10"/>
        <rFont val="Times New Roman"/>
        <charset val="134"/>
      </rPr>
      <t>,</t>
    </r>
    <r>
      <rPr>
        <sz val="10"/>
        <rFont val="宋体"/>
        <charset val="134"/>
      </rPr>
      <t>许凤</t>
    </r>
  </si>
  <si>
    <r>
      <rPr>
        <sz val="10"/>
        <rFont val="宋体"/>
        <charset val="134"/>
      </rPr>
      <t>宋先亮，许凤</t>
    </r>
    <r>
      <rPr>
        <sz val="10"/>
        <rFont val="Times New Roman"/>
        <charset val="134"/>
      </rPr>
      <t xml:space="preserve"> </t>
    </r>
  </si>
  <si>
    <t>2174</t>
  </si>
  <si>
    <r>
      <rPr>
        <sz val="10"/>
        <rFont val="宋体"/>
        <charset val="134"/>
      </rPr>
      <t>化工原理</t>
    </r>
    <r>
      <rPr>
        <sz val="10"/>
        <rFont val="Times New Roman"/>
        <charset val="134"/>
      </rPr>
      <t>D</t>
    </r>
  </si>
  <si>
    <r>
      <rPr>
        <sz val="10"/>
        <rFont val="宋体"/>
        <charset val="134"/>
      </rPr>
      <t>段久芳</t>
    </r>
    <r>
      <rPr>
        <sz val="10"/>
        <rFont val="Times New Roman"/>
        <charset val="134"/>
      </rPr>
      <t>,</t>
    </r>
    <r>
      <rPr>
        <sz val="10"/>
        <rFont val="宋体"/>
        <charset val="134"/>
      </rPr>
      <t>吉骊</t>
    </r>
  </si>
  <si>
    <r>
      <rPr>
        <sz val="10"/>
        <rFont val="宋体"/>
        <charset val="134"/>
      </rPr>
      <t>《化工原理（上册）》</t>
    </r>
  </si>
  <si>
    <t>2351</t>
  </si>
  <si>
    <r>
      <rPr>
        <sz val="10"/>
        <rFont val="宋体"/>
        <charset val="134"/>
      </rPr>
      <t>森林资源利用</t>
    </r>
  </si>
  <si>
    <r>
      <rPr>
        <sz val="10"/>
        <rFont val="宋体"/>
        <charset val="134"/>
      </rPr>
      <t>林学</t>
    </r>
    <r>
      <rPr>
        <sz val="10"/>
        <rFont val="Times New Roman"/>
        <charset val="134"/>
      </rPr>
      <t>21-1-4</t>
    </r>
  </si>
  <si>
    <t>2375</t>
  </si>
  <si>
    <r>
      <rPr>
        <sz val="10"/>
        <rFont val="宋体"/>
        <charset val="134"/>
      </rPr>
      <t>生物质能源设备</t>
    </r>
  </si>
  <si>
    <t>2376</t>
  </si>
  <si>
    <r>
      <rPr>
        <sz val="10"/>
        <rFont val="宋体"/>
        <charset val="134"/>
      </rPr>
      <t>生物质发电技术</t>
    </r>
  </si>
  <si>
    <r>
      <rPr>
        <sz val="10"/>
        <rFont val="宋体"/>
        <charset val="134"/>
      </rPr>
      <t>许阳蕾</t>
    </r>
    <r>
      <rPr>
        <sz val="10"/>
        <rFont val="Times New Roman"/>
        <charset val="134"/>
      </rPr>
      <t>,</t>
    </r>
    <r>
      <rPr>
        <sz val="10"/>
        <rFont val="宋体"/>
        <charset val="134"/>
      </rPr>
      <t>陈胜</t>
    </r>
  </si>
  <si>
    <t>2379</t>
  </si>
  <si>
    <r>
      <rPr>
        <sz val="10"/>
        <rFont val="宋体"/>
        <charset val="134"/>
      </rPr>
      <t>风力发电原理与技术</t>
    </r>
  </si>
  <si>
    <r>
      <rPr>
        <sz val="10"/>
        <rFont val="宋体"/>
        <charset val="134"/>
      </rPr>
      <t>刘佳</t>
    </r>
    <r>
      <rPr>
        <sz val="10"/>
        <rFont val="Times New Roman"/>
        <charset val="134"/>
      </rPr>
      <t>,</t>
    </r>
    <r>
      <rPr>
        <sz val="10"/>
        <rFont val="宋体"/>
        <charset val="134"/>
      </rPr>
      <t>许阳蕾</t>
    </r>
  </si>
  <si>
    <t>2382</t>
  </si>
  <si>
    <r>
      <rPr>
        <sz val="10"/>
        <rFont val="宋体"/>
        <charset val="134"/>
      </rPr>
      <t>太阳能利用原理与技术</t>
    </r>
  </si>
  <si>
    <r>
      <rPr>
        <sz val="10"/>
        <rFont val="宋体"/>
        <charset val="134"/>
      </rPr>
      <t>陈胜</t>
    </r>
  </si>
  <si>
    <t>2383</t>
  </si>
  <si>
    <r>
      <rPr>
        <sz val="10"/>
        <rFont val="宋体"/>
        <charset val="134"/>
      </rPr>
      <t>生物基材料及化学品</t>
    </r>
  </si>
  <si>
    <r>
      <rPr>
        <sz val="10"/>
        <rFont val="宋体"/>
        <charset val="134"/>
      </rPr>
      <t>张学铭</t>
    </r>
    <r>
      <rPr>
        <sz val="10"/>
        <rFont val="Times New Roman"/>
        <charset val="134"/>
      </rPr>
      <t>,</t>
    </r>
    <r>
      <rPr>
        <sz val="10"/>
        <rFont val="宋体"/>
        <charset val="134"/>
      </rPr>
      <t>游婷婷</t>
    </r>
    <r>
      <rPr>
        <sz val="10"/>
        <rFont val="Times New Roman"/>
        <charset val="134"/>
      </rPr>
      <t>,</t>
    </r>
    <r>
      <rPr>
        <sz val="10"/>
        <rFont val="宋体"/>
        <charset val="134"/>
      </rPr>
      <t>李鑫</t>
    </r>
  </si>
  <si>
    <t>2384</t>
  </si>
  <si>
    <r>
      <rPr>
        <sz val="10"/>
        <rFont val="宋体"/>
        <charset val="134"/>
      </rPr>
      <t>生物质热化学转化技术</t>
    </r>
  </si>
  <si>
    <r>
      <rPr>
        <sz val="10"/>
        <rFont val="宋体"/>
        <charset val="134"/>
      </rPr>
      <t>张逊</t>
    </r>
    <r>
      <rPr>
        <sz val="10"/>
        <rFont val="Times New Roman"/>
        <charset val="134"/>
      </rPr>
      <t>,</t>
    </r>
    <r>
      <rPr>
        <sz val="10"/>
        <rFont val="宋体"/>
        <charset val="134"/>
      </rPr>
      <t>曹学飞</t>
    </r>
  </si>
  <si>
    <t>2385</t>
  </si>
  <si>
    <r>
      <rPr>
        <sz val="10"/>
        <rFont val="宋体"/>
        <charset val="134"/>
      </rPr>
      <t>能源材料</t>
    </r>
  </si>
  <si>
    <r>
      <rPr>
        <sz val="10"/>
        <rFont val="宋体"/>
        <charset val="134"/>
      </rPr>
      <t>刘佳</t>
    </r>
    <r>
      <rPr>
        <sz val="10"/>
        <rFont val="Times New Roman"/>
        <charset val="134"/>
      </rPr>
      <t>,</t>
    </r>
    <r>
      <rPr>
        <sz val="10"/>
        <rFont val="宋体"/>
        <charset val="134"/>
      </rPr>
      <t>吕保中</t>
    </r>
  </si>
  <si>
    <t>2386</t>
  </si>
  <si>
    <t>18001300</t>
  </si>
  <si>
    <r>
      <rPr>
        <sz val="10"/>
        <rFont val="宋体"/>
        <charset val="134"/>
      </rPr>
      <t>生物质能源测试分析技术</t>
    </r>
  </si>
  <si>
    <r>
      <rPr>
        <sz val="10"/>
        <rFont val="宋体"/>
        <charset val="134"/>
      </rPr>
      <t>许阳蕾</t>
    </r>
    <r>
      <rPr>
        <sz val="10"/>
        <rFont val="Times New Roman"/>
        <charset val="134"/>
      </rPr>
      <t>,</t>
    </r>
    <r>
      <rPr>
        <sz val="10"/>
        <rFont val="宋体"/>
        <charset val="134"/>
      </rPr>
      <t>张逊</t>
    </r>
  </si>
  <si>
    <t>2395</t>
  </si>
  <si>
    <r>
      <rPr>
        <sz val="10"/>
        <rFont val="宋体"/>
        <charset val="134"/>
      </rPr>
      <t>植物提取原理与工程</t>
    </r>
  </si>
  <si>
    <r>
      <rPr>
        <sz val="10"/>
        <rFont val="宋体"/>
        <charset val="134"/>
      </rPr>
      <t>刘六军</t>
    </r>
    <r>
      <rPr>
        <sz val="10"/>
        <rFont val="Times New Roman"/>
        <charset val="134"/>
      </rPr>
      <t>,</t>
    </r>
    <r>
      <rPr>
        <sz val="10"/>
        <rFont val="宋体"/>
        <charset val="134"/>
      </rPr>
      <t>韩春蕊</t>
    </r>
  </si>
  <si>
    <r>
      <rPr>
        <sz val="10"/>
        <rFont val="宋体"/>
        <charset val="134"/>
      </rPr>
      <t>天然产物提取工艺学（第二版）</t>
    </r>
  </si>
  <si>
    <t>9787518429639</t>
  </si>
  <si>
    <r>
      <rPr>
        <sz val="10"/>
        <rFont val="宋体"/>
        <charset val="134"/>
      </rPr>
      <t>徐怀德</t>
    </r>
    <r>
      <rPr>
        <sz val="10"/>
        <rFont val="Times New Roman"/>
        <charset val="134"/>
      </rPr>
      <t>,</t>
    </r>
    <r>
      <rPr>
        <sz val="10"/>
        <rFont val="宋体"/>
        <charset val="134"/>
      </rPr>
      <t>罗安伟</t>
    </r>
  </si>
  <si>
    <t>2396</t>
  </si>
  <si>
    <t>15005330</t>
  </si>
  <si>
    <r>
      <rPr>
        <sz val="10"/>
        <rFont val="宋体"/>
        <charset val="134"/>
      </rPr>
      <t>王璐莹</t>
    </r>
    <r>
      <rPr>
        <sz val="10"/>
        <rFont val="Times New Roman"/>
        <charset val="134"/>
      </rPr>
      <t>,</t>
    </r>
    <r>
      <rPr>
        <sz val="10"/>
        <rFont val="宋体"/>
        <charset val="134"/>
      </rPr>
      <t>王水众</t>
    </r>
    <r>
      <rPr>
        <sz val="10"/>
        <rFont val="Times New Roman"/>
        <charset val="134"/>
      </rPr>
      <t>,</t>
    </r>
    <r>
      <rPr>
        <sz val="10"/>
        <rFont val="宋体"/>
        <charset val="134"/>
      </rPr>
      <t>严传玉</t>
    </r>
  </si>
  <si>
    <t>2397</t>
  </si>
  <si>
    <r>
      <rPr>
        <sz val="10"/>
        <rFont val="宋体"/>
        <charset val="134"/>
      </rPr>
      <t>林产化工专业英语</t>
    </r>
  </si>
  <si>
    <r>
      <rPr>
        <sz val="10"/>
        <rFont val="宋体"/>
        <charset val="134"/>
      </rPr>
      <t>王璐莹</t>
    </r>
    <r>
      <rPr>
        <sz val="10"/>
        <rFont val="Times New Roman"/>
        <charset val="134"/>
      </rPr>
      <t>,</t>
    </r>
    <r>
      <rPr>
        <sz val="10"/>
        <rFont val="宋体"/>
        <charset val="134"/>
      </rPr>
      <t>宋国勇</t>
    </r>
  </si>
  <si>
    <t>2398</t>
  </si>
  <si>
    <r>
      <rPr>
        <sz val="10"/>
        <rFont val="宋体"/>
        <charset val="134"/>
      </rPr>
      <t>生物炼制产业发展概论</t>
    </r>
  </si>
  <si>
    <r>
      <rPr>
        <sz val="10"/>
        <rFont val="宋体"/>
        <charset val="134"/>
      </rPr>
      <t>袁同琦</t>
    </r>
    <r>
      <rPr>
        <sz val="10"/>
        <rFont val="Times New Roman"/>
        <charset val="134"/>
      </rPr>
      <t>,</t>
    </r>
    <r>
      <rPr>
        <sz val="10"/>
        <rFont val="宋体"/>
        <charset val="134"/>
      </rPr>
      <t>于世新</t>
    </r>
    <r>
      <rPr>
        <sz val="10"/>
        <rFont val="Times New Roman"/>
        <charset val="134"/>
      </rPr>
      <t>,</t>
    </r>
    <r>
      <rPr>
        <sz val="10"/>
        <rFont val="宋体"/>
        <charset val="134"/>
      </rPr>
      <t>宋国勇</t>
    </r>
  </si>
  <si>
    <t>2399</t>
  </si>
  <si>
    <r>
      <rPr>
        <sz val="10"/>
        <rFont val="宋体"/>
        <charset val="134"/>
      </rPr>
      <t>污染控制及安全生产</t>
    </r>
  </si>
  <si>
    <r>
      <rPr>
        <sz val="10"/>
        <rFont val="宋体"/>
        <charset val="134"/>
      </rPr>
      <t>王西鸾</t>
    </r>
    <r>
      <rPr>
        <sz val="10"/>
        <rFont val="Times New Roman"/>
        <charset val="134"/>
      </rPr>
      <t>,</t>
    </r>
    <r>
      <rPr>
        <sz val="10"/>
        <rFont val="宋体"/>
        <charset val="134"/>
      </rPr>
      <t>杨俊</t>
    </r>
  </si>
  <si>
    <t>2400</t>
  </si>
  <si>
    <r>
      <rPr>
        <sz val="10"/>
        <rFont val="宋体"/>
        <charset val="134"/>
      </rPr>
      <t>精细化学品生产工艺学</t>
    </r>
  </si>
  <si>
    <r>
      <rPr>
        <sz val="10"/>
        <rFont val="宋体"/>
        <charset val="134"/>
      </rPr>
      <t>韩春蕊</t>
    </r>
    <r>
      <rPr>
        <sz val="10"/>
        <rFont val="Times New Roman"/>
        <charset val="134"/>
      </rPr>
      <t>,</t>
    </r>
    <r>
      <rPr>
        <sz val="10"/>
        <rFont val="宋体"/>
        <charset val="134"/>
      </rPr>
      <t>刘六军</t>
    </r>
  </si>
  <si>
    <t>2401</t>
  </si>
  <si>
    <r>
      <rPr>
        <sz val="10"/>
        <rFont val="宋体"/>
        <charset val="134"/>
      </rPr>
      <t>林产化工工艺学</t>
    </r>
  </si>
  <si>
    <r>
      <rPr>
        <sz val="10"/>
        <rFont val="宋体"/>
        <charset val="134"/>
      </rPr>
      <t>张力平</t>
    </r>
    <r>
      <rPr>
        <sz val="10"/>
        <rFont val="Times New Roman"/>
        <charset val="134"/>
      </rPr>
      <t>,</t>
    </r>
    <r>
      <rPr>
        <sz val="10"/>
        <rFont val="宋体"/>
        <charset val="134"/>
      </rPr>
      <t>刘六军</t>
    </r>
  </si>
  <si>
    <t>2402</t>
  </si>
  <si>
    <t>15016280</t>
  </si>
  <si>
    <r>
      <rPr>
        <sz val="10"/>
        <rFont val="宋体"/>
        <charset val="134"/>
      </rPr>
      <t>天然产物制药工程</t>
    </r>
  </si>
  <si>
    <r>
      <rPr>
        <sz val="10"/>
        <rFont val="宋体"/>
        <charset val="134"/>
      </rPr>
      <t>雷建都</t>
    </r>
    <r>
      <rPr>
        <sz val="10"/>
        <rFont val="Times New Roman"/>
        <charset val="134"/>
      </rPr>
      <t>,</t>
    </r>
    <r>
      <rPr>
        <sz val="10"/>
        <rFont val="宋体"/>
        <charset val="134"/>
      </rPr>
      <t>王水众</t>
    </r>
  </si>
  <si>
    <t>2403</t>
  </si>
  <si>
    <r>
      <rPr>
        <sz val="10"/>
        <rFont val="宋体"/>
        <charset val="134"/>
      </rPr>
      <t>天然林产食品添加剂</t>
    </r>
  </si>
  <si>
    <r>
      <rPr>
        <sz val="10"/>
        <rFont val="宋体"/>
        <charset val="134"/>
      </rPr>
      <t>杨俊</t>
    </r>
  </si>
  <si>
    <t>2404</t>
  </si>
  <si>
    <t>15013910</t>
  </si>
  <si>
    <r>
      <rPr>
        <sz val="10"/>
        <rFont val="宋体"/>
        <charset val="134"/>
      </rPr>
      <t>生物化工工艺学</t>
    </r>
  </si>
  <si>
    <r>
      <rPr>
        <sz val="10"/>
        <rFont val="宋体"/>
        <charset val="134"/>
      </rPr>
      <t>王西鸾</t>
    </r>
    <r>
      <rPr>
        <sz val="10"/>
        <rFont val="Times New Roman"/>
        <charset val="134"/>
      </rPr>
      <t>,</t>
    </r>
    <r>
      <rPr>
        <sz val="10"/>
        <rFont val="宋体"/>
        <charset val="134"/>
      </rPr>
      <t>王波</t>
    </r>
  </si>
  <si>
    <t>2405</t>
  </si>
  <si>
    <r>
      <rPr>
        <sz val="10"/>
        <rFont val="宋体"/>
        <charset val="134"/>
      </rPr>
      <t>天然高分子材料与改性</t>
    </r>
  </si>
  <si>
    <r>
      <rPr>
        <sz val="10"/>
        <rFont val="宋体"/>
        <charset val="134"/>
      </rPr>
      <t>《天然高分子材料与改性》</t>
    </r>
  </si>
  <si>
    <t>9787521909234</t>
  </si>
  <si>
    <t>2527</t>
  </si>
  <si>
    <r>
      <rPr>
        <sz val="10"/>
        <rFont val="宋体"/>
        <charset val="134"/>
      </rPr>
      <t>天然产物结构分析实验</t>
    </r>
  </si>
  <si>
    <r>
      <rPr>
        <sz val="10"/>
        <rFont val="宋体"/>
        <charset val="134"/>
      </rPr>
      <t>文甲龙</t>
    </r>
    <r>
      <rPr>
        <sz val="10"/>
        <rFont val="Times New Roman"/>
        <charset val="134"/>
      </rPr>
      <t>,</t>
    </r>
    <r>
      <rPr>
        <sz val="10"/>
        <rFont val="宋体"/>
        <charset val="134"/>
      </rPr>
      <t>王西鸾</t>
    </r>
    <r>
      <rPr>
        <sz val="10"/>
        <rFont val="Times New Roman"/>
        <charset val="134"/>
      </rPr>
      <t>,</t>
    </r>
    <r>
      <rPr>
        <sz val="10"/>
        <rFont val="宋体"/>
        <charset val="134"/>
      </rPr>
      <t>于世新</t>
    </r>
  </si>
  <si>
    <t>2528</t>
  </si>
  <si>
    <r>
      <rPr>
        <sz val="10"/>
        <rFont val="宋体"/>
        <charset val="134"/>
      </rPr>
      <t>林特产品创新设计与制造</t>
    </r>
  </si>
  <si>
    <r>
      <rPr>
        <sz val="10"/>
        <rFont val="宋体"/>
        <charset val="134"/>
      </rPr>
      <t>王水众</t>
    </r>
    <r>
      <rPr>
        <sz val="10"/>
        <rFont val="Times New Roman"/>
        <charset val="134"/>
      </rPr>
      <t>,</t>
    </r>
    <r>
      <rPr>
        <sz val="10"/>
        <rFont val="宋体"/>
        <charset val="134"/>
      </rPr>
      <t>于世新</t>
    </r>
    <r>
      <rPr>
        <sz val="10"/>
        <rFont val="Times New Roman"/>
        <charset val="134"/>
      </rPr>
      <t>,</t>
    </r>
    <r>
      <rPr>
        <sz val="10"/>
        <rFont val="宋体"/>
        <charset val="134"/>
      </rPr>
      <t>沈晓骏</t>
    </r>
    <r>
      <rPr>
        <sz val="10"/>
        <rFont val="Times New Roman"/>
        <charset val="134"/>
      </rPr>
      <t>,</t>
    </r>
    <r>
      <rPr>
        <sz val="10"/>
        <rFont val="宋体"/>
        <charset val="134"/>
      </rPr>
      <t>王磊</t>
    </r>
    <r>
      <rPr>
        <sz val="10"/>
        <rFont val="Times New Roman"/>
        <charset val="134"/>
      </rPr>
      <t>,</t>
    </r>
    <r>
      <rPr>
        <sz val="10"/>
        <rFont val="宋体"/>
        <charset val="134"/>
      </rPr>
      <t>严传玉</t>
    </r>
  </si>
  <si>
    <t>2530</t>
  </si>
  <si>
    <r>
      <rPr>
        <sz val="10"/>
        <rFont val="宋体"/>
        <charset val="134"/>
      </rPr>
      <t>天然产物结构分析</t>
    </r>
  </si>
  <si>
    <t>2531</t>
  </si>
  <si>
    <t>15014080</t>
  </si>
  <si>
    <r>
      <rPr>
        <sz val="10"/>
        <rFont val="宋体"/>
        <charset val="134"/>
      </rPr>
      <t>生物质能源利用原理与技术</t>
    </r>
  </si>
  <si>
    <t>2532</t>
  </si>
  <si>
    <r>
      <rPr>
        <sz val="10"/>
        <rFont val="宋体"/>
        <charset val="134"/>
      </rPr>
      <t>化工安全与环保</t>
    </r>
  </si>
  <si>
    <t>2534</t>
  </si>
  <si>
    <r>
      <rPr>
        <sz val="10"/>
        <rFont val="宋体"/>
        <charset val="134"/>
      </rPr>
      <t>生物制药工程</t>
    </r>
  </si>
  <si>
    <t>2535</t>
  </si>
  <si>
    <t>15006461</t>
  </si>
  <si>
    <r>
      <rPr>
        <sz val="10"/>
        <rFont val="宋体"/>
        <charset val="134"/>
      </rPr>
      <t>化工原理</t>
    </r>
    <r>
      <rPr>
        <sz val="10"/>
        <rFont val="Times New Roman"/>
        <charset val="134"/>
      </rPr>
      <t>A</t>
    </r>
  </si>
  <si>
    <t>2919</t>
  </si>
  <si>
    <r>
      <rPr>
        <sz val="10"/>
        <rFont val="宋体"/>
        <charset val="134"/>
      </rPr>
      <t>土木建筑工程材料</t>
    </r>
  </si>
  <si>
    <r>
      <rPr>
        <sz val="10"/>
        <rFont val="宋体"/>
        <charset val="134"/>
      </rPr>
      <t>《土木工程材料》（第二版）</t>
    </r>
  </si>
  <si>
    <t>9787560987149</t>
  </si>
  <si>
    <r>
      <rPr>
        <sz val="10"/>
        <rFont val="宋体"/>
        <charset val="134"/>
      </rPr>
      <t>朋改非</t>
    </r>
  </si>
  <si>
    <r>
      <rPr>
        <sz val="10"/>
        <rFont val="宋体"/>
        <charset val="134"/>
      </rPr>
      <t>华中科技大学出版社</t>
    </r>
  </si>
  <si>
    <t>2920</t>
  </si>
  <si>
    <r>
      <rPr>
        <sz val="10"/>
        <rFont val="宋体"/>
        <charset val="134"/>
      </rPr>
      <t>木结构模型制作</t>
    </r>
  </si>
  <si>
    <r>
      <rPr>
        <sz val="10"/>
        <rFont val="宋体"/>
        <charset val="134"/>
      </rPr>
      <t>王天龙</t>
    </r>
    <r>
      <rPr>
        <sz val="10"/>
        <rFont val="Times New Roman"/>
        <charset val="134"/>
      </rPr>
      <t>,</t>
    </r>
    <r>
      <rPr>
        <sz val="10"/>
        <rFont val="宋体"/>
        <charset val="134"/>
      </rPr>
      <t>安大昆</t>
    </r>
    <r>
      <rPr>
        <sz val="10"/>
        <rFont val="Times New Roman"/>
        <charset val="134"/>
      </rPr>
      <t>,</t>
    </r>
    <r>
      <rPr>
        <sz val="10"/>
        <rFont val="宋体"/>
        <charset val="134"/>
      </rPr>
      <t>周萌</t>
    </r>
  </si>
  <si>
    <t>2921</t>
  </si>
  <si>
    <r>
      <rPr>
        <sz val="10"/>
        <rFont val="宋体"/>
        <charset val="134"/>
      </rPr>
      <t>结构力学</t>
    </r>
    <r>
      <rPr>
        <sz val="10"/>
        <rFont val="Times New Roman"/>
        <charset val="134"/>
      </rPr>
      <t>B</t>
    </r>
  </si>
  <si>
    <r>
      <rPr>
        <sz val="10"/>
        <rFont val="宋体"/>
        <charset val="134"/>
      </rPr>
      <t>《结构力学</t>
    </r>
    <r>
      <rPr>
        <sz val="10"/>
        <rFont val="Times New Roman"/>
        <charset val="134"/>
      </rPr>
      <t>I</t>
    </r>
    <r>
      <rPr>
        <sz val="10"/>
        <rFont val="宋体"/>
        <charset val="134"/>
      </rPr>
      <t>》（第</t>
    </r>
    <r>
      <rPr>
        <sz val="10"/>
        <rFont val="Times New Roman"/>
        <charset val="134"/>
      </rPr>
      <t>4</t>
    </r>
    <r>
      <rPr>
        <sz val="10"/>
        <rFont val="宋体"/>
        <charset val="134"/>
      </rPr>
      <t>版）</t>
    </r>
  </si>
  <si>
    <t>9787040499308</t>
  </si>
  <si>
    <r>
      <rPr>
        <sz val="10"/>
        <rFont val="宋体"/>
        <charset val="134"/>
      </rPr>
      <t>龙驭球等</t>
    </r>
  </si>
  <si>
    <t>2922</t>
  </si>
  <si>
    <r>
      <rPr>
        <sz val="10"/>
        <rFont val="宋体"/>
        <charset val="134"/>
      </rPr>
      <t>木材制材与干燥学</t>
    </r>
  </si>
  <si>
    <r>
      <rPr>
        <sz val="10"/>
        <rFont val="宋体"/>
        <charset val="134"/>
      </rPr>
      <t>陈瑶</t>
    </r>
    <r>
      <rPr>
        <sz val="10"/>
        <rFont val="Times New Roman"/>
        <charset val="134"/>
      </rPr>
      <t>,</t>
    </r>
    <r>
      <rPr>
        <sz val="10"/>
        <rFont val="宋体"/>
        <charset val="134"/>
      </rPr>
      <t>罗斌</t>
    </r>
  </si>
  <si>
    <t>3029</t>
  </si>
  <si>
    <r>
      <rPr>
        <sz val="10"/>
        <rFont val="宋体"/>
        <charset val="134"/>
      </rPr>
      <t>专业讲座</t>
    </r>
  </si>
  <si>
    <r>
      <rPr>
        <sz val="10"/>
        <rFont val="宋体"/>
        <charset val="134"/>
      </rPr>
      <t>黄艳辉</t>
    </r>
  </si>
  <si>
    <t>3032</t>
  </si>
  <si>
    <r>
      <rPr>
        <sz val="10"/>
        <rFont val="宋体"/>
        <charset val="134"/>
      </rPr>
      <t>家具模型制作</t>
    </r>
  </si>
  <si>
    <t>3033</t>
  </si>
  <si>
    <t>3034</t>
  </si>
  <si>
    <r>
      <rPr>
        <sz val="10"/>
        <rFont val="宋体"/>
        <charset val="134"/>
      </rPr>
      <t>数字化家具制造技术</t>
    </r>
  </si>
  <si>
    <t>3035</t>
  </si>
  <si>
    <t>15009000</t>
  </si>
  <si>
    <r>
      <rPr>
        <sz val="10"/>
        <rFont val="宋体"/>
        <charset val="134"/>
      </rPr>
      <t>金属家具制造工艺</t>
    </r>
  </si>
  <si>
    <t>3036</t>
  </si>
  <si>
    <r>
      <rPr>
        <sz val="10"/>
        <rFont val="宋体"/>
        <charset val="134"/>
      </rPr>
      <t>木制品胶黏剂与涂料基础</t>
    </r>
  </si>
  <si>
    <r>
      <rPr>
        <sz val="10"/>
        <rFont val="宋体"/>
        <charset val="134"/>
      </rPr>
      <t>张世锋</t>
    </r>
    <r>
      <rPr>
        <sz val="10"/>
        <rFont val="Times New Roman"/>
        <charset val="134"/>
      </rPr>
      <t>,</t>
    </r>
    <r>
      <rPr>
        <sz val="10"/>
        <rFont val="宋体"/>
        <charset val="134"/>
      </rPr>
      <t>陈惠</t>
    </r>
    <r>
      <rPr>
        <sz val="10"/>
        <rFont val="Times New Roman"/>
        <charset val="134"/>
      </rPr>
      <t>,</t>
    </r>
    <r>
      <rPr>
        <sz val="10"/>
        <rFont val="宋体"/>
        <charset val="134"/>
      </rPr>
      <t>龚珊珊</t>
    </r>
  </si>
  <si>
    <t>3037</t>
  </si>
  <si>
    <t>15008170</t>
  </si>
  <si>
    <r>
      <rPr>
        <sz val="10"/>
        <rFont val="宋体"/>
        <charset val="134"/>
      </rPr>
      <t>家具清洁生产技术</t>
    </r>
  </si>
  <si>
    <r>
      <rPr>
        <sz val="10"/>
        <rFont val="宋体"/>
        <charset val="134"/>
      </rPr>
      <t>伊松林</t>
    </r>
    <r>
      <rPr>
        <sz val="10"/>
        <rFont val="Times New Roman"/>
        <charset val="134"/>
      </rPr>
      <t>,</t>
    </r>
    <r>
      <rPr>
        <sz val="10"/>
        <rFont val="宋体"/>
        <charset val="134"/>
      </rPr>
      <t>王振宇</t>
    </r>
  </si>
  <si>
    <t>3038</t>
  </si>
  <si>
    <t>15008260</t>
  </si>
  <si>
    <r>
      <rPr>
        <sz val="10"/>
        <rFont val="宋体"/>
        <charset val="134"/>
      </rPr>
      <t>家具营销</t>
    </r>
  </si>
  <si>
    <t>3039</t>
  </si>
  <si>
    <t>18000510</t>
  </si>
  <si>
    <r>
      <rPr>
        <sz val="10"/>
        <rFont val="宋体"/>
        <charset val="134"/>
      </rPr>
      <t>定制家具设计与制造</t>
    </r>
  </si>
  <si>
    <r>
      <rPr>
        <sz val="10"/>
        <rFont val="宋体"/>
        <charset val="134"/>
      </rPr>
      <t>柯清</t>
    </r>
    <r>
      <rPr>
        <sz val="10"/>
        <rFont val="Times New Roman"/>
        <charset val="134"/>
      </rPr>
      <t>,</t>
    </r>
    <r>
      <rPr>
        <sz val="10"/>
        <rFont val="宋体"/>
        <charset val="134"/>
      </rPr>
      <t>杨国超</t>
    </r>
    <r>
      <rPr>
        <sz val="10"/>
        <rFont val="Times New Roman"/>
        <charset val="134"/>
      </rPr>
      <t>,</t>
    </r>
    <r>
      <rPr>
        <sz val="10"/>
        <rFont val="宋体"/>
        <charset val="134"/>
      </rPr>
      <t>康海娇</t>
    </r>
  </si>
  <si>
    <t>3040</t>
  </si>
  <si>
    <r>
      <rPr>
        <sz val="10"/>
        <rFont val="宋体"/>
        <charset val="134"/>
      </rPr>
      <t>家具工艺</t>
    </r>
  </si>
  <si>
    <t>3041</t>
  </si>
  <si>
    <r>
      <rPr>
        <sz val="10"/>
        <rFont val="宋体"/>
        <charset val="134"/>
      </rPr>
      <t>室内设计基础</t>
    </r>
  </si>
  <si>
    <t>3042</t>
  </si>
  <si>
    <r>
      <rPr>
        <sz val="10"/>
        <rFont val="宋体"/>
        <charset val="134"/>
      </rPr>
      <t>家具造型与结构设计</t>
    </r>
  </si>
  <si>
    <t>3043</t>
  </si>
  <si>
    <t>3090</t>
  </si>
  <si>
    <t>15020092</t>
  </si>
  <si>
    <r>
      <rPr>
        <sz val="10"/>
        <rFont val="宋体"/>
        <charset val="134"/>
      </rPr>
      <t>造纸专业专题讲座</t>
    </r>
    <r>
      <rPr>
        <sz val="10"/>
        <rFont val="Times New Roman"/>
        <charset val="134"/>
      </rPr>
      <t>(</t>
    </r>
    <r>
      <rPr>
        <sz val="10"/>
        <rFont val="宋体"/>
        <charset val="134"/>
      </rPr>
      <t>双语</t>
    </r>
    <r>
      <rPr>
        <sz val="10"/>
        <rFont val="Times New Roman"/>
        <charset val="134"/>
      </rPr>
      <t>)</t>
    </r>
  </si>
  <si>
    <r>
      <rPr>
        <sz val="10"/>
        <rFont val="宋体"/>
        <charset val="134"/>
      </rPr>
      <t>郝翔</t>
    </r>
    <r>
      <rPr>
        <sz val="10"/>
        <rFont val="Times New Roman"/>
        <charset val="134"/>
      </rPr>
      <t>,</t>
    </r>
    <r>
      <rPr>
        <sz val="10"/>
        <rFont val="宋体"/>
        <charset val="134"/>
      </rPr>
      <t>孙少妮</t>
    </r>
    <r>
      <rPr>
        <sz val="10"/>
        <rFont val="Times New Roman"/>
        <charset val="134"/>
      </rPr>
      <t>,</t>
    </r>
    <r>
      <rPr>
        <sz val="10"/>
        <rFont val="宋体"/>
        <charset val="134"/>
      </rPr>
      <t>饶俊</t>
    </r>
  </si>
  <si>
    <t>3091</t>
  </si>
  <si>
    <r>
      <rPr>
        <sz val="10"/>
        <rFont val="宋体"/>
        <charset val="134"/>
      </rPr>
      <t>废纸再生利用</t>
    </r>
  </si>
  <si>
    <r>
      <rPr>
        <sz val="10"/>
        <rFont val="宋体"/>
        <charset val="134"/>
      </rPr>
      <t>张学铭</t>
    </r>
    <r>
      <rPr>
        <sz val="10"/>
        <rFont val="Times New Roman"/>
        <charset val="134"/>
      </rPr>
      <t>,</t>
    </r>
    <r>
      <rPr>
        <sz val="10"/>
        <rFont val="宋体"/>
        <charset val="134"/>
      </rPr>
      <t>陈阁谷</t>
    </r>
  </si>
  <si>
    <t>3092</t>
  </si>
  <si>
    <r>
      <rPr>
        <sz val="10"/>
        <rFont val="宋体"/>
        <charset val="134"/>
      </rPr>
      <t>制浆造纸过程测量与控制</t>
    </r>
  </si>
  <si>
    <r>
      <rPr>
        <sz val="10"/>
        <rFont val="宋体"/>
        <charset val="134"/>
      </rPr>
      <t>曹学飞</t>
    </r>
  </si>
  <si>
    <t>3093</t>
  </si>
  <si>
    <r>
      <rPr>
        <sz val="10"/>
        <rFont val="宋体"/>
        <charset val="134"/>
      </rPr>
      <t>制浆造纸机械与设备</t>
    </r>
  </si>
  <si>
    <r>
      <rPr>
        <sz val="10"/>
        <rFont val="宋体"/>
        <charset val="134"/>
      </rPr>
      <t>姚春丽</t>
    </r>
  </si>
  <si>
    <r>
      <rPr>
        <sz val="10"/>
        <rFont val="宋体"/>
        <charset val="134"/>
      </rPr>
      <t>《制浆造纸机械与设备》</t>
    </r>
  </si>
  <si>
    <t>9787518409303</t>
  </si>
  <si>
    <r>
      <rPr>
        <sz val="10"/>
        <rFont val="宋体"/>
        <charset val="134"/>
      </rPr>
      <t>陈克复</t>
    </r>
  </si>
  <si>
    <t>3094</t>
  </si>
  <si>
    <r>
      <rPr>
        <sz val="10"/>
        <rFont val="宋体"/>
        <charset val="134"/>
      </rPr>
      <t>林化特色产品加工工艺学</t>
    </r>
  </si>
  <si>
    <t>3095</t>
  </si>
  <si>
    <t>15011170</t>
  </si>
  <si>
    <r>
      <rPr>
        <sz val="10"/>
        <rFont val="宋体"/>
        <charset val="134"/>
      </rPr>
      <t>木质素及其利用</t>
    </r>
  </si>
  <si>
    <r>
      <rPr>
        <sz val="10"/>
        <rFont val="宋体"/>
        <charset val="134"/>
      </rPr>
      <t>孙少妮</t>
    </r>
    <r>
      <rPr>
        <sz val="10"/>
        <rFont val="Times New Roman"/>
        <charset val="134"/>
      </rPr>
      <t>,</t>
    </r>
    <r>
      <rPr>
        <sz val="10"/>
        <rFont val="宋体"/>
        <charset val="134"/>
      </rPr>
      <t>郝翔</t>
    </r>
  </si>
  <si>
    <t>3096</t>
  </si>
  <si>
    <t>15020780</t>
  </si>
  <si>
    <r>
      <rPr>
        <sz val="10"/>
        <rFont val="宋体"/>
        <charset val="134"/>
      </rPr>
      <t>制浆造纸专业英语</t>
    </r>
  </si>
  <si>
    <r>
      <rPr>
        <sz val="10"/>
        <rFont val="宋体"/>
        <charset val="134"/>
      </rPr>
      <t>李明飞</t>
    </r>
    <r>
      <rPr>
        <sz val="10"/>
        <rFont val="Times New Roman"/>
        <charset val="134"/>
      </rPr>
      <t>,</t>
    </r>
    <r>
      <rPr>
        <sz val="10"/>
        <rFont val="宋体"/>
        <charset val="134"/>
      </rPr>
      <t>陈阁谷</t>
    </r>
  </si>
  <si>
    <t>3097</t>
  </si>
  <si>
    <t>20001130</t>
  </si>
  <si>
    <r>
      <rPr>
        <sz val="10"/>
        <rFont val="宋体"/>
        <charset val="134"/>
      </rPr>
      <t>天然高分子材料基础</t>
    </r>
  </si>
  <si>
    <r>
      <rPr>
        <sz val="10"/>
        <rFont val="宋体"/>
        <charset val="134"/>
      </rPr>
      <t>郝翔</t>
    </r>
    <r>
      <rPr>
        <sz val="10"/>
        <rFont val="Times New Roman"/>
        <charset val="134"/>
      </rPr>
      <t>,</t>
    </r>
    <r>
      <rPr>
        <sz val="10"/>
        <rFont val="宋体"/>
        <charset val="134"/>
      </rPr>
      <t>吕保中</t>
    </r>
    <r>
      <rPr>
        <sz val="10"/>
        <rFont val="Times New Roman"/>
        <charset val="134"/>
      </rPr>
      <t>,</t>
    </r>
    <r>
      <rPr>
        <sz val="10"/>
        <rFont val="宋体"/>
        <charset val="134"/>
      </rPr>
      <t>饶俊</t>
    </r>
  </si>
  <si>
    <t>3098</t>
  </si>
  <si>
    <r>
      <rPr>
        <sz val="10"/>
        <rFont val="宋体"/>
        <charset val="134"/>
      </rPr>
      <t>造纸原理与工程</t>
    </r>
  </si>
  <si>
    <r>
      <rPr>
        <sz val="10"/>
        <rFont val="宋体"/>
        <charset val="134"/>
      </rPr>
      <t>姚春丽</t>
    </r>
    <r>
      <rPr>
        <sz val="10"/>
        <rFont val="Times New Roman"/>
        <charset val="134"/>
      </rPr>
      <t>,</t>
    </r>
    <r>
      <rPr>
        <sz val="10"/>
        <rFont val="宋体"/>
        <charset val="134"/>
      </rPr>
      <t>蒲俊文</t>
    </r>
  </si>
  <si>
    <r>
      <rPr>
        <sz val="10"/>
        <rFont val="宋体"/>
        <charset val="134"/>
      </rPr>
      <t>《造纸原理与工程》</t>
    </r>
  </si>
  <si>
    <t>9787518426614</t>
  </si>
  <si>
    <r>
      <rPr>
        <sz val="10"/>
        <rFont val="宋体"/>
        <charset val="134"/>
      </rPr>
      <t>何北海</t>
    </r>
  </si>
  <si>
    <t>3099</t>
  </si>
  <si>
    <r>
      <rPr>
        <sz val="10"/>
        <rFont val="宋体"/>
        <charset val="134"/>
      </rPr>
      <t>制浆造纸工程设计</t>
    </r>
  </si>
  <si>
    <t>3100</t>
  </si>
  <si>
    <r>
      <rPr>
        <sz val="10"/>
        <rFont val="宋体"/>
        <charset val="134"/>
      </rPr>
      <t>加工纸、特种纸与功能纸</t>
    </r>
  </si>
  <si>
    <r>
      <rPr>
        <sz val="10"/>
        <rFont val="宋体"/>
        <charset val="134"/>
      </rPr>
      <t>金小娟</t>
    </r>
    <r>
      <rPr>
        <sz val="10"/>
        <rFont val="Times New Roman"/>
        <charset val="134"/>
      </rPr>
      <t>,</t>
    </r>
    <r>
      <rPr>
        <sz val="10"/>
        <rFont val="宋体"/>
        <charset val="134"/>
      </rPr>
      <t>彭锋</t>
    </r>
  </si>
  <si>
    <r>
      <rPr>
        <sz val="10"/>
        <rFont val="宋体"/>
        <charset val="134"/>
      </rPr>
      <t>《加工纸与特种纸》</t>
    </r>
  </si>
  <si>
    <t>9787560013473</t>
  </si>
  <si>
    <r>
      <rPr>
        <sz val="10"/>
        <rFont val="宋体"/>
        <charset val="134"/>
      </rPr>
      <t>张美云</t>
    </r>
  </si>
  <si>
    <r>
      <rPr>
        <sz val="10"/>
        <rFont val="宋体"/>
        <charset val="134"/>
      </rPr>
      <t>轻工出版社</t>
    </r>
  </si>
  <si>
    <t>3101</t>
  </si>
  <si>
    <r>
      <rPr>
        <sz val="10"/>
        <rFont val="宋体"/>
        <charset val="134"/>
      </rPr>
      <t>造纸工业污染控制与清洁生产</t>
    </r>
  </si>
  <si>
    <r>
      <rPr>
        <sz val="10"/>
        <rFont val="宋体"/>
        <charset val="134"/>
      </rPr>
      <t>饶俊</t>
    </r>
    <r>
      <rPr>
        <sz val="10"/>
        <rFont val="Times New Roman"/>
        <charset val="134"/>
      </rPr>
      <t>,</t>
    </r>
    <r>
      <rPr>
        <sz val="10"/>
        <rFont val="宋体"/>
        <charset val="134"/>
      </rPr>
      <t>李鑫</t>
    </r>
  </si>
  <si>
    <r>
      <rPr>
        <sz val="10"/>
        <rFont val="宋体"/>
        <charset val="134"/>
      </rPr>
      <t>造纸工业污染控制与环境保护</t>
    </r>
  </si>
  <si>
    <t>9787501927036</t>
  </si>
  <si>
    <r>
      <rPr>
        <sz val="10"/>
        <rFont val="宋体"/>
        <charset val="134"/>
      </rPr>
      <t>劳嘉葆</t>
    </r>
  </si>
  <si>
    <t>2006</t>
  </si>
  <si>
    <t>3102</t>
  </si>
  <si>
    <r>
      <rPr>
        <sz val="10"/>
        <rFont val="宋体"/>
        <charset val="134"/>
      </rPr>
      <t>植物纤维高值化利用</t>
    </r>
  </si>
  <si>
    <r>
      <rPr>
        <sz val="10"/>
        <rFont val="宋体"/>
        <charset val="134"/>
      </rPr>
      <t>李明飞</t>
    </r>
    <r>
      <rPr>
        <sz val="10"/>
        <rFont val="Times New Roman"/>
        <charset val="134"/>
      </rPr>
      <t>,</t>
    </r>
    <r>
      <rPr>
        <sz val="10"/>
        <rFont val="宋体"/>
        <charset val="134"/>
      </rPr>
      <t>吕保中</t>
    </r>
  </si>
  <si>
    <t>3250</t>
  </si>
  <si>
    <r>
      <rPr>
        <sz val="10"/>
        <rFont val="宋体"/>
        <charset val="134"/>
      </rPr>
      <t>计算机</t>
    </r>
    <r>
      <rPr>
        <sz val="10"/>
        <rFont val="Times New Roman"/>
        <charset val="134"/>
      </rPr>
      <t>CAD</t>
    </r>
    <r>
      <rPr>
        <sz val="10"/>
        <rFont val="宋体"/>
        <charset val="134"/>
      </rPr>
      <t>制图</t>
    </r>
  </si>
  <si>
    <r>
      <rPr>
        <sz val="10"/>
        <rFont val="宋体"/>
        <charset val="134"/>
      </rPr>
      <t>梁希</t>
    </r>
    <r>
      <rPr>
        <sz val="10"/>
        <rFont val="Times New Roman"/>
        <charset val="134"/>
      </rPr>
      <t>23-7-8</t>
    </r>
    <r>
      <rPr>
        <sz val="10"/>
        <rFont val="宋体"/>
        <charset val="134"/>
      </rPr>
      <t>班</t>
    </r>
    <r>
      <rPr>
        <sz val="10"/>
        <rFont val="Times New Roman"/>
        <charset val="134"/>
      </rPr>
      <t>,</t>
    </r>
    <r>
      <rPr>
        <sz val="10"/>
        <rFont val="宋体"/>
        <charset val="134"/>
      </rPr>
      <t>草坪</t>
    </r>
    <r>
      <rPr>
        <sz val="10"/>
        <rFont val="Times New Roman"/>
        <charset val="134"/>
      </rPr>
      <t>23</t>
    </r>
  </si>
  <si>
    <t>3261</t>
  </si>
  <si>
    <r>
      <rPr>
        <sz val="10"/>
        <rFont val="宋体"/>
        <charset val="134"/>
      </rPr>
      <t>家具美学</t>
    </r>
  </si>
  <si>
    <t>3263</t>
  </si>
  <si>
    <r>
      <rPr>
        <sz val="10"/>
        <rFont val="宋体"/>
        <charset val="134"/>
      </rPr>
      <t>设计制图与表达</t>
    </r>
  </si>
  <si>
    <r>
      <rPr>
        <sz val="10"/>
        <rFont val="宋体"/>
        <charset val="134"/>
      </rPr>
      <t>行焱</t>
    </r>
    <r>
      <rPr>
        <sz val="10"/>
        <rFont val="Times New Roman"/>
        <charset val="134"/>
      </rPr>
      <t>,</t>
    </r>
    <r>
      <rPr>
        <sz val="10"/>
        <rFont val="宋体"/>
        <charset val="134"/>
      </rPr>
      <t>宋莎莎</t>
    </r>
    <r>
      <rPr>
        <sz val="10"/>
        <rFont val="Times New Roman"/>
        <charset val="134"/>
      </rPr>
      <t>,</t>
    </r>
    <r>
      <rPr>
        <sz val="10"/>
        <rFont val="宋体"/>
        <charset val="134"/>
      </rPr>
      <t>朱婕</t>
    </r>
  </si>
  <si>
    <t>3264</t>
  </si>
  <si>
    <r>
      <rPr>
        <sz val="10"/>
        <rFont val="宋体"/>
        <charset val="134"/>
      </rPr>
      <t>产品数字化设计基础</t>
    </r>
  </si>
  <si>
    <t>3265</t>
  </si>
  <si>
    <r>
      <rPr>
        <sz val="10"/>
        <rFont val="宋体"/>
        <charset val="134"/>
      </rPr>
      <t>家具专业英语与国际贸易（双语）</t>
    </r>
  </si>
  <si>
    <t>3266</t>
  </si>
  <si>
    <r>
      <rPr>
        <sz val="10"/>
        <rFont val="宋体"/>
        <charset val="134"/>
      </rPr>
      <t>设计心理学</t>
    </r>
  </si>
  <si>
    <t>3267</t>
  </si>
  <si>
    <r>
      <rPr>
        <sz val="10"/>
        <rFont val="宋体"/>
        <charset val="134"/>
      </rPr>
      <t>家具材料学</t>
    </r>
  </si>
  <si>
    <r>
      <rPr>
        <sz val="10"/>
        <rFont val="宋体"/>
        <charset val="134"/>
      </rPr>
      <t>张求慧</t>
    </r>
    <r>
      <rPr>
        <sz val="10"/>
        <rFont val="Times New Roman"/>
        <charset val="134"/>
      </rPr>
      <t>,</t>
    </r>
    <r>
      <rPr>
        <sz val="10"/>
        <rFont val="宋体"/>
        <charset val="134"/>
      </rPr>
      <t>杨国超</t>
    </r>
  </si>
  <si>
    <r>
      <rPr>
        <sz val="10"/>
        <rFont val="宋体"/>
        <charset val="134"/>
      </rPr>
      <t>《家具材料学》（第二版）</t>
    </r>
  </si>
  <si>
    <t>9787503894916</t>
  </si>
  <si>
    <r>
      <rPr>
        <sz val="10"/>
        <rFont val="宋体"/>
        <charset val="134"/>
      </rPr>
      <t>张求慧</t>
    </r>
  </si>
  <si>
    <t>3301</t>
  </si>
  <si>
    <r>
      <rPr>
        <sz val="10"/>
        <rFont val="宋体"/>
        <charset val="134"/>
      </rPr>
      <t>名师讲堂</t>
    </r>
  </si>
  <si>
    <r>
      <rPr>
        <sz val="10"/>
        <rFont val="宋体"/>
        <charset val="134"/>
      </rPr>
      <t>方健</t>
    </r>
  </si>
  <si>
    <t>3303</t>
  </si>
  <si>
    <r>
      <rPr>
        <sz val="10"/>
        <rFont val="宋体"/>
        <charset val="134"/>
      </rPr>
      <t>包装管理与法规</t>
    </r>
  </si>
  <si>
    <t>3304</t>
  </si>
  <si>
    <r>
      <rPr>
        <sz val="10"/>
        <rFont val="宋体"/>
        <charset val="134"/>
      </rPr>
      <t>功能性包装材料</t>
    </r>
  </si>
  <si>
    <r>
      <rPr>
        <sz val="10"/>
        <rFont val="宋体"/>
        <charset val="134"/>
      </rPr>
      <t>《功能性包装材料》</t>
    </r>
  </si>
  <si>
    <t>9787514212044</t>
  </si>
  <si>
    <r>
      <rPr>
        <sz val="10"/>
        <rFont val="宋体"/>
        <charset val="134"/>
      </rPr>
      <t>文化发展出版社</t>
    </r>
  </si>
  <si>
    <t>3306</t>
  </si>
  <si>
    <t>15016240</t>
  </si>
  <si>
    <r>
      <rPr>
        <sz val="10"/>
        <rFont val="宋体"/>
        <charset val="134"/>
      </rPr>
      <t>特种印刷及印后加工</t>
    </r>
  </si>
  <si>
    <r>
      <rPr>
        <sz val="10"/>
        <rFont val="宋体"/>
        <charset val="134"/>
      </rPr>
      <t>《特种印刷》（第二版）</t>
    </r>
  </si>
  <si>
    <t>9787122288134</t>
  </si>
  <si>
    <r>
      <rPr>
        <sz val="10"/>
        <rFont val="宋体"/>
        <charset val="134"/>
      </rPr>
      <t>黄颖为</t>
    </r>
  </si>
  <si>
    <t>3307</t>
  </si>
  <si>
    <r>
      <rPr>
        <sz val="10"/>
        <rFont val="宋体"/>
        <charset val="134"/>
      </rPr>
      <t>微生物学基础</t>
    </r>
  </si>
  <si>
    <r>
      <rPr>
        <sz val="10"/>
        <rFont val="宋体"/>
        <charset val="134"/>
      </rPr>
      <t>杨俊</t>
    </r>
    <r>
      <rPr>
        <sz val="10"/>
        <rFont val="Times New Roman"/>
        <charset val="134"/>
      </rPr>
      <t>,</t>
    </r>
    <r>
      <rPr>
        <sz val="10"/>
        <rFont val="宋体"/>
        <charset val="134"/>
      </rPr>
      <t>朱莉伟</t>
    </r>
  </si>
  <si>
    <t>3308</t>
  </si>
  <si>
    <r>
      <rPr>
        <sz val="10"/>
        <rFont val="宋体"/>
        <charset val="134"/>
      </rPr>
      <t>包装机械</t>
    </r>
  </si>
  <si>
    <r>
      <rPr>
        <sz val="10"/>
        <rFont val="宋体"/>
        <charset val="134"/>
      </rPr>
      <t>李晓刚</t>
    </r>
  </si>
  <si>
    <r>
      <rPr>
        <sz val="10"/>
        <rFont val="宋体"/>
        <charset val="134"/>
      </rPr>
      <t>《包装机械》</t>
    </r>
  </si>
  <si>
    <t>9787501971503</t>
  </si>
  <si>
    <r>
      <rPr>
        <sz val="10"/>
        <rFont val="宋体"/>
        <charset val="134"/>
      </rPr>
      <t>孙智慧，高德</t>
    </r>
  </si>
  <si>
    <t>3309</t>
  </si>
  <si>
    <r>
      <rPr>
        <sz val="10"/>
        <rFont val="宋体"/>
        <charset val="134"/>
      </rPr>
      <t>包装印刷</t>
    </r>
  </si>
  <si>
    <r>
      <rPr>
        <sz val="10"/>
        <rFont val="宋体"/>
        <charset val="134"/>
      </rPr>
      <t>《包装印刷技术》（第二版</t>
    </r>
    <r>
      <rPr>
        <sz val="10"/>
        <rFont val="Times New Roman"/>
        <charset val="134"/>
      </rPr>
      <t>)</t>
    </r>
  </si>
  <si>
    <t>9787518400546</t>
  </si>
  <si>
    <r>
      <rPr>
        <sz val="10"/>
        <rFont val="宋体"/>
        <charset val="134"/>
      </rPr>
      <t>许文才</t>
    </r>
  </si>
  <si>
    <t>3310</t>
  </si>
  <si>
    <r>
      <rPr>
        <sz val="10"/>
        <rFont val="宋体"/>
        <charset val="134"/>
      </rPr>
      <t>包装测试与标准</t>
    </r>
  </si>
  <si>
    <r>
      <rPr>
        <sz val="10"/>
        <rFont val="宋体"/>
        <charset val="134"/>
      </rPr>
      <t>《包装测试技术》</t>
    </r>
  </si>
  <si>
    <t>9787122240163</t>
  </si>
  <si>
    <r>
      <rPr>
        <sz val="10"/>
        <rFont val="宋体"/>
        <charset val="134"/>
      </rPr>
      <t>郭彦峰</t>
    </r>
  </si>
  <si>
    <t>3311</t>
  </si>
  <si>
    <t>20001100</t>
  </si>
  <si>
    <r>
      <rPr>
        <sz val="10"/>
        <rFont val="宋体"/>
        <charset val="134"/>
      </rPr>
      <t>电商包装</t>
    </r>
  </si>
  <si>
    <r>
      <rPr>
        <sz val="10"/>
        <rFont val="宋体"/>
        <charset val="134"/>
      </rPr>
      <t>①《电子商务物流》</t>
    </r>
  </si>
  <si>
    <t>9787300275871</t>
  </si>
  <si>
    <r>
      <rPr>
        <sz val="10"/>
        <rFont val="宋体"/>
        <charset val="134"/>
      </rPr>
      <t>李淑华</t>
    </r>
  </si>
  <si>
    <r>
      <rPr>
        <sz val="10"/>
        <rFont val="宋体"/>
        <charset val="134"/>
      </rPr>
      <t>中国人民大学出版社</t>
    </r>
  </si>
  <si>
    <r>
      <rPr>
        <sz val="10"/>
        <rFont val="宋体"/>
        <charset val="134"/>
      </rPr>
      <t>②《物流包装》</t>
    </r>
  </si>
  <si>
    <t>9787302508717</t>
  </si>
  <si>
    <r>
      <rPr>
        <sz val="10"/>
        <rFont val="宋体"/>
        <charset val="134"/>
      </rPr>
      <t>梁旭</t>
    </r>
  </si>
  <si>
    <r>
      <rPr>
        <sz val="10"/>
        <rFont val="宋体"/>
        <charset val="134"/>
      </rPr>
      <t>清华大学出版社</t>
    </r>
  </si>
  <si>
    <t>3312</t>
  </si>
  <si>
    <r>
      <rPr>
        <sz val="10"/>
        <rFont val="宋体"/>
        <charset val="134"/>
      </rPr>
      <t>包装工艺学</t>
    </r>
  </si>
  <si>
    <r>
      <rPr>
        <sz val="10"/>
        <rFont val="宋体"/>
        <charset val="134"/>
      </rPr>
      <t>《包装工艺学》（第五版）</t>
    </r>
  </si>
  <si>
    <t>9787514237528</t>
  </si>
  <si>
    <r>
      <rPr>
        <sz val="10"/>
        <rFont val="宋体"/>
        <charset val="134"/>
      </rPr>
      <t>潘松年</t>
    </r>
  </si>
  <si>
    <t>3393</t>
  </si>
  <si>
    <t>15024280Z</t>
  </si>
  <si>
    <r>
      <rPr>
        <sz val="10"/>
        <rFont val="宋体"/>
        <charset val="134"/>
      </rPr>
      <t>纸的科学</t>
    </r>
  </si>
  <si>
    <r>
      <rPr>
        <sz val="10"/>
        <rFont val="宋体"/>
        <charset val="134"/>
      </rPr>
      <t>公选</t>
    </r>
  </si>
  <si>
    <r>
      <rPr>
        <sz val="10"/>
        <rFont val="宋体"/>
        <charset val="134"/>
      </rPr>
      <t>姚春丽</t>
    </r>
    <r>
      <rPr>
        <sz val="10"/>
        <rFont val="Times New Roman"/>
        <charset val="134"/>
      </rPr>
      <t>,</t>
    </r>
    <r>
      <rPr>
        <sz val="10"/>
        <rFont val="宋体"/>
        <charset val="134"/>
      </rPr>
      <t>曹学飞</t>
    </r>
  </si>
  <si>
    <r>
      <rPr>
        <sz val="10"/>
        <rFont val="宋体"/>
        <charset val="134"/>
      </rPr>
      <t>临班</t>
    </r>
    <r>
      <rPr>
        <sz val="10"/>
        <rFont val="Times New Roman"/>
        <charset val="134"/>
      </rPr>
      <t>24</t>
    </r>
  </si>
  <si>
    <t>3394</t>
  </si>
  <si>
    <t>18002090Z</t>
  </si>
  <si>
    <r>
      <rPr>
        <sz val="10"/>
        <rFont val="宋体"/>
        <charset val="134"/>
      </rPr>
      <t>天然植物化妆品</t>
    </r>
  </si>
  <si>
    <r>
      <rPr>
        <sz val="10"/>
        <rFont val="宋体"/>
        <charset val="134"/>
      </rPr>
      <t>临班</t>
    </r>
    <r>
      <rPr>
        <sz val="10"/>
        <rFont val="Times New Roman"/>
        <charset val="134"/>
      </rPr>
      <t>25</t>
    </r>
  </si>
  <si>
    <t>3415</t>
  </si>
  <si>
    <t>15023330</t>
  </si>
  <si>
    <r>
      <rPr>
        <sz val="10"/>
        <rFont val="宋体"/>
        <charset val="134"/>
      </rPr>
      <t>家具质量与检测</t>
    </r>
  </si>
  <si>
    <r>
      <rPr>
        <sz val="10"/>
        <rFont val="宋体"/>
        <charset val="134"/>
      </rPr>
      <t>临班</t>
    </r>
    <r>
      <rPr>
        <sz val="10"/>
        <rFont val="Times New Roman"/>
        <charset val="134"/>
      </rPr>
      <t>48</t>
    </r>
  </si>
  <si>
    <t>3455</t>
  </si>
  <si>
    <t>15023540Z</t>
  </si>
  <si>
    <r>
      <rPr>
        <sz val="10"/>
        <rFont val="宋体"/>
        <charset val="134"/>
      </rPr>
      <t>木结构建筑与人居环境</t>
    </r>
  </si>
  <si>
    <r>
      <rPr>
        <sz val="10"/>
        <rFont val="宋体"/>
        <charset val="134"/>
      </rPr>
      <t>高颖</t>
    </r>
  </si>
  <si>
    <r>
      <rPr>
        <sz val="10"/>
        <rFont val="宋体"/>
        <charset val="134"/>
      </rPr>
      <t>临班</t>
    </r>
    <r>
      <rPr>
        <sz val="10"/>
        <rFont val="Times New Roman"/>
        <charset val="134"/>
      </rPr>
      <t>88</t>
    </r>
  </si>
  <si>
    <t>3474</t>
  </si>
  <si>
    <t>15023330Z</t>
  </si>
  <si>
    <r>
      <rPr>
        <sz val="10"/>
        <rFont val="宋体"/>
        <charset val="134"/>
      </rPr>
      <t>临班</t>
    </r>
    <r>
      <rPr>
        <sz val="10"/>
        <rFont val="Times New Roman"/>
        <charset val="134"/>
      </rPr>
      <t>108</t>
    </r>
  </si>
  <si>
    <t>3529</t>
  </si>
  <si>
    <t>18000190Z</t>
  </si>
  <si>
    <r>
      <rPr>
        <sz val="10"/>
        <rFont val="宋体"/>
        <charset val="134"/>
      </rPr>
      <t>中国传统家具</t>
    </r>
  </si>
  <si>
    <r>
      <rPr>
        <sz val="10"/>
        <rFont val="宋体"/>
        <charset val="134"/>
      </rPr>
      <t>张帆</t>
    </r>
    <r>
      <rPr>
        <sz val="10"/>
        <rFont val="Times New Roman"/>
        <charset val="134"/>
      </rPr>
      <t>,</t>
    </r>
    <r>
      <rPr>
        <sz val="10"/>
        <rFont val="宋体"/>
        <charset val="134"/>
      </rPr>
      <t>常乐</t>
    </r>
  </si>
  <si>
    <r>
      <rPr>
        <sz val="10"/>
        <rFont val="宋体"/>
        <charset val="134"/>
      </rPr>
      <t>临班</t>
    </r>
    <r>
      <rPr>
        <sz val="10"/>
        <rFont val="Times New Roman"/>
        <charset val="134"/>
      </rPr>
      <t>165</t>
    </r>
  </si>
  <si>
    <t>3543</t>
  </si>
  <si>
    <t>19000150Z</t>
  </si>
  <si>
    <r>
      <rPr>
        <sz val="10"/>
        <rFont val="宋体"/>
        <charset val="134"/>
      </rPr>
      <t>居室环境评价</t>
    </r>
  </si>
  <si>
    <r>
      <rPr>
        <sz val="10"/>
        <rFont val="宋体"/>
        <charset val="134"/>
      </rPr>
      <t>临班</t>
    </r>
    <r>
      <rPr>
        <sz val="10"/>
        <rFont val="Times New Roman"/>
        <charset val="134"/>
      </rPr>
      <t>180</t>
    </r>
  </si>
  <si>
    <t>3577</t>
  </si>
  <si>
    <t>15024280</t>
  </si>
  <si>
    <r>
      <rPr>
        <sz val="10"/>
        <rFont val="宋体"/>
        <charset val="134"/>
      </rPr>
      <t>临班</t>
    </r>
    <r>
      <rPr>
        <sz val="10"/>
        <rFont val="Times New Roman"/>
        <charset val="134"/>
      </rPr>
      <t>214</t>
    </r>
  </si>
  <si>
    <t>3578</t>
  </si>
  <si>
    <t>18002090</t>
  </si>
  <si>
    <r>
      <rPr>
        <sz val="10"/>
        <rFont val="宋体"/>
        <charset val="134"/>
      </rPr>
      <t>临班</t>
    </r>
    <r>
      <rPr>
        <sz val="10"/>
        <rFont val="Times New Roman"/>
        <charset val="134"/>
      </rPr>
      <t>215</t>
    </r>
  </si>
  <si>
    <t>3640</t>
  </si>
  <si>
    <t>15023540</t>
  </si>
  <si>
    <r>
      <rPr>
        <sz val="10"/>
        <rFont val="宋体"/>
        <charset val="134"/>
      </rPr>
      <t>临班</t>
    </r>
    <r>
      <rPr>
        <sz val="10"/>
        <rFont val="Times New Roman"/>
        <charset val="134"/>
      </rPr>
      <t>277</t>
    </r>
  </si>
  <si>
    <t>3727</t>
  </si>
  <si>
    <t>18000190</t>
  </si>
  <si>
    <r>
      <rPr>
        <sz val="10"/>
        <rFont val="宋体"/>
        <charset val="134"/>
      </rPr>
      <t>临班</t>
    </r>
    <r>
      <rPr>
        <sz val="10"/>
        <rFont val="Times New Roman"/>
        <charset val="134"/>
      </rPr>
      <t>368</t>
    </r>
  </si>
  <si>
    <t>3732</t>
  </si>
  <si>
    <t>19000150</t>
  </si>
  <si>
    <r>
      <rPr>
        <sz val="10"/>
        <rFont val="宋体"/>
        <charset val="134"/>
      </rPr>
      <t>临班</t>
    </r>
    <r>
      <rPr>
        <sz val="10"/>
        <rFont val="Times New Roman"/>
        <charset val="134"/>
      </rPr>
      <t>373</t>
    </r>
  </si>
  <si>
    <t>3812</t>
  </si>
  <si>
    <t>3831</t>
  </si>
  <si>
    <r>
      <rPr>
        <sz val="10"/>
        <rFont val="宋体"/>
        <charset val="134"/>
      </rPr>
      <t>家具设计基础</t>
    </r>
  </si>
  <si>
    <r>
      <rPr>
        <sz val="10"/>
        <rFont val="宋体"/>
        <charset val="134"/>
      </rPr>
      <t>张帆</t>
    </r>
    <r>
      <rPr>
        <sz val="10"/>
        <rFont val="Times New Roman"/>
        <charset val="134"/>
      </rPr>
      <t>,</t>
    </r>
    <r>
      <rPr>
        <sz val="10"/>
        <rFont val="宋体"/>
        <charset val="134"/>
      </rPr>
      <t>杨国超</t>
    </r>
    <r>
      <rPr>
        <sz val="10"/>
        <rFont val="Times New Roman"/>
        <charset val="134"/>
      </rPr>
      <t>,</t>
    </r>
    <r>
      <rPr>
        <sz val="10"/>
        <rFont val="宋体"/>
        <charset val="134"/>
      </rPr>
      <t>康海娇</t>
    </r>
  </si>
  <si>
    <t>3832</t>
  </si>
  <si>
    <r>
      <rPr>
        <sz val="10"/>
        <rFont val="宋体"/>
        <charset val="134"/>
      </rPr>
      <t>化工原理实验</t>
    </r>
    <r>
      <rPr>
        <sz val="10"/>
        <rFont val="Times New Roman"/>
        <charset val="134"/>
      </rPr>
      <t>A</t>
    </r>
  </si>
  <si>
    <t>3833</t>
  </si>
  <si>
    <r>
      <rPr>
        <sz val="10"/>
        <rFont val="宋体"/>
        <charset val="134"/>
      </rPr>
      <t>化工原理实验</t>
    </r>
    <r>
      <rPr>
        <sz val="10"/>
        <rFont val="Times New Roman"/>
        <charset val="134"/>
      </rPr>
      <t>D</t>
    </r>
  </si>
  <si>
    <r>
      <rPr>
        <sz val="10"/>
        <rFont val="宋体"/>
        <charset val="134"/>
      </rPr>
      <t>吉骊</t>
    </r>
  </si>
  <si>
    <t>3834</t>
  </si>
  <si>
    <r>
      <rPr>
        <sz val="10"/>
        <rFont val="宋体"/>
        <charset val="134"/>
      </rPr>
      <t>化工原理实验</t>
    </r>
    <r>
      <rPr>
        <sz val="10"/>
        <rFont val="Times New Roman"/>
        <charset val="134"/>
      </rPr>
      <t>B</t>
    </r>
  </si>
  <si>
    <t>3835</t>
  </si>
  <si>
    <t>3837</t>
  </si>
  <si>
    <r>
      <rPr>
        <sz val="10"/>
        <rFont val="宋体"/>
        <charset val="134"/>
      </rPr>
      <t>木质复合材料与胶黏剂</t>
    </r>
  </si>
  <si>
    <r>
      <rPr>
        <sz val="10"/>
        <rFont val="宋体"/>
        <charset val="134"/>
      </rPr>
      <t>高强</t>
    </r>
    <r>
      <rPr>
        <sz val="10"/>
        <rFont val="Times New Roman"/>
        <charset val="134"/>
      </rPr>
      <t>,</t>
    </r>
    <r>
      <rPr>
        <sz val="10"/>
        <rFont val="宋体"/>
        <charset val="134"/>
      </rPr>
      <t>母军</t>
    </r>
    <r>
      <rPr>
        <sz val="10"/>
        <rFont val="Times New Roman"/>
        <charset val="134"/>
      </rPr>
      <t>,</t>
    </r>
    <r>
      <rPr>
        <sz val="10"/>
        <rFont val="宋体"/>
        <charset val="134"/>
      </rPr>
      <t>周文瑞</t>
    </r>
  </si>
  <si>
    <r>
      <rPr>
        <sz val="10"/>
        <rFont val="宋体"/>
        <charset val="134"/>
      </rPr>
      <t>《胶黏剂与涂料》</t>
    </r>
  </si>
  <si>
    <t>9787503867194</t>
  </si>
  <si>
    <r>
      <rPr>
        <sz val="10"/>
        <rFont val="宋体"/>
        <charset val="134"/>
      </rPr>
      <t>顾继友</t>
    </r>
  </si>
  <si>
    <t>3838</t>
  </si>
  <si>
    <t>3870</t>
  </si>
  <si>
    <r>
      <rPr>
        <sz val="10"/>
        <rFont val="宋体"/>
        <charset val="134"/>
      </rPr>
      <t>林木生物质材料学</t>
    </r>
  </si>
  <si>
    <r>
      <rPr>
        <sz val="10"/>
        <rFont val="宋体"/>
        <charset val="134"/>
      </rPr>
      <t>许凤</t>
    </r>
    <r>
      <rPr>
        <sz val="10"/>
        <rFont val="Times New Roman"/>
        <charset val="134"/>
      </rPr>
      <t>,</t>
    </r>
    <r>
      <rPr>
        <sz val="10"/>
        <rFont val="宋体"/>
        <charset val="134"/>
      </rPr>
      <t>宋先亮</t>
    </r>
  </si>
  <si>
    <r>
      <rPr>
        <sz val="10"/>
        <rFont val="宋体"/>
        <charset val="134"/>
      </rPr>
      <t>梁希</t>
    </r>
    <r>
      <rPr>
        <sz val="10"/>
        <rFont val="Times New Roman"/>
        <charset val="134"/>
      </rPr>
      <t>23-4</t>
    </r>
  </si>
  <si>
    <r>
      <rPr>
        <sz val="10"/>
        <rFont val="宋体"/>
        <charset val="134"/>
      </rPr>
      <t>①《林木生物质材料基础》</t>
    </r>
  </si>
  <si>
    <t>9787030741127</t>
  </si>
  <si>
    <r>
      <rPr>
        <sz val="10"/>
        <rFont val="宋体"/>
        <charset val="134"/>
      </rPr>
      <t>②《生物质化学》</t>
    </r>
  </si>
  <si>
    <t>3871</t>
  </si>
  <si>
    <r>
      <rPr>
        <sz val="10"/>
        <rFont val="宋体"/>
        <charset val="134"/>
      </rPr>
      <t>林木生物质材料学实验</t>
    </r>
  </si>
  <si>
    <r>
      <rPr>
        <sz val="10"/>
        <rFont val="宋体"/>
        <charset val="134"/>
      </rPr>
      <t>制浆造纸工艺实验</t>
    </r>
    <r>
      <rPr>
        <sz val="10"/>
        <rFont val="Times New Roman"/>
        <charset val="134"/>
      </rPr>
      <t xml:space="preserve">   </t>
    </r>
  </si>
  <si>
    <t>3879</t>
  </si>
  <si>
    <r>
      <rPr>
        <sz val="10"/>
        <rFont val="宋体"/>
        <charset val="134"/>
      </rPr>
      <t>木材科学专业英语</t>
    </r>
  </si>
  <si>
    <r>
      <rPr>
        <sz val="10"/>
        <rFont val="宋体"/>
        <charset val="134"/>
      </rPr>
      <t>木工</t>
    </r>
    <r>
      <rPr>
        <sz val="10"/>
        <rFont val="Times New Roman"/>
        <charset val="134"/>
      </rPr>
      <t>22-1-3</t>
    </r>
    <r>
      <rPr>
        <sz val="10"/>
        <rFont val="宋体"/>
        <charset val="134"/>
      </rPr>
      <t>班</t>
    </r>
    <r>
      <rPr>
        <sz val="10"/>
        <rFont val="Times New Roman"/>
        <charset val="134"/>
      </rPr>
      <t>,</t>
    </r>
    <r>
      <rPr>
        <sz val="10"/>
        <rFont val="宋体"/>
        <charset val="134"/>
      </rPr>
      <t>梁希</t>
    </r>
    <r>
      <rPr>
        <sz val="10"/>
        <rFont val="Times New Roman"/>
        <charset val="134"/>
      </rPr>
      <t>22-4</t>
    </r>
  </si>
  <si>
    <t>3905</t>
  </si>
  <si>
    <t>22023930</t>
  </si>
  <si>
    <r>
      <rPr>
        <sz val="10"/>
        <rFont val="宋体"/>
        <charset val="134"/>
      </rPr>
      <t>木材保护与改性</t>
    </r>
    <r>
      <rPr>
        <sz val="10"/>
        <rFont val="Times New Roman"/>
        <charset val="134"/>
      </rPr>
      <t>A</t>
    </r>
  </si>
  <si>
    <t>1772</t>
  </si>
  <si>
    <t>生科拔尖22</t>
  </si>
  <si>
    <t>动物生理学实验</t>
  </si>
  <si>
    <t>978-7-04-056193-7</t>
  </si>
  <si>
    <t>李大鹏</t>
  </si>
  <si>
    <t>农林规划新形态教材</t>
  </si>
  <si>
    <t>1655</t>
  </si>
  <si>
    <t>生科21</t>
  </si>
  <si>
    <t>1754</t>
  </si>
  <si>
    <t>生技21-1</t>
  </si>
  <si>
    <t>1755</t>
  </si>
  <si>
    <t>生技21-2</t>
  </si>
  <si>
    <t>1989</t>
  </si>
  <si>
    <t>食品21-1-3</t>
  </si>
  <si>
    <t>7-5025-5779-2/G1549</t>
  </si>
  <si>
    <t>钟耀广</t>
  </si>
  <si>
    <t>化学工业出版社</t>
  </si>
  <si>
    <t>2004</t>
  </si>
  <si>
    <t>177</t>
  </si>
  <si>
    <t>食品23-1</t>
  </si>
  <si>
    <t>食品安全综合实习指导</t>
  </si>
  <si>
    <t>9787030366252</t>
  </si>
  <si>
    <t>毛丽梅</t>
  </si>
  <si>
    <t>科学出版社</t>
  </si>
  <si>
    <t>184</t>
  </si>
  <si>
    <t>森林生物学野外综合实习指导</t>
  </si>
  <si>
    <t>内部使用</t>
  </si>
  <si>
    <t>胡青、侯佳音、张浩林、董树斌、李颖超、雷妮娅、赵国柱、程瑾、徐桂娟</t>
  </si>
  <si>
    <t>暂未出版</t>
  </si>
  <si>
    <t>139</t>
  </si>
  <si>
    <t>3376</t>
  </si>
  <si>
    <t>15023710Z</t>
  </si>
  <si>
    <t>山野菜开发技术</t>
  </si>
  <si>
    <t>临班7</t>
  </si>
  <si>
    <t>山野菜开发利用学</t>
  </si>
  <si>
    <t>9787518444250</t>
  </si>
  <si>
    <t>张柏林,陈玉珍</t>
  </si>
  <si>
    <t>中国轻工业出版社</t>
  </si>
  <si>
    <t>2023年10月</t>
  </si>
  <si>
    <t>省部级规划教材</t>
  </si>
  <si>
    <t>3563</t>
  </si>
  <si>
    <t>15023710</t>
  </si>
  <si>
    <t>临班200</t>
  </si>
  <si>
    <t>3508</t>
  </si>
  <si>
    <t>15023780Z</t>
  </si>
  <si>
    <t>身心健康的生理学基础</t>
  </si>
  <si>
    <t>临班143</t>
  </si>
  <si>
    <t>人体生理与人类生活</t>
  </si>
  <si>
    <t>9787040592764</t>
  </si>
  <si>
    <t>张成</t>
  </si>
  <si>
    <t>3656</t>
  </si>
  <si>
    <t>15023780</t>
  </si>
  <si>
    <t>临班294</t>
  </si>
  <si>
    <t>223</t>
  </si>
  <si>
    <t>分子生物学实验技术</t>
  </si>
  <si>
    <t>9787503888946</t>
  </si>
  <si>
    <t>汪晓峰 薛华 沈昕</t>
  </si>
  <si>
    <t>中国林业出版社</t>
  </si>
  <si>
    <t>1662</t>
  </si>
  <si>
    <t>15013860</t>
  </si>
  <si>
    <t>生物工程</t>
  </si>
  <si>
    <t>修宇</t>
  </si>
  <si>
    <t>林业生物技术</t>
  </si>
  <si>
    <t>978-7-03-025955-4</t>
  </si>
  <si>
    <t>尹伟伦，王华芳</t>
  </si>
  <si>
    <t>203</t>
  </si>
  <si>
    <t>生物学野外综合实习指导</t>
  </si>
  <si>
    <t>220</t>
  </si>
  <si>
    <t>生技21-1-2</t>
  </si>
  <si>
    <t>1711</t>
  </si>
  <si>
    <t>食品22-1-3</t>
  </si>
  <si>
    <t>李云飞、葛克山</t>
  </si>
  <si>
    <t>中国农业大学出版社</t>
  </si>
  <si>
    <t>面向21世纪课程教材</t>
  </si>
  <si>
    <t>1712</t>
  </si>
  <si>
    <t>9787565526206</t>
  </si>
  <si>
    <t>阚建全</t>
  </si>
  <si>
    <t>2021年10月</t>
  </si>
  <si>
    <t>1714</t>
  </si>
  <si>
    <t>食品微生物学（第4版）</t>
  </si>
  <si>
    <t>9787565525322</t>
  </si>
  <si>
    <t>何国庆、贾英民，丁立孝</t>
  </si>
  <si>
    <t>1999</t>
  </si>
  <si>
    <t>食品21-2</t>
  </si>
  <si>
    <t>食品营养学第3版</t>
  </si>
  <si>
    <t>9787565523342</t>
  </si>
  <si>
    <t>孙远明 柳春红</t>
  </si>
  <si>
    <t xml:space="preserve"> 中国农业大学出版社</t>
  </si>
  <si>
    <t>2019年12月</t>
  </si>
  <si>
    <t>2000</t>
  </si>
  <si>
    <t>食品21-1</t>
  </si>
  <si>
    <t>食品营养学（第3版）</t>
  </si>
  <si>
    <t>孙远明，柳春红</t>
  </si>
  <si>
    <t>食品21-3</t>
  </si>
  <si>
    <t>营养与食品卫生学（第8版）</t>
  </si>
  <si>
    <t>978-7-117-24427-5/R 24428</t>
  </si>
  <si>
    <t>孙长颢</t>
  </si>
  <si>
    <t>人民卫生出版社</t>
  </si>
  <si>
    <t>国家卫生和计划生育委员会“十三五”规划教材</t>
  </si>
  <si>
    <t>1069</t>
  </si>
  <si>
    <t>生科21班,生技22班,生物22</t>
  </si>
  <si>
    <t>9787513268615</t>
  </si>
  <si>
    <t>刘春生 谷巍</t>
  </si>
  <si>
    <t>中国中医药出版社</t>
  </si>
  <si>
    <t>十四五规划教材</t>
  </si>
  <si>
    <t>202</t>
  </si>
  <si>
    <t>3397</t>
  </si>
  <si>
    <t>15024110Z</t>
  </si>
  <si>
    <t>饮食与健康</t>
  </si>
  <si>
    <t>许美玉</t>
  </si>
  <si>
    <t>临班28</t>
  </si>
  <si>
    <t>营养与食品卫生学</t>
  </si>
  <si>
    <t>9787030508157</t>
  </si>
  <si>
    <t>高永清 吴小南</t>
  </si>
  <si>
    <t>3686</t>
  </si>
  <si>
    <t>15024110</t>
  </si>
  <si>
    <t>临班326</t>
  </si>
  <si>
    <t>高永清吴小南</t>
  </si>
  <si>
    <t>2505</t>
  </si>
  <si>
    <t>康养21</t>
  </si>
  <si>
    <t>预防医学</t>
  </si>
  <si>
    <t>9787117266413</t>
  </si>
  <si>
    <t>傅华</t>
  </si>
  <si>
    <t>1767</t>
  </si>
  <si>
    <t>植物生理学（英汉双语版）</t>
  </si>
  <si>
    <t>9787040452952</t>
  </si>
  <si>
    <t xml:space="preserve"> 莫蓓莘</t>
  </si>
  <si>
    <t>教育部国家级规划教材</t>
  </si>
  <si>
    <t>1761</t>
  </si>
  <si>
    <t>9787503834448</t>
  </si>
  <si>
    <t>沈海龙 主编</t>
  </si>
  <si>
    <t>2005年2月</t>
  </si>
  <si>
    <t>1067</t>
  </si>
  <si>
    <t>生技22班,生科22班,生物22</t>
  </si>
  <si>
    <t>《生物化学》第4版（下册）</t>
  </si>
  <si>
    <t>9787040457995</t>
  </si>
  <si>
    <t xml:space="preserve">朱圣庚 徐长法 </t>
  </si>
  <si>
    <t>否（上下册书号不一样，上册在库）</t>
  </si>
  <si>
    <t>3026</t>
  </si>
  <si>
    <t>草业22-2</t>
  </si>
  <si>
    <t>遗传学（第四版）</t>
  </si>
  <si>
    <t>978-7-03-063990-5</t>
  </si>
  <si>
    <t>刘庆昌</t>
  </si>
  <si>
    <t>否，第三版在库</t>
  </si>
  <si>
    <t>1070</t>
  </si>
  <si>
    <t>生技22</t>
  </si>
  <si>
    <t>9787030639905</t>
  </si>
  <si>
    <t>1084</t>
  </si>
  <si>
    <t>薄文浩,陈金焕</t>
  </si>
  <si>
    <t>野保22-1-2</t>
  </si>
  <si>
    <t>生物技术概论（第五版）</t>
  </si>
  <si>
    <t>9787030631817</t>
  </si>
  <si>
    <t>宋思扬</t>
  </si>
  <si>
    <t>2020.6出版</t>
  </si>
  <si>
    <t>否，第四版在库</t>
  </si>
  <si>
    <t>1660</t>
  </si>
  <si>
    <t>动物生理学</t>
  </si>
  <si>
    <t>978-7-04-042894-0</t>
  </si>
  <si>
    <t>杨秀平</t>
  </si>
  <si>
    <t>1757</t>
  </si>
  <si>
    <t>袁峥嵘,翁强,韩莹莹,张浩林,刘豫宁</t>
  </si>
  <si>
    <t>1936</t>
  </si>
  <si>
    <t>生物23</t>
  </si>
  <si>
    <t>普通动物学实验指导</t>
  </si>
  <si>
    <t>9787040279795</t>
  </si>
  <si>
    <t>刘凌云</t>
  </si>
  <si>
    <t>2010年7月</t>
  </si>
  <si>
    <t>1764</t>
  </si>
  <si>
    <t>现代分子生物学</t>
  </si>
  <si>
    <t>978-7-04-051304-2</t>
  </si>
  <si>
    <t>朱玉贤</t>
  </si>
  <si>
    <t>高教社</t>
  </si>
  <si>
    <t>十二五国家规划教材</t>
  </si>
  <si>
    <t>1682</t>
  </si>
  <si>
    <t>生物类23-3</t>
  </si>
  <si>
    <t>普通动物学实验指导 (第3版)</t>
  </si>
  <si>
    <t>刘凌云，郑光美</t>
  </si>
  <si>
    <t>1683</t>
  </si>
  <si>
    <t>生物类23-1</t>
  </si>
  <si>
    <t>1684</t>
  </si>
  <si>
    <t>生物类23-2</t>
  </si>
  <si>
    <t>1759</t>
  </si>
  <si>
    <t>植物基因工程</t>
  </si>
  <si>
    <t>9787030410900</t>
  </si>
  <si>
    <t>参考王关林、方宏筠</t>
  </si>
  <si>
    <t>2021年12月</t>
  </si>
  <si>
    <t>1199</t>
  </si>
  <si>
    <t>生物21</t>
  </si>
  <si>
    <t>王关林 方宏筠</t>
  </si>
  <si>
    <t>“十一五”国家级规划教材</t>
  </si>
  <si>
    <t>1911</t>
  </si>
  <si>
    <t>1305</t>
  </si>
  <si>
    <t>王君,李赟</t>
  </si>
  <si>
    <t>林学22-1-4</t>
  </si>
  <si>
    <t>林木育种学（第2版）</t>
  </si>
  <si>
    <t>9787040558159</t>
  </si>
  <si>
    <t>陈晓阳 沈熙环</t>
  </si>
  <si>
    <t>2021年8月</t>
  </si>
  <si>
    <t>3904</t>
  </si>
  <si>
    <t>经济林22</t>
  </si>
  <si>
    <t>基础生物化学</t>
  </si>
  <si>
    <t>9787503878107</t>
  </si>
  <si>
    <t>杨海灵,蒋湘宁</t>
  </si>
  <si>
    <t>2015年1月</t>
  </si>
  <si>
    <t>生物化学综合实验</t>
  </si>
  <si>
    <t>生科22</t>
  </si>
  <si>
    <t>生物化学实验技术</t>
  </si>
  <si>
    <t>9787503862465</t>
  </si>
  <si>
    <t>汪晓峰 刘雪萍</t>
  </si>
  <si>
    <t>1768</t>
  </si>
  <si>
    <t>林业试验设计</t>
  </si>
  <si>
    <t>978-7-109-18772-6</t>
  </si>
  <si>
    <t>续九如、李颖岳</t>
  </si>
  <si>
    <t>中国农业出版社</t>
  </si>
  <si>
    <t>1068</t>
  </si>
  <si>
    <t>1037</t>
  </si>
  <si>
    <t>9787109187726</t>
  </si>
  <si>
    <t>续九如 李颖岳</t>
  </si>
  <si>
    <t>1409</t>
  </si>
  <si>
    <t>1993</t>
  </si>
  <si>
    <t>15014840</t>
  </si>
  <si>
    <t>试验设计与统计分析B</t>
  </si>
  <si>
    <t>2014年2月</t>
  </si>
  <si>
    <t>2867</t>
  </si>
  <si>
    <t>15016750</t>
  </si>
  <si>
    <t>土壤微生物学</t>
  </si>
  <si>
    <t>国辉</t>
  </si>
  <si>
    <t>梁希21-5</t>
  </si>
  <si>
    <t>微生物学（第八版）</t>
  </si>
  <si>
    <t>9787040444957</t>
  </si>
  <si>
    <t>沈萍，陈向东</t>
  </si>
  <si>
    <t>1410</t>
  </si>
  <si>
    <t>《细胞生物学》（第5版）</t>
  </si>
  <si>
    <t>978-7-04-047157-1</t>
  </si>
  <si>
    <t>丁明孝等</t>
  </si>
  <si>
    <t>2020.05</t>
  </si>
  <si>
    <t>3903</t>
  </si>
  <si>
    <t>生态22</t>
  </si>
  <si>
    <t>遗传学（第三版）</t>
  </si>
  <si>
    <t>9787030429537</t>
  </si>
  <si>
    <t>教务部国家级规划教材</t>
  </si>
  <si>
    <t>3025</t>
  </si>
  <si>
    <t>草业22-1</t>
  </si>
  <si>
    <t>978-7-03-042953-7</t>
  </si>
  <si>
    <t>2015-7</t>
  </si>
  <si>
    <t>1282</t>
  </si>
  <si>
    <t>园林23-1-6</t>
  </si>
  <si>
    <t>植物生理学（第8版）</t>
  </si>
  <si>
    <t>978-7-04-050044-8</t>
  </si>
  <si>
    <t>王小菁</t>
  </si>
  <si>
    <t>1566</t>
  </si>
  <si>
    <t>植物生物学(第2版）</t>
  </si>
  <si>
    <t>978-7-5219-1577-8</t>
  </si>
  <si>
    <t>高述民，李凤兰</t>
  </si>
  <si>
    <t>1689</t>
  </si>
  <si>
    <t>3918</t>
  </si>
  <si>
    <t>3919</t>
  </si>
  <si>
    <t>1935</t>
  </si>
  <si>
    <t>2305</t>
  </si>
  <si>
    <t>3901</t>
  </si>
  <si>
    <t>园艺23-2</t>
  </si>
  <si>
    <t>3902</t>
  </si>
  <si>
    <t>园艺23-1</t>
  </si>
  <si>
    <t>1688</t>
  </si>
  <si>
    <t>1533</t>
  </si>
  <si>
    <t>1866</t>
  </si>
  <si>
    <t>林学类23-4</t>
  </si>
  <si>
    <t>1867</t>
  </si>
  <si>
    <t>林学类23-1</t>
  </si>
  <si>
    <t>1869</t>
  </si>
  <si>
    <t>林学类23-3</t>
  </si>
  <si>
    <t>1871</t>
  </si>
  <si>
    <t>林学类23-2</t>
  </si>
  <si>
    <t>1868</t>
  </si>
  <si>
    <t>林学类23-6</t>
  </si>
  <si>
    <t>1870</t>
  </si>
  <si>
    <t>林学类23-5</t>
  </si>
  <si>
    <t>1843</t>
  </si>
  <si>
    <t>草坪23</t>
  </si>
  <si>
    <t>3240</t>
  </si>
  <si>
    <t>3241</t>
  </si>
  <si>
    <t>1274</t>
  </si>
  <si>
    <t>园林23-1-3</t>
  </si>
  <si>
    <t>3895</t>
  </si>
  <si>
    <t>园林23-3</t>
  </si>
  <si>
    <t>3897</t>
  </si>
  <si>
    <t>园林23-1</t>
  </si>
  <si>
    <t>3898</t>
  </si>
  <si>
    <t>园林23-2</t>
  </si>
  <si>
    <t>1275</t>
  </si>
  <si>
    <t>园林23-4-6</t>
  </si>
  <si>
    <t>3896</t>
  </si>
  <si>
    <t>园林23-6</t>
  </si>
  <si>
    <t>3899</t>
  </si>
  <si>
    <t>园林23-4</t>
  </si>
  <si>
    <t>3900</t>
  </si>
  <si>
    <t>园林23-5</t>
  </si>
  <si>
    <t>1571</t>
  </si>
  <si>
    <t>植物学实验教程</t>
  </si>
  <si>
    <t>978-7-5038-4752-3</t>
  </si>
  <si>
    <t>李凤兰</t>
  </si>
  <si>
    <t>1695</t>
  </si>
  <si>
    <t>1696</t>
  </si>
  <si>
    <t>1938</t>
  </si>
  <si>
    <t>2311</t>
  </si>
  <si>
    <t>2312</t>
  </si>
  <si>
    <t>1694</t>
  </si>
  <si>
    <t>1534</t>
  </si>
  <si>
    <t>1872</t>
  </si>
  <si>
    <t>1873</t>
  </si>
  <si>
    <t>1875</t>
  </si>
  <si>
    <t>1877</t>
  </si>
  <si>
    <t>1874</t>
  </si>
  <si>
    <t>1876</t>
  </si>
  <si>
    <t>1844</t>
  </si>
  <si>
    <t>3242</t>
  </si>
  <si>
    <t>3243</t>
  </si>
  <si>
    <t>1268</t>
  </si>
  <si>
    <t>1269</t>
  </si>
  <si>
    <t>1271</t>
  </si>
  <si>
    <t>1270</t>
  </si>
  <si>
    <t>1272</t>
  </si>
  <si>
    <t>1273</t>
  </si>
  <si>
    <t>1760</t>
  </si>
  <si>
    <t>生科21班,生技21-1-2</t>
  </si>
  <si>
    <t>园艺植物育种学总论（第二版）</t>
  </si>
  <si>
    <t>9787109118874</t>
  </si>
  <si>
    <t>景士西</t>
  </si>
  <si>
    <t>3592</t>
  </si>
  <si>
    <t>19000220Z</t>
  </si>
  <si>
    <t>R语言与大数据绘图方法</t>
  </si>
  <si>
    <t>谢剑波</t>
  </si>
  <si>
    <t>临班229</t>
  </si>
  <si>
    <t>3733</t>
  </si>
  <si>
    <t>19000220</t>
  </si>
  <si>
    <t>临班374</t>
  </si>
  <si>
    <t>3536</t>
  </si>
  <si>
    <t>17001130Z</t>
  </si>
  <si>
    <t>保健食品</t>
  </si>
  <si>
    <t>临班173</t>
  </si>
  <si>
    <t>该课程已经不存在</t>
  </si>
  <si>
    <t>3674</t>
  </si>
  <si>
    <t>17001130</t>
  </si>
  <si>
    <t>临班314</t>
  </si>
  <si>
    <t>1715</t>
  </si>
  <si>
    <t>1659</t>
  </si>
  <si>
    <t>3526</t>
  </si>
  <si>
    <t>21000740Z</t>
  </si>
  <si>
    <t>吃商的培养</t>
  </si>
  <si>
    <t>朱保庆,赵宏飞,张瑜</t>
  </si>
  <si>
    <t>临班162</t>
  </si>
  <si>
    <t>3726</t>
  </si>
  <si>
    <t>21000740</t>
  </si>
  <si>
    <t>临班367</t>
  </si>
  <si>
    <t>183</t>
  </si>
  <si>
    <t>222</t>
  </si>
  <si>
    <t>3609</t>
  </si>
  <si>
    <t>17001150Z</t>
  </si>
  <si>
    <t>动物改变世界</t>
  </si>
  <si>
    <t>临班246</t>
  </si>
  <si>
    <t>3692</t>
  </si>
  <si>
    <t>17001150</t>
  </si>
  <si>
    <t>临班332</t>
  </si>
  <si>
    <t>1765</t>
  </si>
  <si>
    <t>1940</t>
  </si>
  <si>
    <t>244</t>
  </si>
  <si>
    <t>1197</t>
  </si>
  <si>
    <t>生物21班,生技21-1-2</t>
  </si>
  <si>
    <t>1658</t>
  </si>
  <si>
    <t>15003830</t>
  </si>
  <si>
    <t>发育生物学</t>
  </si>
  <si>
    <t>高宏波,刘忠华,郭惠红,程瑾,刘迪,董树斌,李晓娟,王若涵,张贵芳</t>
  </si>
  <si>
    <t>212</t>
  </si>
  <si>
    <t>221</t>
  </si>
  <si>
    <t>1697</t>
  </si>
  <si>
    <t>生物类23-1-3</t>
  </si>
  <si>
    <t>206</t>
  </si>
  <si>
    <t>205</t>
  </si>
  <si>
    <t>1756</t>
  </si>
  <si>
    <t>15007950</t>
  </si>
  <si>
    <t>计算生物学</t>
  </si>
  <si>
    <t>司婧娜</t>
  </si>
  <si>
    <t>3168</t>
  </si>
  <si>
    <t>经济林21</t>
  </si>
  <si>
    <t>511</t>
  </si>
  <si>
    <t>3169</t>
  </si>
  <si>
    <t>庞晓明,李颖岳,薄文浩</t>
  </si>
  <si>
    <t>3623</t>
  </si>
  <si>
    <t>15023410Z</t>
  </si>
  <si>
    <t>酒类鉴赏与饮食礼仪</t>
  </si>
  <si>
    <t>欧阳杰</t>
  </si>
  <si>
    <t>临班260</t>
  </si>
  <si>
    <t>3743</t>
  </si>
  <si>
    <t>15023410</t>
  </si>
  <si>
    <t>临班384</t>
  </si>
  <si>
    <t>3631</t>
  </si>
  <si>
    <t>21000780Z</t>
  </si>
  <si>
    <t>科幻电影中的生物学</t>
  </si>
  <si>
    <t>李晔,张曦</t>
  </si>
  <si>
    <t>临班268</t>
  </si>
  <si>
    <t>3638</t>
  </si>
  <si>
    <t>21000780</t>
  </si>
  <si>
    <t>临班275</t>
  </si>
  <si>
    <t>55</t>
  </si>
  <si>
    <t>60</t>
  </si>
  <si>
    <t>239</t>
  </si>
  <si>
    <t>120</t>
  </si>
  <si>
    <t>林学22-3</t>
  </si>
  <si>
    <t>122</t>
  </si>
  <si>
    <t>林学22-1</t>
  </si>
  <si>
    <t>林木遗传育种(实习)手册</t>
  </si>
  <si>
    <t>121</t>
  </si>
  <si>
    <t>林学22-4</t>
  </si>
  <si>
    <t>119</t>
  </si>
  <si>
    <t>林学22-2</t>
  </si>
  <si>
    <t>1413</t>
  </si>
  <si>
    <t>3629</t>
  </si>
  <si>
    <t>18000110Z</t>
  </si>
  <si>
    <t>美丽健康从细胞开始</t>
  </si>
  <si>
    <t>李晔,郭允倩</t>
  </si>
  <si>
    <t>临班266</t>
  </si>
  <si>
    <t>3745</t>
  </si>
  <si>
    <t>18000110</t>
  </si>
  <si>
    <t>临班386</t>
  </si>
  <si>
    <t>3844</t>
  </si>
  <si>
    <t>23000400Z</t>
  </si>
  <si>
    <t>美食与健康</t>
  </si>
  <si>
    <t>张璐璐,马超</t>
  </si>
  <si>
    <t>临班391</t>
  </si>
  <si>
    <t>3846</t>
  </si>
  <si>
    <t>23000400</t>
  </si>
  <si>
    <t>临班392</t>
  </si>
  <si>
    <t>3591</t>
  </si>
  <si>
    <t>17001140Z</t>
  </si>
  <si>
    <t>人类健康的免疫学基础</t>
  </si>
  <si>
    <t>临班228</t>
  </si>
  <si>
    <t>3685</t>
  </si>
  <si>
    <t>17001140</t>
  </si>
  <si>
    <t>临班325</t>
  </si>
  <si>
    <t>176</t>
  </si>
  <si>
    <t>食品23-2</t>
  </si>
  <si>
    <t>175</t>
  </si>
  <si>
    <t>食品23-3</t>
  </si>
  <si>
    <t>1412</t>
  </si>
  <si>
    <t>1036</t>
  </si>
  <si>
    <t>209</t>
  </si>
  <si>
    <t>食品22-1</t>
  </si>
  <si>
    <t>210</t>
  </si>
  <si>
    <t>食品22-2</t>
  </si>
  <si>
    <t>211</t>
  </si>
  <si>
    <t>食品22-3</t>
  </si>
  <si>
    <t>1038</t>
  </si>
  <si>
    <t>1663</t>
  </si>
  <si>
    <t>15013890</t>
  </si>
  <si>
    <t>生物工程实验</t>
  </si>
  <si>
    <t>生物工程实验指导</t>
  </si>
  <si>
    <t>王华芳</t>
  </si>
  <si>
    <t>1758</t>
  </si>
  <si>
    <t>61</t>
  </si>
  <si>
    <t>3480</t>
  </si>
  <si>
    <t>21000750Z</t>
  </si>
  <si>
    <t>生物技术与我们的生活</t>
  </si>
  <si>
    <t>钮世辉,郭美娜</t>
  </si>
  <si>
    <t>临班115</t>
  </si>
  <si>
    <t>3643</t>
  </si>
  <si>
    <t>21000750</t>
  </si>
  <si>
    <t>临班280</t>
  </si>
  <si>
    <t>1065</t>
  </si>
  <si>
    <t>1064</t>
  </si>
  <si>
    <t>178</t>
  </si>
  <si>
    <t>史玲玲,姚洪军</t>
  </si>
  <si>
    <t>食品23-1-3</t>
  </si>
  <si>
    <t>1990</t>
  </si>
  <si>
    <t>15014280</t>
  </si>
  <si>
    <t>食品包装学</t>
  </si>
  <si>
    <t>盛群刚</t>
  </si>
  <si>
    <t>252</t>
  </si>
  <si>
    <t>15014290</t>
  </si>
  <si>
    <t>食品包装学(实习)</t>
  </si>
  <si>
    <t>593</t>
  </si>
  <si>
    <t xml:space="preserve">食品分析与检测实验指导
</t>
  </si>
  <si>
    <t>594</t>
  </si>
  <si>
    <t>595</t>
  </si>
  <si>
    <t>213</t>
  </si>
  <si>
    <t>214</t>
  </si>
  <si>
    <t>215</t>
  </si>
  <si>
    <t>1994</t>
  </si>
  <si>
    <t>254</t>
  </si>
  <si>
    <t xml:space="preserve">甘芝霖,贾国梁,张璐璐
</t>
  </si>
  <si>
    <t>1995</t>
  </si>
  <si>
    <t>1996</t>
  </si>
  <si>
    <t>1997</t>
  </si>
  <si>
    <t>1713</t>
  </si>
  <si>
    <t>1706</t>
  </si>
  <si>
    <t>1707</t>
  </si>
  <si>
    <t>1708</t>
  </si>
  <si>
    <t>1991</t>
  </si>
  <si>
    <t>15014550</t>
  </si>
  <si>
    <t>食品物性学</t>
  </si>
  <si>
    <t>3486</t>
  </si>
  <si>
    <t>15023910Z</t>
  </si>
  <si>
    <t>食品营养</t>
  </si>
  <si>
    <t>临班121</t>
  </si>
  <si>
    <t>3653</t>
  </si>
  <si>
    <t>15023910</t>
  </si>
  <si>
    <t>临班291</t>
  </si>
  <si>
    <t>1961</t>
  </si>
  <si>
    <t>康养21班,康养22</t>
  </si>
  <si>
    <t>1998</t>
  </si>
  <si>
    <t>1986</t>
  </si>
  <si>
    <t>1987</t>
  </si>
  <si>
    <t>1988</t>
  </si>
  <si>
    <t>1992</t>
  </si>
  <si>
    <t>253</t>
  </si>
  <si>
    <t>1516</t>
  </si>
  <si>
    <t>1565</t>
  </si>
  <si>
    <t>1198</t>
  </si>
  <si>
    <t>细胞工程实验指导</t>
  </si>
  <si>
    <t>1766</t>
  </si>
  <si>
    <t>Essential Cell Biology（sixth edition）</t>
  </si>
  <si>
    <t>9781324033394</t>
  </si>
  <si>
    <t>Bruce Alberts</t>
  </si>
  <si>
    <t>W. W. Norton</t>
  </si>
  <si>
    <t>2023.07</t>
  </si>
  <si>
    <t>1408</t>
  </si>
  <si>
    <t>1771</t>
  </si>
  <si>
    <t>3379</t>
  </si>
  <si>
    <t>21000760Z</t>
  </si>
  <si>
    <t>现代生命科学概论</t>
  </si>
  <si>
    <t>临班10</t>
  </si>
  <si>
    <t>3566</t>
  </si>
  <si>
    <t>21000760</t>
  </si>
  <si>
    <t>临班203</t>
  </si>
  <si>
    <t>3432</t>
  </si>
  <si>
    <t>21000790</t>
  </si>
  <si>
    <t>现代仪器有机分析实验技术</t>
  </si>
  <si>
    <t>吕兆林</t>
  </si>
  <si>
    <t>临班65</t>
  </si>
  <si>
    <t>3599</t>
  </si>
  <si>
    <t>21000790Z</t>
  </si>
  <si>
    <t>临班236</t>
  </si>
  <si>
    <t>59</t>
  </si>
  <si>
    <t>1039</t>
  </si>
  <si>
    <t>Plant physiology and development(自备电子版)</t>
  </si>
  <si>
    <t>Taiz</t>
  </si>
  <si>
    <t>剑桥大学出版社</t>
  </si>
  <si>
    <t>1661</t>
  </si>
  <si>
    <t>同上</t>
  </si>
  <si>
    <t>1071</t>
  </si>
  <si>
    <t>1540</t>
  </si>
  <si>
    <t>1903</t>
  </si>
  <si>
    <t>林学类23-1-6</t>
  </si>
  <si>
    <t>1066</t>
  </si>
  <si>
    <t>1656</t>
  </si>
  <si>
    <t>1035</t>
  </si>
  <si>
    <t>1770</t>
  </si>
  <si>
    <t>3414</t>
  </si>
  <si>
    <t>15024270</t>
  </si>
  <si>
    <t>植物显微技术</t>
  </si>
  <si>
    <t>临班47</t>
  </si>
  <si>
    <t>3471</t>
  </si>
  <si>
    <t>15024270Z</t>
  </si>
  <si>
    <t>临班105</t>
  </si>
  <si>
    <t>208</t>
  </si>
  <si>
    <t>344</t>
  </si>
  <si>
    <t>207</t>
  </si>
  <si>
    <t>233</t>
  </si>
  <si>
    <t>110</t>
  </si>
  <si>
    <t>179</t>
  </si>
  <si>
    <t>园林23-5-6</t>
  </si>
  <si>
    <t>236</t>
  </si>
  <si>
    <t>111</t>
  </si>
  <si>
    <t>235</t>
  </si>
  <si>
    <t>237</t>
  </si>
  <si>
    <t>518</t>
  </si>
  <si>
    <t>梁希23-7-8</t>
  </si>
  <si>
    <t>243</t>
  </si>
  <si>
    <t>3375</t>
  </si>
  <si>
    <t>15024350Z</t>
  </si>
  <si>
    <t>中国饮食文化</t>
  </si>
  <si>
    <t>范俊峰</t>
  </si>
  <si>
    <t>临班6</t>
  </si>
  <si>
    <t>3562</t>
  </si>
  <si>
    <t>15024350</t>
  </si>
  <si>
    <t>临班199</t>
  </si>
  <si>
    <t>1072</t>
  </si>
  <si>
    <t>生技22班,生物22</t>
  </si>
  <si>
    <t>77</t>
  </si>
  <si>
    <t>20003480</t>
  </si>
  <si>
    <t>植被恢复工程学(实习)</t>
  </si>
  <si>
    <t>森保21</t>
  </si>
  <si>
    <t>78</t>
  </si>
  <si>
    <t>草业21-1-2班,草业22-1-2</t>
  </si>
  <si>
    <t>79</t>
  </si>
  <si>
    <t>草业21-1</t>
  </si>
  <si>
    <t>草业21-2</t>
  </si>
  <si>
    <t>81</t>
  </si>
  <si>
    <t>草业21-1-2</t>
  </si>
  <si>
    <t>486</t>
  </si>
  <si>
    <t>草业22-1-2</t>
  </si>
  <si>
    <t>487</t>
  </si>
  <si>
    <t>488</t>
  </si>
  <si>
    <t>496</t>
  </si>
  <si>
    <t>草坪22</t>
  </si>
  <si>
    <t>497</t>
  </si>
  <si>
    <t>498</t>
  </si>
  <si>
    <t>草坪22班,草业22-1-2</t>
  </si>
  <si>
    <t>499</t>
  </si>
  <si>
    <t>572</t>
  </si>
  <si>
    <t>宋桂龙,李金波</t>
  </si>
  <si>
    <t>573</t>
  </si>
  <si>
    <t>574</t>
  </si>
  <si>
    <t>1151</t>
  </si>
  <si>
    <t>王铁梅,郭倩倩,贾婷婷</t>
  </si>
  <si>
    <t>牧草与饲料作物栽培学</t>
  </si>
  <si>
    <t>9787109248199</t>
  </si>
  <si>
    <t>王建光</t>
  </si>
  <si>
    <t>已使用</t>
  </si>
  <si>
    <t>在</t>
  </si>
  <si>
    <t>1154</t>
  </si>
  <si>
    <t>纪宝明,李广泳</t>
  </si>
  <si>
    <t>《草地生态学》</t>
  </si>
  <si>
    <r>
      <rPr>
        <sz val="9"/>
        <color rgb="FF323232"/>
        <rFont val="Hiragino Sans GB"/>
        <charset val="134"/>
      </rPr>
      <t>7109037673</t>
    </r>
  </si>
  <si>
    <t>周寿荣</t>
  </si>
  <si>
    <t>1155</t>
  </si>
  <si>
    <t>1157</t>
  </si>
  <si>
    <t>20003800</t>
  </si>
  <si>
    <t>草地景观规划设计</t>
  </si>
  <si>
    <t>李周园</t>
  </si>
  <si>
    <t>1158</t>
  </si>
  <si>
    <t>20003460</t>
  </si>
  <si>
    <t>杂草学</t>
  </si>
  <si>
    <t>王铁梅</t>
  </si>
  <si>
    <t xml:space="preserve">杂草学
</t>
  </si>
  <si>
    <t>9787109131927</t>
  </si>
  <si>
    <t>强胜</t>
  </si>
  <si>
    <t>1159</t>
  </si>
  <si>
    <t>20003820</t>
  </si>
  <si>
    <t>草原文化与生态旅游</t>
  </si>
  <si>
    <t>贺晶</t>
  </si>
  <si>
    <t>1160</t>
  </si>
  <si>
    <t>20003870</t>
  </si>
  <si>
    <t>草地土壤生物学</t>
  </si>
  <si>
    <t>文超,张兵</t>
  </si>
  <si>
    <t>1161</t>
  </si>
  <si>
    <t>1163</t>
  </si>
  <si>
    <t>20003810</t>
  </si>
  <si>
    <t>草产品加工学</t>
  </si>
  <si>
    <t>贾婷婷</t>
  </si>
  <si>
    <t>《牧草饲料加工与贮藏学》(第三版)</t>
  </si>
  <si>
    <t>9787030569332</t>
  </si>
  <si>
    <t>贾玉山、玉柱</t>
  </si>
  <si>
    <t>1164</t>
  </si>
  <si>
    <t>20003470</t>
  </si>
  <si>
    <t>植被恢复工程学</t>
  </si>
  <si>
    <t>1165</t>
  </si>
  <si>
    <t>《草地保护学》，《草坪病理学》</t>
  </si>
  <si>
    <t>9787565514388，9787521921588</t>
  </si>
  <si>
    <t>刘长仲，姚拓 尹淑霞</t>
  </si>
  <si>
    <t>中国农业大学出版社，中国林业出版社</t>
  </si>
  <si>
    <t>2015，2023</t>
  </si>
  <si>
    <t>省部级以上规划教材，国家林业和草原局普通高等教育“十四五”规划教材</t>
  </si>
  <si>
    <t>已使用，未使用</t>
  </si>
  <si>
    <t>在，否</t>
  </si>
  <si>
    <t>1166</t>
  </si>
  <si>
    <t>1167</t>
  </si>
  <si>
    <t>肖海军,张丹丹,文超</t>
  </si>
  <si>
    <t>《草地植物昆虫学》，《草地保护学》，</t>
  </si>
  <si>
    <t>9787565514388，9787109140899</t>
  </si>
  <si>
    <t>刘长仲</t>
  </si>
  <si>
    <t>2022，2009</t>
  </si>
  <si>
    <t>已使用，已使用</t>
  </si>
  <si>
    <t>在，在</t>
  </si>
  <si>
    <t>1168</t>
  </si>
  <si>
    <t>《草地植物昆虫学》《草地保护学》，</t>
  </si>
  <si>
    <t>1169</t>
  </si>
  <si>
    <t>20003510</t>
  </si>
  <si>
    <t>晏颖杰</t>
  </si>
  <si>
    <t>1170</t>
  </si>
  <si>
    <t>20003110</t>
  </si>
  <si>
    <t>草地植物分子育种</t>
  </si>
  <si>
    <t>晁跃辉</t>
  </si>
  <si>
    <t>1846</t>
  </si>
  <si>
    <t>梁希23-7-8班,草坪23</t>
  </si>
  <si>
    <t>1851</t>
  </si>
  <si>
    <t>1949</t>
  </si>
  <si>
    <t>2214</t>
  </si>
  <si>
    <t>城林21班,森保21班,林学21-1-4</t>
  </si>
  <si>
    <t>草地学(第四版)</t>
  </si>
  <si>
    <t>9787109210998</t>
  </si>
  <si>
    <t>毛培胜</t>
  </si>
  <si>
    <t>3018</t>
  </si>
  <si>
    <t>3020</t>
  </si>
  <si>
    <t>3021</t>
  </si>
  <si>
    <t>3022</t>
  </si>
  <si>
    <t>《运动场草坪学》第二版</t>
  </si>
  <si>
    <t>978-7-109-15358-5</t>
  </si>
  <si>
    <t>韩烈保</t>
  </si>
  <si>
    <t>3027</t>
  </si>
  <si>
    <t>牧草与饲料作物栽培学，王建光</t>
  </si>
  <si>
    <r>
      <rPr>
        <sz val="10"/>
        <color rgb="FF323E4B"/>
        <rFont val="微软雅黑"/>
        <charset val="134"/>
      </rPr>
      <t>9787109248199</t>
    </r>
  </si>
  <si>
    <t>7省部级以上规划教材</t>
  </si>
  <si>
    <t>3028</t>
  </si>
  <si>
    <t>丁文利,李富翠,崔晓庆</t>
  </si>
  <si>
    <t>草坪营养与施肥</t>
  </si>
  <si>
    <t>7109089959</t>
  </si>
  <si>
    <t>张志国</t>
  </si>
  <si>
    <t>3046</t>
  </si>
  <si>
    <t>3048</t>
  </si>
  <si>
    <t>3049</t>
  </si>
  <si>
    <t>3050</t>
  </si>
  <si>
    <t>试验统计方法(第四版)</t>
  </si>
  <si>
    <t>9787109177932</t>
  </si>
  <si>
    <t>盖钧锁</t>
  </si>
  <si>
    <t>3051</t>
  </si>
  <si>
    <t>植物分类学（第三版）</t>
  </si>
  <si>
    <t>9787109149045</t>
  </si>
  <si>
    <t>崔大方</t>
  </si>
  <si>
    <t>3052</t>
  </si>
  <si>
    <t>3053</t>
  </si>
  <si>
    <t>3054</t>
  </si>
  <si>
    <t>22009770</t>
  </si>
  <si>
    <t>绿地景观规划设计</t>
  </si>
  <si>
    <t>3246</t>
  </si>
  <si>
    <t>3380</t>
  </si>
  <si>
    <t>22002650Z</t>
  </si>
  <si>
    <t>农业伦理学</t>
  </si>
  <si>
    <t>董世魁,王铁梅,杨珏婕,樊阳程,周国文,蔡紫薇</t>
  </si>
  <si>
    <t>临班11</t>
  </si>
  <si>
    <t>49</t>
  </si>
  <si>
    <t>园艺22-1</t>
  </si>
  <si>
    <t>50</t>
  </si>
  <si>
    <t>园艺22-2</t>
  </si>
  <si>
    <t>51</t>
  </si>
  <si>
    <t>15001270</t>
  </si>
  <si>
    <t>53</t>
  </si>
  <si>
    <t>园艺22-1-2</t>
  </si>
  <si>
    <t>54</t>
  </si>
  <si>
    <t>62</t>
  </si>
  <si>
    <t>63</t>
  </si>
  <si>
    <t>73</t>
  </si>
  <si>
    <t>城规21-2</t>
  </si>
  <si>
    <t>74</t>
  </si>
  <si>
    <t>城规21-1</t>
  </si>
  <si>
    <t>82</t>
  </si>
  <si>
    <t>83</t>
  </si>
  <si>
    <t>84</t>
  </si>
  <si>
    <t>85</t>
  </si>
  <si>
    <t>86</t>
  </si>
  <si>
    <t>89</t>
  </si>
  <si>
    <t>旅游21-2</t>
  </si>
  <si>
    <t>旅游21-1</t>
  </si>
  <si>
    <t>104</t>
  </si>
  <si>
    <t>105</t>
  </si>
  <si>
    <t>106</t>
  </si>
  <si>
    <t>107</t>
  </si>
  <si>
    <t>108</t>
  </si>
  <si>
    <t>109</t>
  </si>
  <si>
    <t>113</t>
  </si>
  <si>
    <t>114</t>
  </si>
  <si>
    <t>115</t>
  </si>
  <si>
    <t>116</t>
  </si>
  <si>
    <t>117</t>
  </si>
  <si>
    <t>高晖</t>
  </si>
  <si>
    <t>118</t>
  </si>
  <si>
    <t>157</t>
  </si>
  <si>
    <t>风园21-1</t>
  </si>
  <si>
    <t>158</t>
  </si>
  <si>
    <t>风园21-2</t>
  </si>
  <si>
    <t>159</t>
  </si>
  <si>
    <t>风园21-3</t>
  </si>
  <si>
    <t>160</t>
  </si>
  <si>
    <t>风园21-4</t>
  </si>
  <si>
    <t>161</t>
  </si>
  <si>
    <t>162</t>
  </si>
  <si>
    <t>163</t>
  </si>
  <si>
    <t>164</t>
  </si>
  <si>
    <t>165</t>
  </si>
  <si>
    <t>166</t>
  </si>
  <si>
    <t>167</t>
  </si>
  <si>
    <t>168</t>
  </si>
  <si>
    <t>169</t>
  </si>
  <si>
    <t>风园21-1-2</t>
  </si>
  <si>
    <t>170</t>
  </si>
  <si>
    <t>风园21-3-4</t>
  </si>
  <si>
    <t>171</t>
  </si>
  <si>
    <t>172</t>
  </si>
  <si>
    <t>173</t>
  </si>
  <si>
    <t>174</t>
  </si>
  <si>
    <t>200</t>
  </si>
  <si>
    <t>城规23-1</t>
  </si>
  <si>
    <t>201</t>
  </si>
  <si>
    <t>城规23-2</t>
  </si>
  <si>
    <t>241</t>
  </si>
  <si>
    <t>城规22-1</t>
  </si>
  <si>
    <t>242</t>
  </si>
  <si>
    <t>城规22-2</t>
  </si>
  <si>
    <t>259</t>
  </si>
  <si>
    <t>园林21-3</t>
  </si>
  <si>
    <t>260</t>
  </si>
  <si>
    <t>园林21-5</t>
  </si>
  <si>
    <t>261</t>
  </si>
  <si>
    <t>园林21-2</t>
  </si>
  <si>
    <t>262</t>
  </si>
  <si>
    <t>园林21-4</t>
  </si>
  <si>
    <t>263</t>
  </si>
  <si>
    <t>园林21-6</t>
  </si>
  <si>
    <t>264</t>
  </si>
  <si>
    <t>园林21-1</t>
  </si>
  <si>
    <t>265</t>
  </si>
  <si>
    <t>266</t>
  </si>
  <si>
    <t>267</t>
  </si>
  <si>
    <t>268</t>
  </si>
  <si>
    <t>269</t>
  </si>
  <si>
    <t>270</t>
  </si>
  <si>
    <t>271</t>
  </si>
  <si>
    <t>272</t>
  </si>
  <si>
    <t>273</t>
  </si>
  <si>
    <t>274</t>
  </si>
  <si>
    <t>275</t>
  </si>
  <si>
    <t>276</t>
  </si>
  <si>
    <t>277</t>
  </si>
  <si>
    <t>278</t>
  </si>
  <si>
    <t>279</t>
  </si>
  <si>
    <t>280</t>
  </si>
  <si>
    <t>281</t>
  </si>
  <si>
    <t>282</t>
  </si>
  <si>
    <t>283</t>
  </si>
  <si>
    <t>284</t>
  </si>
  <si>
    <t>285</t>
  </si>
  <si>
    <t>286</t>
  </si>
  <si>
    <t>287</t>
  </si>
  <si>
    <t>288</t>
  </si>
  <si>
    <t>312</t>
  </si>
  <si>
    <t>梁希21-6</t>
  </si>
  <si>
    <t>313</t>
  </si>
  <si>
    <t>314</t>
  </si>
  <si>
    <t>315</t>
  </si>
  <si>
    <t>321</t>
  </si>
  <si>
    <t>323</t>
  </si>
  <si>
    <t>324</t>
  </si>
  <si>
    <t>326</t>
  </si>
  <si>
    <t>风园22-1</t>
  </si>
  <si>
    <t>327</t>
  </si>
  <si>
    <t>风园22-3</t>
  </si>
  <si>
    <t>328</t>
  </si>
  <si>
    <t>风园22-4</t>
  </si>
  <si>
    <t>329</t>
  </si>
  <si>
    <t>风园22-5</t>
  </si>
  <si>
    <t>330</t>
  </si>
  <si>
    <t>风园22-6</t>
  </si>
  <si>
    <t>331</t>
  </si>
  <si>
    <t>风园22-2</t>
  </si>
  <si>
    <t>332</t>
  </si>
  <si>
    <t>333</t>
  </si>
  <si>
    <t>董璁,园林1</t>
  </si>
  <si>
    <t>334</t>
  </si>
  <si>
    <t>335</t>
  </si>
  <si>
    <t>336</t>
  </si>
  <si>
    <t>337</t>
  </si>
  <si>
    <t>338</t>
  </si>
  <si>
    <t>339</t>
  </si>
  <si>
    <t>340</t>
  </si>
  <si>
    <t>341</t>
  </si>
  <si>
    <t>342</t>
  </si>
  <si>
    <t>343</t>
  </si>
  <si>
    <t>345</t>
  </si>
  <si>
    <t>346</t>
  </si>
  <si>
    <t>347</t>
  </si>
  <si>
    <t>348</t>
  </si>
  <si>
    <t>349</t>
  </si>
  <si>
    <t>350</t>
  </si>
  <si>
    <t>351</t>
  </si>
  <si>
    <t>15019660</t>
  </si>
  <si>
    <t>352</t>
  </si>
  <si>
    <t>353</t>
  </si>
  <si>
    <t>高雪,李秉玲</t>
  </si>
  <si>
    <t>354</t>
  </si>
  <si>
    <t>372</t>
  </si>
  <si>
    <t>园艺21-2</t>
  </si>
  <si>
    <t>373</t>
  </si>
  <si>
    <t>园艺21-1</t>
  </si>
  <si>
    <t>374</t>
  </si>
  <si>
    <t>375</t>
  </si>
  <si>
    <t>376</t>
  </si>
  <si>
    <t>377</t>
  </si>
  <si>
    <t>378</t>
  </si>
  <si>
    <t>园艺21-1-2</t>
  </si>
  <si>
    <t>379</t>
  </si>
  <si>
    <t>380</t>
  </si>
  <si>
    <t>412</t>
  </si>
  <si>
    <t>园林22-3</t>
  </si>
  <si>
    <t>413</t>
  </si>
  <si>
    <t>园林22-4</t>
  </si>
  <si>
    <t>414</t>
  </si>
  <si>
    <t>园林22-5</t>
  </si>
  <si>
    <t>415</t>
  </si>
  <si>
    <t>园林22-2</t>
  </si>
  <si>
    <t>416</t>
  </si>
  <si>
    <t>园林22-1</t>
  </si>
  <si>
    <t>417</t>
  </si>
  <si>
    <t>园林22-6</t>
  </si>
  <si>
    <t>418</t>
  </si>
  <si>
    <t>419</t>
  </si>
  <si>
    <t>420</t>
  </si>
  <si>
    <t>421</t>
  </si>
  <si>
    <t>422</t>
  </si>
  <si>
    <t>423</t>
  </si>
  <si>
    <t>424</t>
  </si>
  <si>
    <t>425</t>
  </si>
  <si>
    <t>426</t>
  </si>
  <si>
    <t>427</t>
  </si>
  <si>
    <t>428</t>
  </si>
  <si>
    <t>429</t>
  </si>
  <si>
    <t>471</t>
  </si>
  <si>
    <t>风园23-1</t>
  </si>
  <si>
    <t>472</t>
  </si>
  <si>
    <t>风园23-2</t>
  </si>
  <si>
    <t>473</t>
  </si>
  <si>
    <t>风园23-5</t>
  </si>
  <si>
    <t>474</t>
  </si>
  <si>
    <t>风园23-3</t>
  </si>
  <si>
    <t>475</t>
  </si>
  <si>
    <t>风园23-6</t>
  </si>
  <si>
    <t>476</t>
  </si>
  <si>
    <t>风园23-4</t>
  </si>
  <si>
    <t>477</t>
  </si>
  <si>
    <t>478</t>
  </si>
  <si>
    <t>479</t>
  </si>
  <si>
    <t>480</t>
  </si>
  <si>
    <t>481</t>
  </si>
  <si>
    <t>482</t>
  </si>
  <si>
    <t>537</t>
  </si>
  <si>
    <t>城规20-1-2</t>
  </si>
  <si>
    <t>581</t>
  </si>
  <si>
    <t>582</t>
  </si>
  <si>
    <t>973</t>
  </si>
  <si>
    <t>974</t>
  </si>
  <si>
    <t>975</t>
  </si>
  <si>
    <t>977</t>
  </si>
  <si>
    <t>978</t>
  </si>
  <si>
    <t>979</t>
  </si>
  <si>
    <t>1075</t>
  </si>
  <si>
    <t>林箐,匡纬,郑曦,张诗阳,郦大方,林洋,尹豪,李慧</t>
  </si>
  <si>
    <t>1109</t>
  </si>
  <si>
    <t>1110</t>
  </si>
  <si>
    <t>1111</t>
  </si>
  <si>
    <t>城规21-1-2</t>
  </si>
  <si>
    <t>1112</t>
  </si>
  <si>
    <t>1115</t>
  </si>
  <si>
    <t>21000020</t>
  </si>
  <si>
    <t>聚落文化景观概论</t>
  </si>
  <si>
    <t>1116</t>
  </si>
  <si>
    <t>1117</t>
  </si>
  <si>
    <t>1118</t>
  </si>
  <si>
    <t>1119</t>
  </si>
  <si>
    <t>1120</t>
  </si>
  <si>
    <t>1121</t>
  </si>
  <si>
    <t>1174</t>
  </si>
  <si>
    <t>1175</t>
  </si>
  <si>
    <t>2266</t>
  </si>
  <si>
    <t>风园22-4-6</t>
  </si>
  <si>
    <t>中国古典园林史（第3版）</t>
  </si>
  <si>
    <t>9787302080794</t>
  </si>
  <si>
    <t>周维权</t>
  </si>
  <si>
    <t>2008年</t>
  </si>
  <si>
    <t>1179</t>
  </si>
  <si>
    <t>1180</t>
  </si>
  <si>
    <t>20002300</t>
  </si>
  <si>
    <t>智慧旅游</t>
  </si>
  <si>
    <t>1182</t>
  </si>
  <si>
    <t>1183</t>
  </si>
  <si>
    <t>1184</t>
  </si>
  <si>
    <t>1185</t>
  </si>
  <si>
    <t>1284</t>
  </si>
  <si>
    <t>园林树木学（第2版）</t>
  </si>
  <si>
    <t>9787503861291</t>
  </si>
  <si>
    <t>陈有民</t>
  </si>
  <si>
    <t>1187</t>
  </si>
  <si>
    <t>1188</t>
  </si>
  <si>
    <t>1262</t>
  </si>
  <si>
    <t>1263</t>
  </si>
  <si>
    <t>1264</t>
  </si>
  <si>
    <t>1265</t>
  </si>
  <si>
    <t>1266</t>
  </si>
  <si>
    <t>1267</t>
  </si>
  <si>
    <t>1283</t>
  </si>
  <si>
    <t>1186</t>
  </si>
  <si>
    <t>旅游景区管理（第6版）</t>
  </si>
  <si>
    <t>9787563718597</t>
  </si>
  <si>
    <t xml:space="preserve">张凌云 </t>
  </si>
  <si>
    <t>旅游教育出版社</t>
  </si>
  <si>
    <t>1294</t>
  </si>
  <si>
    <t>1343</t>
  </si>
  <si>
    <t xml:space="preserve">出版时间:2022年02月 </t>
  </si>
  <si>
    <t>1478</t>
  </si>
  <si>
    <t>1479</t>
  </si>
  <si>
    <t>1480</t>
  </si>
  <si>
    <t>1481</t>
  </si>
  <si>
    <t>1482</t>
  </si>
  <si>
    <t>向岚麟</t>
  </si>
  <si>
    <t>1483</t>
  </si>
  <si>
    <t>风园21-3-4班,梁希21-6</t>
  </si>
  <si>
    <t>1484</t>
  </si>
  <si>
    <t>1485</t>
  </si>
  <si>
    <t>1490</t>
  </si>
  <si>
    <t>1491</t>
  </si>
  <si>
    <t>1492</t>
  </si>
  <si>
    <t>1493</t>
  </si>
  <si>
    <t>1494</t>
  </si>
  <si>
    <t>风园21-1-4班,梁希21-6</t>
  </si>
  <si>
    <t>1495</t>
  </si>
  <si>
    <t>1496</t>
  </si>
  <si>
    <t>1497</t>
  </si>
  <si>
    <t>1498</t>
  </si>
  <si>
    <t>1499</t>
  </si>
  <si>
    <t>1500</t>
  </si>
  <si>
    <t>1501</t>
  </si>
  <si>
    <t>1502</t>
  </si>
  <si>
    <t>1503</t>
  </si>
  <si>
    <t>风园21-3班,梁希21-6</t>
  </si>
  <si>
    <t>1504</t>
  </si>
  <si>
    <t>1506</t>
  </si>
  <si>
    <t>1507</t>
  </si>
  <si>
    <t>18004950</t>
  </si>
  <si>
    <t>世界遗产的保护与利用</t>
  </si>
  <si>
    <t>曹新</t>
  </si>
  <si>
    <t>1508</t>
  </si>
  <si>
    <t>风园21-1-4</t>
  </si>
  <si>
    <t>1636</t>
  </si>
  <si>
    <t>2446</t>
  </si>
  <si>
    <t>花卉营养学</t>
  </si>
  <si>
    <t>9787503849893</t>
  </si>
  <si>
    <t>杨秀珍</t>
  </si>
  <si>
    <t>1641</t>
  </si>
  <si>
    <t>1920</t>
  </si>
  <si>
    <t>22002750</t>
  </si>
  <si>
    <t>薛晓飞</t>
  </si>
  <si>
    <t>城规22-1-2</t>
  </si>
  <si>
    <t>1921</t>
  </si>
  <si>
    <t>1922</t>
  </si>
  <si>
    <t>1923</t>
  </si>
  <si>
    <t>1925</t>
  </si>
  <si>
    <t>张若诗,郑小东</t>
  </si>
  <si>
    <t>1926</t>
  </si>
  <si>
    <t>1927</t>
  </si>
  <si>
    <t>1928</t>
  </si>
  <si>
    <t>2046</t>
  </si>
  <si>
    <t>2047</t>
  </si>
  <si>
    <t>2048</t>
  </si>
  <si>
    <t>2049</t>
  </si>
  <si>
    <t>2050</t>
  </si>
  <si>
    <t>2051</t>
  </si>
  <si>
    <t>2052</t>
  </si>
  <si>
    <t>园林21-1-6</t>
  </si>
  <si>
    <t>2053</t>
  </si>
  <si>
    <t>园林21-3-4</t>
  </si>
  <si>
    <t>2054</t>
  </si>
  <si>
    <t>园林21-5-6</t>
  </si>
  <si>
    <t>2055</t>
  </si>
  <si>
    <t>园林21-1-2</t>
  </si>
  <si>
    <t>2062</t>
  </si>
  <si>
    <t>2063</t>
  </si>
  <si>
    <t>2064</t>
  </si>
  <si>
    <t>2065</t>
  </si>
  <si>
    <t>2066</t>
  </si>
  <si>
    <t>2067</t>
  </si>
  <si>
    <t>2068</t>
  </si>
  <si>
    <t>2069</t>
  </si>
  <si>
    <t>2070</t>
  </si>
  <si>
    <t>2071</t>
  </si>
  <si>
    <t>2072</t>
  </si>
  <si>
    <t>2073</t>
  </si>
  <si>
    <t>2074</t>
  </si>
  <si>
    <t>园林21-4-6</t>
  </si>
  <si>
    <t>2075</t>
  </si>
  <si>
    <t>园林21-1-3</t>
  </si>
  <si>
    <t>2076</t>
  </si>
  <si>
    <t>2077</t>
  </si>
  <si>
    <t>2218</t>
  </si>
  <si>
    <t>风园23-4-6班,梁希23-6</t>
  </si>
  <si>
    <t>风景园林学原理</t>
  </si>
  <si>
    <t>9787521904444</t>
  </si>
  <si>
    <t>林箐、张晋石、薛晓飞等编著</t>
  </si>
  <si>
    <t>2079</t>
  </si>
  <si>
    <t>2080</t>
  </si>
  <si>
    <t>2081</t>
  </si>
  <si>
    <t>2967</t>
  </si>
  <si>
    <t>风园23-1-3</t>
  </si>
  <si>
    <t>2083</t>
  </si>
  <si>
    <t>2198</t>
  </si>
  <si>
    <t>2199</t>
  </si>
  <si>
    <t>2200</t>
  </si>
  <si>
    <t>2202</t>
  </si>
  <si>
    <t>2082</t>
  </si>
  <si>
    <t>风景园林工程</t>
  </si>
  <si>
    <t>9787503865190</t>
  </si>
  <si>
    <t>孟兆祯</t>
  </si>
  <si>
    <t>2012年</t>
  </si>
  <si>
    <t>2220</t>
  </si>
  <si>
    <t>2224</t>
  </si>
  <si>
    <t>2253</t>
  </si>
  <si>
    <t>2254</t>
  </si>
  <si>
    <t>2255</t>
  </si>
  <si>
    <t>2256</t>
  </si>
  <si>
    <t>2257</t>
  </si>
  <si>
    <t>2258</t>
  </si>
  <si>
    <t>2261</t>
  </si>
  <si>
    <t>2260</t>
  </si>
  <si>
    <t>2658</t>
  </si>
  <si>
    <t>园林工程I</t>
  </si>
  <si>
    <t>2262</t>
  </si>
  <si>
    <t>2263</t>
  </si>
  <si>
    <t>2264</t>
  </si>
  <si>
    <t>2265</t>
  </si>
  <si>
    <t>梁希22-6班,风园22-1-3</t>
  </si>
  <si>
    <t>2078</t>
  </si>
  <si>
    <t>2259</t>
  </si>
  <si>
    <t>2268</t>
  </si>
  <si>
    <t>18004920</t>
  </si>
  <si>
    <t>钢笔风景画B</t>
  </si>
  <si>
    <t>2269</t>
  </si>
  <si>
    <t>2270</t>
  </si>
  <si>
    <t>2662</t>
  </si>
  <si>
    <t>1178</t>
  </si>
  <si>
    <t>15003940</t>
  </si>
  <si>
    <t>饭店管理学</t>
  </si>
  <si>
    <t>赵雅敏</t>
  </si>
  <si>
    <t>饭店管理概论(第7版)</t>
  </si>
  <si>
    <t>9787565444326</t>
  </si>
  <si>
    <t>蒋丁新</t>
  </si>
  <si>
    <t>东北财经大学出版社有限责任公司</t>
  </si>
  <si>
    <t xml:space="preserve">
2022年 </t>
  </si>
  <si>
    <t>2277</t>
  </si>
  <si>
    <t>2278</t>
  </si>
  <si>
    <t>2279</t>
  </si>
  <si>
    <t>2280</t>
  </si>
  <si>
    <t>2281</t>
  </si>
  <si>
    <t>2282</t>
  </si>
  <si>
    <t>2283</t>
  </si>
  <si>
    <t>城规22-1-2班,风园22-1-6</t>
  </si>
  <si>
    <t>2284</t>
  </si>
  <si>
    <t>2285</t>
  </si>
  <si>
    <t>2286</t>
  </si>
  <si>
    <t>2287</t>
  </si>
  <si>
    <t>2288</t>
  </si>
  <si>
    <t>2289</t>
  </si>
  <si>
    <t>2294</t>
  </si>
  <si>
    <t>2295</t>
  </si>
  <si>
    <t>2296</t>
  </si>
  <si>
    <t>2297</t>
  </si>
  <si>
    <t>2298</t>
  </si>
  <si>
    <t>15005530</t>
  </si>
  <si>
    <t>观赏植物史</t>
  </si>
  <si>
    <t>2299</t>
  </si>
  <si>
    <t>18004730</t>
  </si>
  <si>
    <t>园林植物文化</t>
  </si>
  <si>
    <t>杨晓东</t>
  </si>
  <si>
    <t>2300</t>
  </si>
  <si>
    <t>2303</t>
  </si>
  <si>
    <t>2304</t>
  </si>
  <si>
    <t>2306</t>
  </si>
  <si>
    <t>15019640</t>
  </si>
  <si>
    <t>2310</t>
  </si>
  <si>
    <t>2426</t>
  </si>
  <si>
    <t>2427</t>
  </si>
  <si>
    <t>2428</t>
  </si>
  <si>
    <t>21000340</t>
  </si>
  <si>
    <t>园艺专业英语</t>
  </si>
  <si>
    <t>2429</t>
  </si>
  <si>
    <t>2430</t>
  </si>
  <si>
    <t>2431</t>
  </si>
  <si>
    <t>2434</t>
  </si>
  <si>
    <t>2435</t>
  </si>
  <si>
    <t>2436</t>
  </si>
  <si>
    <t>15004330</t>
  </si>
  <si>
    <t>风景园林艺术原理</t>
  </si>
  <si>
    <t>2437</t>
  </si>
  <si>
    <t>15004450</t>
  </si>
  <si>
    <t>干花采集与制作</t>
  </si>
  <si>
    <t>2438</t>
  </si>
  <si>
    <t>2439</t>
  </si>
  <si>
    <t>15004470</t>
  </si>
  <si>
    <t>干花采集与制作实验</t>
  </si>
  <si>
    <t>2440</t>
  </si>
  <si>
    <t>2441</t>
  </si>
  <si>
    <t>2442</t>
  </si>
  <si>
    <t>2443</t>
  </si>
  <si>
    <t>2444</t>
  </si>
  <si>
    <t>2445</t>
  </si>
  <si>
    <t>15016320</t>
  </si>
  <si>
    <t>田间试验</t>
  </si>
  <si>
    <t>1637</t>
  </si>
  <si>
    <t>《造型基础·立体》</t>
  </si>
  <si>
    <t>9787503859236</t>
  </si>
  <si>
    <t>2010年</t>
  </si>
  <si>
    <t>2447</t>
  </si>
  <si>
    <t>2448</t>
  </si>
  <si>
    <t>2631</t>
  </si>
  <si>
    <t>段威,园林1</t>
  </si>
  <si>
    <t>2632</t>
  </si>
  <si>
    <t>2633</t>
  </si>
  <si>
    <t>2634</t>
  </si>
  <si>
    <t>2635</t>
  </si>
  <si>
    <t>2636</t>
  </si>
  <si>
    <t>曾洪立,园林1</t>
  </si>
  <si>
    <t>2637</t>
  </si>
  <si>
    <t>园林22-4-6</t>
  </si>
  <si>
    <t>2638</t>
  </si>
  <si>
    <t>园林22-1-3</t>
  </si>
  <si>
    <t>2639</t>
  </si>
  <si>
    <t>园林22-3-4</t>
  </si>
  <si>
    <t>2640</t>
  </si>
  <si>
    <t>园林22-5-6</t>
  </si>
  <si>
    <t>2641</t>
  </si>
  <si>
    <t>园林22-1-2</t>
  </si>
  <si>
    <t>2642</t>
  </si>
  <si>
    <t>园林设计II</t>
  </si>
  <si>
    <t>2643</t>
  </si>
  <si>
    <t>2644</t>
  </si>
  <si>
    <t>2645</t>
  </si>
  <si>
    <t>2646</t>
  </si>
  <si>
    <t>2647</t>
  </si>
  <si>
    <t>2648</t>
  </si>
  <si>
    <t>《园林钢笔画》（第3版）</t>
  </si>
  <si>
    <t>9787503877896</t>
  </si>
  <si>
    <t>宫晓滨 高文漪</t>
  </si>
  <si>
    <t>2649</t>
  </si>
  <si>
    <t>2650</t>
  </si>
  <si>
    <t>2271</t>
  </si>
  <si>
    <t>2652</t>
  </si>
  <si>
    <t>2653</t>
  </si>
  <si>
    <t>2651</t>
  </si>
  <si>
    <t>2659</t>
  </si>
  <si>
    <t>2660</t>
  </si>
  <si>
    <t>2661</t>
  </si>
  <si>
    <t>2272</t>
  </si>
  <si>
    <t>2663</t>
  </si>
  <si>
    <t>2664</t>
  </si>
  <si>
    <t>2665</t>
  </si>
  <si>
    <t>2948</t>
  </si>
  <si>
    <t>2949</t>
  </si>
  <si>
    <t>2950</t>
  </si>
  <si>
    <t>2951</t>
  </si>
  <si>
    <t>2952</t>
  </si>
  <si>
    <t>2953</t>
  </si>
  <si>
    <t>2954</t>
  </si>
  <si>
    <t>2955</t>
  </si>
  <si>
    <t>2956</t>
  </si>
  <si>
    <t>2957</t>
  </si>
  <si>
    <t>2958</t>
  </si>
  <si>
    <t>2959</t>
  </si>
  <si>
    <t>2960</t>
  </si>
  <si>
    <t>风园23-1-6</t>
  </si>
  <si>
    <t>2267</t>
  </si>
  <si>
    <t>2968</t>
  </si>
  <si>
    <t>2969</t>
  </si>
  <si>
    <t>2970</t>
  </si>
  <si>
    <t>2971</t>
  </si>
  <si>
    <t>2972</t>
  </si>
  <si>
    <t>2973</t>
  </si>
  <si>
    <t>2981</t>
  </si>
  <si>
    <t>2982</t>
  </si>
  <si>
    <t>2983</t>
  </si>
  <si>
    <t>2984</t>
  </si>
  <si>
    <t>2985</t>
  </si>
  <si>
    <t>2986</t>
  </si>
  <si>
    <t>2989</t>
  </si>
  <si>
    <t>22015260</t>
  </si>
  <si>
    <t>空间构成I</t>
  </si>
  <si>
    <t>2990</t>
  </si>
  <si>
    <t>2991</t>
  </si>
  <si>
    <t>2992</t>
  </si>
  <si>
    <t>2993</t>
  </si>
  <si>
    <t>2994</t>
  </si>
  <si>
    <t>2996</t>
  </si>
  <si>
    <t>2997</t>
  </si>
  <si>
    <t>风园23-4-6</t>
  </si>
  <si>
    <t>3344</t>
  </si>
  <si>
    <t>3345</t>
  </si>
  <si>
    <t>3346</t>
  </si>
  <si>
    <t>15001850</t>
  </si>
  <si>
    <t>城市规划系统工程学</t>
  </si>
  <si>
    <t>3347</t>
  </si>
  <si>
    <t>15001880</t>
  </si>
  <si>
    <t>城市经济学(双语)</t>
  </si>
  <si>
    <t>钱云</t>
  </si>
  <si>
    <t>3348</t>
  </si>
  <si>
    <t>15014670</t>
  </si>
  <si>
    <t>3349</t>
  </si>
  <si>
    <t>城规20-1</t>
  </si>
  <si>
    <t>3350</t>
  </si>
  <si>
    <t>城规20-2</t>
  </si>
  <si>
    <t>3351</t>
  </si>
  <si>
    <t>3386</t>
  </si>
  <si>
    <t>22002680Z</t>
  </si>
  <si>
    <t>可持续旅游</t>
  </si>
  <si>
    <t>李丽娟</t>
  </si>
  <si>
    <t>临班17</t>
  </si>
  <si>
    <t>3436</t>
  </si>
  <si>
    <t>22002690</t>
  </si>
  <si>
    <t>世界旅游地理</t>
  </si>
  <si>
    <t>临班69</t>
  </si>
  <si>
    <t>3501</t>
  </si>
  <si>
    <t>22002670Z</t>
  </si>
  <si>
    <t>花卉鉴赏</t>
  </si>
  <si>
    <t>韩瑜,包菲</t>
  </si>
  <si>
    <t>临班136</t>
  </si>
  <si>
    <t>3503</t>
  </si>
  <si>
    <t>22002660Z</t>
  </si>
  <si>
    <t>艺术感知</t>
  </si>
  <si>
    <t>临班138</t>
  </si>
  <si>
    <t>3516</t>
  </si>
  <si>
    <t>22002700Z</t>
  </si>
  <si>
    <t>世界遗产与遗址公园</t>
  </si>
  <si>
    <t>临班151</t>
  </si>
  <si>
    <t>3571</t>
  </si>
  <si>
    <t>22002680</t>
  </si>
  <si>
    <t>临班208</t>
  </si>
  <si>
    <t>3576</t>
  </si>
  <si>
    <t>临班213</t>
  </si>
  <si>
    <t>3608</t>
  </si>
  <si>
    <t>22002690Z</t>
  </si>
  <si>
    <t>临班245</t>
  </si>
  <si>
    <t>3612</t>
  </si>
  <si>
    <t>15023500Z</t>
  </si>
  <si>
    <t>绿色经典导读</t>
  </si>
  <si>
    <t>马宝建</t>
  </si>
  <si>
    <t>临班249</t>
  </si>
  <si>
    <t>3627</t>
  </si>
  <si>
    <t>15023340Z</t>
  </si>
  <si>
    <t>建筑与园林艺术赏析</t>
  </si>
  <si>
    <t>蔡凌豪</t>
  </si>
  <si>
    <t>临班264</t>
  </si>
  <si>
    <t>3680</t>
  </si>
  <si>
    <t>22002670</t>
  </si>
  <si>
    <t>临班320</t>
  </si>
  <si>
    <t>3683</t>
  </si>
  <si>
    <t>22002660</t>
  </si>
  <si>
    <t>临班323</t>
  </si>
  <si>
    <t>3694</t>
  </si>
  <si>
    <t>15023500</t>
  </si>
  <si>
    <t>临班334</t>
  </si>
  <si>
    <t>3703</t>
  </si>
  <si>
    <t>15023340</t>
  </si>
  <si>
    <t>临班344</t>
  </si>
  <si>
    <t>3749</t>
  </si>
  <si>
    <t>3790</t>
  </si>
  <si>
    <t>3792</t>
  </si>
  <si>
    <t>3793</t>
  </si>
  <si>
    <t>3794</t>
  </si>
  <si>
    <t>3795</t>
  </si>
  <si>
    <t>3796</t>
  </si>
  <si>
    <t>3797</t>
  </si>
  <si>
    <t>3798</t>
  </si>
  <si>
    <t>3799</t>
  </si>
  <si>
    <t>3800</t>
  </si>
  <si>
    <t>3830</t>
  </si>
  <si>
    <t>3888</t>
  </si>
  <si>
    <t>风园22-1-2</t>
  </si>
  <si>
    <t>3889</t>
  </si>
  <si>
    <t>梁希22-6班,风园22-3-4</t>
  </si>
  <si>
    <t>3890</t>
  </si>
  <si>
    <t>园林2</t>
  </si>
  <si>
    <t>风园22-5-6</t>
  </si>
  <si>
    <t>3906</t>
  </si>
  <si>
    <t>3907</t>
  </si>
  <si>
    <t>3908</t>
  </si>
  <si>
    <t>3909</t>
  </si>
  <si>
    <t>3910</t>
  </si>
  <si>
    <t>3911</t>
  </si>
  <si>
    <t>3912</t>
  </si>
  <si>
    <t>3913</t>
  </si>
  <si>
    <t>3914</t>
  </si>
  <si>
    <t>土木21-1-3</t>
  </si>
  <si>
    <t>-</t>
  </si>
  <si>
    <t>25</t>
  </si>
  <si>
    <t>27</t>
  </si>
  <si>
    <t>28</t>
  </si>
  <si>
    <t>29</t>
  </si>
  <si>
    <t>141</t>
  </si>
  <si>
    <t>程金花,樊登星</t>
  </si>
  <si>
    <t>143</t>
  </si>
  <si>
    <t>150</t>
  </si>
  <si>
    <t>257</t>
  </si>
  <si>
    <t>水文学设计</t>
  </si>
  <si>
    <t>水保22-1-3</t>
  </si>
  <si>
    <t>291</t>
  </si>
  <si>
    <t>资环21-1-2</t>
  </si>
  <si>
    <t>292</t>
  </si>
  <si>
    <t>293</t>
  </si>
  <si>
    <t>20000630</t>
  </si>
  <si>
    <t>土地资源学（实习）</t>
  </si>
  <si>
    <t>294</t>
  </si>
  <si>
    <t>322</t>
  </si>
  <si>
    <t>383</t>
  </si>
  <si>
    <t>水保21-1-3</t>
  </si>
  <si>
    <t>384</t>
  </si>
  <si>
    <t>385</t>
  </si>
  <si>
    <t>18003110</t>
  </si>
  <si>
    <t>生产建设项目水土保持B（课程设计）</t>
  </si>
  <si>
    <t>贺康宁</t>
  </si>
  <si>
    <t>386</t>
  </si>
  <si>
    <t>387</t>
  </si>
  <si>
    <t>水保21-1-3班,梁希21-5</t>
  </si>
  <si>
    <t>388</t>
  </si>
  <si>
    <t>389</t>
  </si>
  <si>
    <t>万龙,周金星</t>
  </si>
  <si>
    <t>390</t>
  </si>
  <si>
    <t>441</t>
  </si>
  <si>
    <t>水保23-1-3</t>
  </si>
  <si>
    <t>454</t>
  </si>
  <si>
    <t>455</t>
  </si>
  <si>
    <t>18003090</t>
  </si>
  <si>
    <t>山地灾害防治工程（课程设计）</t>
  </si>
  <si>
    <t>杨海龙</t>
  </si>
  <si>
    <t>456</t>
  </si>
  <si>
    <t>18003130</t>
  </si>
  <si>
    <t>灌溉与排水工程（课程设计）</t>
  </si>
  <si>
    <t>韩玉国,关红杰</t>
  </si>
  <si>
    <t>457</t>
  </si>
  <si>
    <t>458</t>
  </si>
  <si>
    <t>459</t>
  </si>
  <si>
    <t>501</t>
  </si>
  <si>
    <t>植物地理学A（实习）</t>
  </si>
  <si>
    <t>资环22-1-2</t>
  </si>
  <si>
    <t>502</t>
  </si>
  <si>
    <t>796</t>
  </si>
  <si>
    <t>建筑工程概预算（第三版）</t>
  </si>
  <si>
    <t>9787562958741</t>
  </si>
  <si>
    <t>刘富勤、程瑶</t>
  </si>
  <si>
    <t>武汉理工大学出版社</t>
  </si>
  <si>
    <t>800</t>
  </si>
  <si>
    <t>15002580</t>
  </si>
  <si>
    <t>弹性力学与有限元基础</t>
  </si>
  <si>
    <t>赵红华,孟鑫淼</t>
  </si>
  <si>
    <t>有限单元法（第2版）</t>
  </si>
  <si>
    <t>978-7-301-20591-4/TU.233</t>
  </si>
  <si>
    <t>丁科，殷水平</t>
  </si>
  <si>
    <t>2012年5月</t>
  </si>
  <si>
    <t>801</t>
  </si>
  <si>
    <t>802</t>
  </si>
  <si>
    <t>803</t>
  </si>
  <si>
    <t>9787114130397</t>
  </si>
  <si>
    <t>刘龄嘉</t>
  </si>
  <si>
    <t>人民交通出版社</t>
  </si>
  <si>
    <t>804</t>
  </si>
  <si>
    <t>805</t>
  </si>
  <si>
    <t xml:space="preserve">土木工程施工（上册）(第3版)  </t>
  </si>
  <si>
    <t>9787112187072</t>
  </si>
  <si>
    <t xml:space="preserve">应惠清 </t>
  </si>
  <si>
    <t xml:space="preserve">同济大学出版社 </t>
  </si>
  <si>
    <t>2018年3月</t>
  </si>
  <si>
    <t>806</t>
  </si>
  <si>
    <t>房屋建筑钢结构设计（第四版）</t>
  </si>
  <si>
    <t>978-7-112-22742-6</t>
  </si>
  <si>
    <t>陈绍蕃，郭成喜</t>
  </si>
  <si>
    <t>北京建筑工业出版社</t>
  </si>
  <si>
    <t>807</t>
  </si>
  <si>
    <t>808</t>
  </si>
  <si>
    <t>大跨度空间结构（北京第1版第4次印刷）</t>
  </si>
  <si>
    <t>978-7-122-28682--6</t>
  </si>
  <si>
    <t>王秀丽</t>
  </si>
  <si>
    <t>2020年8月</t>
  </si>
  <si>
    <t>809</t>
  </si>
  <si>
    <t>1219</t>
  </si>
  <si>
    <t>地图制图学基础</t>
  </si>
  <si>
    <t>9787307223738</t>
  </si>
  <si>
    <t>李丹</t>
  </si>
  <si>
    <t>武汉大学出版社</t>
  </si>
  <si>
    <t>1221</t>
  </si>
  <si>
    <t>人文地理学</t>
  </si>
  <si>
    <t>人文地理学（第二版）</t>
  </si>
  <si>
    <t>9787030189684</t>
  </si>
  <si>
    <t>赵荣，王恩涌</t>
  </si>
  <si>
    <t>1225</t>
  </si>
  <si>
    <t>地理信息系统原理B</t>
  </si>
  <si>
    <t>1417</t>
  </si>
  <si>
    <t>1418</t>
  </si>
  <si>
    <t>土壤物理学（中国科学院研究生院教材）</t>
  </si>
  <si>
    <t>9787040204896</t>
  </si>
  <si>
    <t>邵明安，王全九，黄明斌</t>
  </si>
  <si>
    <t>1421</t>
  </si>
  <si>
    <t>土力学B</t>
  </si>
  <si>
    <t>土力学（第3版）</t>
  </si>
  <si>
    <t>9787302595021</t>
  </si>
  <si>
    <t>李广信等</t>
  </si>
  <si>
    <t>1423</t>
  </si>
  <si>
    <t>22022660</t>
  </si>
  <si>
    <t>土壤侵蚀原理</t>
  </si>
  <si>
    <t>程金花,王平,赵媛媛,关颖慧,王彬</t>
  </si>
  <si>
    <t>土壤侵蚀原理（第四版）</t>
  </si>
  <si>
    <t>9787030641946</t>
  </si>
  <si>
    <t>张洪江、程金花</t>
  </si>
  <si>
    <t>1439</t>
  </si>
  <si>
    <t>地貌学原理</t>
  </si>
  <si>
    <t>9787301045886</t>
  </si>
  <si>
    <t>杨景春，李有利</t>
  </si>
  <si>
    <r>
      <rPr>
        <sz val="10"/>
        <rFont val="宋体"/>
        <charset val="134"/>
      </rPr>
      <t>2</t>
    </r>
    <r>
      <rPr>
        <sz val="10"/>
        <rFont val="宋体"/>
        <charset val="134"/>
      </rPr>
      <t>005</t>
    </r>
  </si>
  <si>
    <t>1722</t>
  </si>
  <si>
    <t>土木22-1-3</t>
  </si>
  <si>
    <t>1723</t>
  </si>
  <si>
    <t>1725</t>
  </si>
  <si>
    <t>978704049930</t>
  </si>
  <si>
    <t>龙驭球、包世华、袁驷</t>
  </si>
  <si>
    <t>1726</t>
  </si>
  <si>
    <t>9787521905090</t>
  </si>
  <si>
    <t>张建军</t>
  </si>
  <si>
    <t>地理信息系统教程</t>
  </si>
  <si>
    <t>9787040523553</t>
  </si>
  <si>
    <t>汤国安</t>
  </si>
  <si>
    <t>2097</t>
  </si>
  <si>
    <t>2098</t>
  </si>
  <si>
    <t>2101</t>
  </si>
  <si>
    <t>15013150</t>
  </si>
  <si>
    <t>山地灾害学与风险评估</t>
  </si>
  <si>
    <t>马超水保</t>
  </si>
  <si>
    <t>2102</t>
  </si>
  <si>
    <t>2103</t>
  </si>
  <si>
    <t>9787040470321</t>
  </si>
  <si>
    <t>张兰生、方修琦、任国玉</t>
  </si>
  <si>
    <t>2104</t>
  </si>
  <si>
    <t>2105</t>
  </si>
  <si>
    <t>2106</t>
  </si>
  <si>
    <t>18003500</t>
  </si>
  <si>
    <t>定量遥感的模拟与应用</t>
  </si>
  <si>
    <t>刘宝剑</t>
  </si>
  <si>
    <t>2107</t>
  </si>
  <si>
    <t>18003370</t>
  </si>
  <si>
    <t>环境影响评价A</t>
  </si>
  <si>
    <t>9787521913330</t>
  </si>
  <si>
    <t>省部级以上精品教材</t>
  </si>
  <si>
    <t>2108</t>
  </si>
  <si>
    <t>2109</t>
  </si>
  <si>
    <t>18003470</t>
  </si>
  <si>
    <t>地理环境虚拟</t>
  </si>
  <si>
    <t>史明昌,刘宝剑</t>
  </si>
  <si>
    <t>2110</t>
  </si>
  <si>
    <t>18003440</t>
  </si>
  <si>
    <t>水资源计算与管理</t>
  </si>
  <si>
    <t>陈立欣,张志强</t>
  </si>
  <si>
    <t>2111</t>
  </si>
  <si>
    <t>18003510</t>
  </si>
  <si>
    <t>荒漠化防治学B</t>
  </si>
  <si>
    <t>张宇清,赵媛媛,张皓月</t>
  </si>
  <si>
    <t>2112</t>
  </si>
  <si>
    <t>2221</t>
  </si>
  <si>
    <t>2463</t>
  </si>
  <si>
    <t>2464</t>
  </si>
  <si>
    <t>2468</t>
  </si>
  <si>
    <t>15011190</t>
  </si>
  <si>
    <t>农地水土保持</t>
  </si>
  <si>
    <t>农地水土保持（第2版）</t>
  </si>
  <si>
    <t>9787503889202</t>
  </si>
  <si>
    <t>王冬梅</t>
  </si>
  <si>
    <t>2469</t>
  </si>
  <si>
    <t>2470</t>
  </si>
  <si>
    <t>18003050</t>
  </si>
  <si>
    <t>水文地质与工程地质</t>
  </si>
  <si>
    <t>吕立群</t>
  </si>
  <si>
    <t>2471</t>
  </si>
  <si>
    <t>18003100</t>
  </si>
  <si>
    <t>生产建设项目水土保持B</t>
  </si>
  <si>
    <t>2472</t>
  </si>
  <si>
    <t>2473</t>
  </si>
  <si>
    <t>刘喜云,张英,尹孟奇,魏赛赛</t>
  </si>
  <si>
    <t>2474</t>
  </si>
  <si>
    <t>9787521909692</t>
  </si>
  <si>
    <t>丁国栋、董智</t>
  </si>
  <si>
    <t>2475</t>
  </si>
  <si>
    <t>18004440</t>
  </si>
  <si>
    <t>钢筋混凝土学</t>
  </si>
  <si>
    <t>李翔宇</t>
  </si>
  <si>
    <t>2476</t>
  </si>
  <si>
    <t>水土保持工程学(第3版高等院校水土保持与荒漠化防治专业教材)</t>
  </si>
  <si>
    <t>9787503857249</t>
  </si>
  <si>
    <t>王秀茹、王云琦</t>
  </si>
  <si>
    <r>
      <rPr>
        <sz val="10"/>
        <rFont val="宋体"/>
        <charset val="134"/>
      </rPr>
      <t>2</t>
    </r>
    <r>
      <rPr>
        <sz val="10"/>
        <rFont val="宋体"/>
        <charset val="134"/>
      </rPr>
      <t>009</t>
    </r>
  </si>
  <si>
    <t>2477</t>
  </si>
  <si>
    <t>2712</t>
  </si>
  <si>
    <t>978-7-5226-1165-5</t>
  </si>
  <si>
    <t>王冬梅、田赟</t>
  </si>
  <si>
    <t>中国水利水电出版社</t>
  </si>
  <si>
    <r>
      <rPr>
        <sz val="10"/>
        <rFont val="宋体"/>
        <charset val="134"/>
      </rPr>
      <t>2</t>
    </r>
    <r>
      <rPr>
        <sz val="10"/>
        <rFont val="宋体"/>
        <charset val="134"/>
      </rPr>
      <t>022</t>
    </r>
  </si>
  <si>
    <t>2717</t>
  </si>
  <si>
    <t>2839</t>
  </si>
  <si>
    <t>物业22</t>
  </si>
  <si>
    <t>2868</t>
  </si>
  <si>
    <t>18004510</t>
  </si>
  <si>
    <t>地统计学</t>
  </si>
  <si>
    <t>信忠保,王冠</t>
  </si>
  <si>
    <t>2869</t>
  </si>
  <si>
    <t>18004530</t>
  </si>
  <si>
    <t>2870</t>
  </si>
  <si>
    <t>18003120</t>
  </si>
  <si>
    <t>灌溉与排水工程</t>
  </si>
  <si>
    <t>农田水利学 (第三版)</t>
  </si>
  <si>
    <t>9787801243508</t>
  </si>
  <si>
    <t>郭元裕</t>
  </si>
  <si>
    <t>水利水电出版社</t>
  </si>
  <si>
    <r>
      <rPr>
        <sz val="10"/>
        <rFont val="宋体"/>
        <charset val="134"/>
      </rPr>
      <t>2</t>
    </r>
    <r>
      <rPr>
        <sz val="10"/>
        <rFont val="宋体"/>
        <charset val="134"/>
      </rPr>
      <t>007</t>
    </r>
  </si>
  <si>
    <t>2871</t>
  </si>
  <si>
    <t>18004520</t>
  </si>
  <si>
    <t>生态与水文模型</t>
  </si>
  <si>
    <t>王平,陈立欣,吴旭东</t>
  </si>
  <si>
    <t>2872</t>
  </si>
  <si>
    <t>2873</t>
  </si>
  <si>
    <t>2874</t>
  </si>
  <si>
    <t>18003080</t>
  </si>
  <si>
    <t>山地灾害防治工程</t>
  </si>
  <si>
    <t>山地灾害防治工程学</t>
  </si>
  <si>
    <t>9787503895425</t>
  </si>
  <si>
    <t>2908</t>
  </si>
  <si>
    <t>15010130</t>
  </si>
  <si>
    <t>流域管理学</t>
  </si>
  <si>
    <t>牛健植,贾国栋</t>
  </si>
  <si>
    <t>野保21-1-2</t>
  </si>
  <si>
    <t>3012</t>
  </si>
  <si>
    <t>18003420</t>
  </si>
  <si>
    <t>Auto-CAD</t>
  </si>
  <si>
    <t>姜群鸥</t>
  </si>
  <si>
    <t>3013</t>
  </si>
  <si>
    <t>3061</t>
  </si>
  <si>
    <t>自然资源学导论</t>
  </si>
  <si>
    <t>978521908596</t>
  </si>
  <si>
    <t>3062</t>
  </si>
  <si>
    <t>3063</t>
  </si>
  <si>
    <t>植物地理学A</t>
  </si>
  <si>
    <t>3065</t>
  </si>
  <si>
    <t>遥感基础与应用</t>
  </si>
  <si>
    <t>9787521907889</t>
  </si>
  <si>
    <t>吴静</t>
  </si>
  <si>
    <t>3066</t>
  </si>
  <si>
    <t>3067</t>
  </si>
  <si>
    <t>3081</t>
  </si>
  <si>
    <t>3392</t>
  </si>
  <si>
    <t>22002620Z</t>
  </si>
  <si>
    <t>贾昕</t>
  </si>
  <si>
    <t>临班23</t>
  </si>
  <si>
    <t>3839</t>
  </si>
  <si>
    <t>资环20-1-2</t>
  </si>
  <si>
    <t>3840</t>
  </si>
  <si>
    <t>3841</t>
  </si>
  <si>
    <t>3842</t>
  </si>
  <si>
    <t>3882</t>
  </si>
  <si>
    <t>赵媛媛,张皓月</t>
  </si>
  <si>
    <t>风沙物理学（第3版）</t>
  </si>
  <si>
    <t>9787521910117</t>
  </si>
  <si>
    <t>丁国栋、赵媛媛</t>
  </si>
  <si>
    <t>3883</t>
  </si>
  <si>
    <t>3915</t>
  </si>
  <si>
    <t>1549</t>
  </si>
  <si>
    <t>信管22班,电商22</t>
  </si>
  <si>
    <t xml:space="preserve">《博弈论与信息经济学》
</t>
  </si>
  <si>
    <t>张维迎</t>
  </si>
  <si>
    <t>格致出版社</t>
  </si>
  <si>
    <r>
      <rPr>
        <sz val="10"/>
        <rFont val="宋体"/>
        <charset val="134"/>
      </rPr>
      <t>2</t>
    </r>
    <r>
      <rPr>
        <sz val="10"/>
        <rFont val="宋体"/>
        <charset val="134"/>
      </rPr>
      <t>004</t>
    </r>
  </si>
  <si>
    <t>2094</t>
  </si>
  <si>
    <t>营销22班,信管21班,电商21</t>
  </si>
  <si>
    <t>《博弈论与信息经济学》</t>
  </si>
  <si>
    <r>
      <rPr>
        <sz val="10"/>
        <rFont val="宋体"/>
        <charset val="134"/>
      </rPr>
      <t>2</t>
    </r>
    <r>
      <rPr>
        <sz val="10"/>
        <rFont val="宋体"/>
        <charset val="134"/>
      </rPr>
      <t>012</t>
    </r>
  </si>
  <si>
    <t>1545</t>
  </si>
  <si>
    <t>电商22</t>
  </si>
  <si>
    <t>电子商务安全与支付</t>
  </si>
  <si>
    <t>祝凌曦，</t>
  </si>
  <si>
    <t xml:space="preserve"> 人民邮电出版社</t>
  </si>
  <si>
    <r>
      <rPr>
        <sz val="10"/>
        <rFont val="宋体"/>
        <charset val="134"/>
      </rPr>
      <t>2</t>
    </r>
    <r>
      <rPr>
        <sz val="10"/>
        <rFont val="宋体"/>
        <charset val="134"/>
      </rPr>
      <t>019</t>
    </r>
  </si>
  <si>
    <t>2086</t>
  </si>
  <si>
    <t>信管21班,电商21</t>
  </si>
  <si>
    <t>管理信息系统，15版</t>
  </si>
  <si>
    <t>肯尼斯</t>
  </si>
  <si>
    <r>
      <rPr>
        <sz val="10"/>
        <rFont val="宋体"/>
        <charset val="134"/>
      </rPr>
      <t>2</t>
    </r>
    <r>
      <rPr>
        <sz val="10"/>
        <rFont val="宋体"/>
        <charset val="134"/>
      </rPr>
      <t>018</t>
    </r>
  </si>
  <si>
    <t>2319</t>
  </si>
  <si>
    <t>营销21班,工商21-1-2</t>
  </si>
  <si>
    <t>1579</t>
  </si>
  <si>
    <t>金融22-1-2班,金融二学位23-1-2</t>
  </si>
  <si>
    <t>《国际经济学：理论与政策——下册：国际金融部分》第八版</t>
  </si>
  <si>
    <t>978-7-300-13101-6</t>
  </si>
  <si>
    <t>克鲁格曼</t>
  </si>
  <si>
    <r>
      <rPr>
        <sz val="10"/>
        <rFont val="宋体"/>
        <charset val="134"/>
      </rPr>
      <t>2</t>
    </r>
    <r>
      <rPr>
        <sz val="10"/>
        <rFont val="宋体"/>
        <charset val="134"/>
      </rPr>
      <t>013</t>
    </r>
  </si>
  <si>
    <t>1742</t>
  </si>
  <si>
    <t>《国际经济学：理论与政策——下册：国际金融部分》第八版，</t>
  </si>
  <si>
    <t>ISBN：978-7-300-13101-6</t>
  </si>
  <si>
    <t>1404</t>
  </si>
  <si>
    <t>15009940</t>
  </si>
  <si>
    <t>林业金融与保险</t>
  </si>
  <si>
    <t>金融21-1-2</t>
  </si>
  <si>
    <t>1. 《林业金融工具：创新与运用案例》</t>
  </si>
  <si>
    <t xml:space="preserve"> 秦涛，</t>
  </si>
  <si>
    <t>经济管理出版社</t>
  </si>
  <si>
    <r>
      <rPr>
        <sz val="10"/>
        <rFont val="宋体"/>
        <charset val="134"/>
      </rPr>
      <t>2</t>
    </r>
    <r>
      <rPr>
        <sz val="10"/>
        <rFont val="宋体"/>
        <charset val="134"/>
      </rPr>
      <t>021</t>
    </r>
  </si>
  <si>
    <t>2370</t>
  </si>
  <si>
    <t>林业经济学A</t>
  </si>
  <si>
    <t>梁希22-1-2</t>
  </si>
  <si>
    <t>林业经济学（第二版），</t>
  </si>
  <si>
    <t>ISBN978-7-109-24544-0</t>
  </si>
  <si>
    <t>刘俊昌</t>
  </si>
  <si>
    <t>1608</t>
  </si>
  <si>
    <t>15011460</t>
  </si>
  <si>
    <t>期货贸易</t>
  </si>
  <si>
    <t>国贸21-1-2班,金融21-1-2</t>
  </si>
  <si>
    <t>《期货及衍生品基础》</t>
  </si>
  <si>
    <t>期货从业人员考试辅导教材编委会编著</t>
  </si>
  <si>
    <t>每年更新，使用最新版。企业管理出版社。</t>
  </si>
  <si>
    <t>1604</t>
  </si>
  <si>
    <t>人资21-1-2班,国贸21-1-2</t>
  </si>
  <si>
    <t>财务管理学（第9版）</t>
  </si>
  <si>
    <t>王化成，刘俊彦，荆新</t>
  </si>
  <si>
    <t>2855</t>
  </si>
  <si>
    <t>国贸22-1-2</t>
  </si>
  <si>
    <t>《新编财政与金融》（第五版），</t>
  </si>
  <si>
    <t>ISBN978-7-5504-4055-5</t>
  </si>
  <si>
    <t>，金淑彬、崔炳玮主编</t>
  </si>
  <si>
    <t>西南财经大学出版社</t>
  </si>
  <si>
    <t>2841</t>
  </si>
  <si>
    <t>《现代城市管理学》第三版</t>
  </si>
  <si>
    <t>马彦琳</t>
  </si>
  <si>
    <t>2085</t>
  </si>
  <si>
    <t>电商21</t>
  </si>
  <si>
    <t>名称：《人工智能与创新创业十讲》</t>
  </si>
  <si>
    <t>9787111690689</t>
  </si>
  <si>
    <t>3583</t>
  </si>
  <si>
    <t>20004150</t>
  </si>
  <si>
    <t>当代中国公共政策分析</t>
  </si>
  <si>
    <t>陈佳</t>
  </si>
  <si>
    <t>临班220</t>
  </si>
  <si>
    <t>公共政策学</t>
  </si>
  <si>
    <t xml:space="preserve">杨宏山 </t>
  </si>
  <si>
    <t xml:space="preserve">中国人民大学出版社 </t>
  </si>
  <si>
    <r>
      <rPr>
        <sz val="10"/>
        <rFont val="宋体"/>
        <charset val="134"/>
      </rPr>
      <t>2</t>
    </r>
    <r>
      <rPr>
        <sz val="10"/>
        <rFont val="宋体"/>
        <charset val="134"/>
      </rPr>
      <t>020</t>
    </r>
  </si>
  <si>
    <t>3606</t>
  </si>
  <si>
    <t>20004150Z</t>
  </si>
  <si>
    <t>临班243</t>
  </si>
  <si>
    <t>3111</t>
  </si>
  <si>
    <t>统计22</t>
  </si>
  <si>
    <t>国民经济核算原理与中国实践（第5版）</t>
  </si>
  <si>
    <t>ISBN：9787300309866.</t>
  </si>
  <si>
    <t>高敏雪</t>
  </si>
  <si>
    <t>773</t>
  </si>
  <si>
    <t>人资21-1-2</t>
  </si>
  <si>
    <t xml:space="preserve"> 《计量经济学》 </t>
  </si>
  <si>
    <t>9787030761972</t>
  </si>
  <si>
    <t>庞浩</t>
  </si>
  <si>
    <t>2194</t>
  </si>
  <si>
    <t>工商22-1-2</t>
  </si>
  <si>
    <t>《计量经济学》（第四版）</t>
  </si>
  <si>
    <t>ISBN978-7-03-060313-5</t>
  </si>
  <si>
    <t>2367</t>
  </si>
  <si>
    <t>《计量经济学及Stata应用》、</t>
  </si>
  <si>
    <t xml:space="preserve">ISBN 978-7-04-042751-6 </t>
  </si>
  <si>
    <t>陈强</t>
  </si>
  <si>
    <r>
      <rPr>
        <sz val="10"/>
        <rFont val="宋体"/>
        <charset val="134"/>
      </rPr>
      <t>2</t>
    </r>
    <r>
      <rPr>
        <sz val="10"/>
        <rFont val="宋体"/>
        <charset val="134"/>
      </rPr>
      <t>015</t>
    </r>
  </si>
  <si>
    <t>2894</t>
  </si>
  <si>
    <t>金融二学位23-1-2</t>
  </si>
  <si>
    <t>1582</t>
  </si>
  <si>
    <t>1.《金融经济学》（第3版）
2.《金融经济学二十五讲》
3.《金融经济学教程》（第三版）
4. 《金融经济学原理》</t>
  </si>
  <si>
    <t>马孝先，徐高，陈伟忠， 斯蒂芬·F.勒罗伊，简·沃纳，钱晓明</t>
  </si>
  <si>
    <t>清华大学出版社，中国人民大学出版社，中国金融出版社，中国金融出版社</t>
  </si>
  <si>
    <r>
      <rPr>
        <sz val="10"/>
        <rFont val="宋体"/>
        <charset val="134"/>
      </rPr>
      <t>2</t>
    </r>
    <r>
      <rPr>
        <sz val="10"/>
        <rFont val="宋体"/>
        <charset val="134"/>
      </rPr>
      <t>023,2023,2021,2022</t>
    </r>
  </si>
  <si>
    <t>3424</t>
  </si>
  <si>
    <t>20004130</t>
  </si>
  <si>
    <t>经济全球化与中国区域发展</t>
  </si>
  <si>
    <t>袁薇薇</t>
  </si>
  <si>
    <t>临班57</t>
  </si>
  <si>
    <t xml:space="preserve"> 中国区域发展导论（第3版）
</t>
  </si>
  <si>
    <t>9787301300220</t>
  </si>
  <si>
    <t>胡兆量 韩茂莉 汪一鸣</t>
  </si>
  <si>
    <t xml:space="preserve"> 北京大学出版社 </t>
  </si>
  <si>
    <t>2181</t>
  </si>
  <si>
    <t>营销22</t>
  </si>
  <si>
    <t>《人工智能与创新创业十讲》</t>
  </si>
  <si>
    <t>2192</t>
  </si>
  <si>
    <t>1348</t>
  </si>
  <si>
    <t>物业21</t>
  </si>
  <si>
    <t>《居住区物业环境绿化管理》第一版</t>
  </si>
  <si>
    <t>杨赉丽、班道明</t>
  </si>
  <si>
    <r>
      <rPr>
        <sz val="10"/>
        <rFont val="宋体"/>
        <charset val="134"/>
      </rPr>
      <t>2</t>
    </r>
    <r>
      <rPr>
        <sz val="10"/>
        <rFont val="宋体"/>
        <charset val="134"/>
      </rPr>
      <t>008</t>
    </r>
  </si>
  <si>
    <t>2373</t>
  </si>
  <si>
    <t>农业经济学（第4版）</t>
  </si>
  <si>
    <t>ISBN 978-7-5655-2544-5</t>
  </si>
  <si>
    <t>李秉龙，薛兴利主编</t>
  </si>
  <si>
    <t>3497</t>
  </si>
  <si>
    <t>20004160Z</t>
  </si>
  <si>
    <t>全球可持续发展理念与实践</t>
  </si>
  <si>
    <t>临班132</t>
  </si>
  <si>
    <t xml:space="preserve">2030年可持续发展的转型议程  </t>
  </si>
  <si>
    <t xml:space="preserve">潘家华、陈孜 </t>
  </si>
  <si>
    <t xml:space="preserve">社会科学文献出版社 </t>
  </si>
  <si>
    <t>3673</t>
  </si>
  <si>
    <t>20004160</t>
  </si>
  <si>
    <t>临班313</t>
  </si>
  <si>
    <t>775</t>
  </si>
  <si>
    <t>《社会保障概论》</t>
  </si>
  <si>
    <t>郑功成</t>
  </si>
  <si>
    <t>复旦大学出版社</t>
  </si>
  <si>
    <t>1795</t>
  </si>
  <si>
    <t>人资22-1-2</t>
  </si>
  <si>
    <t>1025</t>
  </si>
  <si>
    <t>工商类23-7-9</t>
  </si>
  <si>
    <t xml:space="preserve">市场营销学
</t>
  </si>
  <si>
    <t>ISBN：9787111645832</t>
  </si>
  <si>
    <t>李小勇，陈凯</t>
  </si>
  <si>
    <t>1026</t>
  </si>
  <si>
    <t>工商类23-4-6</t>
  </si>
  <si>
    <t xml:space="preserve"> 市场营销学[M]</t>
  </si>
  <si>
    <t>李小勇，陈凯.</t>
  </si>
  <si>
    <t xml:space="preserve"> 中国林业出版社</t>
  </si>
  <si>
    <t>1027</t>
  </si>
  <si>
    <t>工商类23-1-3</t>
  </si>
  <si>
    <t>市场营销学</t>
  </si>
  <si>
    <t>2838</t>
  </si>
  <si>
    <t>物业管理概论（第4版）</t>
  </si>
  <si>
    <t>2093</t>
  </si>
  <si>
    <t>食品21-1-3班,物业21班,电商21</t>
  </si>
  <si>
    <t>消费者行为学：洞察中国消费者（第4版）</t>
  </si>
  <si>
    <t>ISBN978-7-300-29905-1</t>
  </si>
  <si>
    <t>卢泰宏</t>
  </si>
  <si>
    <t>2183</t>
  </si>
  <si>
    <t>2196</t>
  </si>
  <si>
    <t>776</t>
  </si>
  <si>
    <t>《员工关系管理》（第2版）</t>
  </si>
  <si>
    <t>程延园</t>
  </si>
  <si>
    <t>人大版</t>
  </si>
  <si>
    <t>教育部国家级精品教材</t>
  </si>
  <si>
    <t>1352</t>
  </si>
  <si>
    <t>会计21-1-2班,物业21班,人资22-1-2</t>
  </si>
  <si>
    <t>战略管理：概念与案例（第13版）（全新版）</t>
  </si>
  <si>
    <t>ISBN：9787300293493</t>
  </si>
  <si>
    <t>迈克尔·A·希特（Michael A.Hitt），R·杜安·爱尔兰（R.Duane Ireland），罗伯特·E·霍斯基森（Robert E.Hoskisson） 著；刘刚等 译，</t>
  </si>
  <si>
    <t>2323</t>
  </si>
  <si>
    <t>战略管理：概念与案例（第13版）（全新版</t>
  </si>
  <si>
    <t xml:space="preserve"> ISBN：9787300293493</t>
  </si>
  <si>
    <t xml:space="preserve"> 中国人民大学出版社</t>
  </si>
  <si>
    <t>2322</t>
  </si>
  <si>
    <t>会计21-1-2班,国贸21-1-2班,工商21-1-2</t>
  </si>
  <si>
    <t>《证券投资学》（第五版），</t>
  </si>
  <si>
    <t>ISBN9787565439773</t>
  </si>
  <si>
    <t>邢天才、王玉霞</t>
  </si>
  <si>
    <t>东北财经大学出版社</t>
  </si>
  <si>
    <t>2516</t>
  </si>
  <si>
    <t>会计22-1-2</t>
  </si>
  <si>
    <t>《政府与非营利组织会计（第5版）》</t>
  </si>
  <si>
    <t>赵建勇</t>
  </si>
  <si>
    <t>2325</t>
  </si>
  <si>
    <t>15021800</t>
  </si>
  <si>
    <t>资本运营</t>
  </si>
  <si>
    <t>会计21-1-2班,工商21-1-2</t>
  </si>
  <si>
    <t>《资本运营理论与实务》</t>
  </si>
  <si>
    <t>夏乐书</t>
  </si>
  <si>
    <r>
      <rPr>
        <sz val="10"/>
        <rFont val="宋体"/>
        <charset val="134"/>
      </rPr>
      <t>2</t>
    </r>
    <r>
      <rPr>
        <sz val="10"/>
        <rFont val="宋体"/>
        <charset val="134"/>
      </rPr>
      <t>023</t>
    </r>
  </si>
  <si>
    <t>1747</t>
  </si>
  <si>
    <t>用友ERP生产管理系统实验教程(第2版)(U8-V10.1新税制微课版)</t>
  </si>
  <si>
    <t>ISBN 978-7-302-55157-7</t>
  </si>
  <si>
    <t>张莉莉武刚</t>
  </si>
  <si>
    <t>否，已审核待入库</t>
  </si>
  <si>
    <t>2090</t>
  </si>
  <si>
    <t>15000120</t>
  </si>
  <si>
    <t>张莉莉武刚著</t>
  </si>
  <si>
    <t>2778</t>
  </si>
  <si>
    <t>会计21-1-2</t>
  </si>
  <si>
    <t>2191</t>
  </si>
  <si>
    <t>22017590</t>
  </si>
  <si>
    <t>金淑彬、崔炳玮主编</t>
  </si>
  <si>
    <t>1544</t>
  </si>
  <si>
    <t>电子支付与结算（第2版），</t>
  </si>
  <si>
    <t>周虹，</t>
  </si>
  <si>
    <t>1101</t>
  </si>
  <si>
    <t>统计21</t>
  </si>
  <si>
    <t>非参数统计（第二版）</t>
  </si>
  <si>
    <t>ISBN：978-7-300-30149-5</t>
  </si>
  <si>
    <t>王星</t>
  </si>
  <si>
    <t>2861</t>
  </si>
  <si>
    <t>国际结算（第三版）</t>
  </si>
  <si>
    <t>华坚 侯方淼主编</t>
  </si>
  <si>
    <t xml:space="preserve">电子工业出版社 </t>
  </si>
  <si>
    <t>2862</t>
  </si>
  <si>
    <t>国际贸易理论与实务.第4版.</t>
  </si>
  <si>
    <t xml:space="preserve"> ISBN: 978-7-301-32990-0</t>
  </si>
  <si>
    <t>缪东玲主编</t>
  </si>
  <si>
    <t>1609</t>
  </si>
  <si>
    <t>国贸21-1-2</t>
  </si>
  <si>
    <t>商务谈判（第二版）</t>
  </si>
  <si>
    <t>ISBN：9787301200483</t>
  </si>
  <si>
    <t>郭秀君</t>
  </si>
  <si>
    <t>北大出版社</t>
  </si>
  <si>
    <t>1021</t>
  </si>
  <si>
    <t>《基础会计》（7版）</t>
  </si>
  <si>
    <t>ISBN978-7-5654-4192-9</t>
  </si>
  <si>
    <t>陈国辉</t>
  </si>
  <si>
    <t>1022</t>
  </si>
  <si>
    <t xml:space="preserve">《基础会计（第七版）；
</t>
  </si>
  <si>
    <t>1023</t>
  </si>
  <si>
    <t>基础会计（第七版），
基础会计习题与案例（第七版），</t>
  </si>
  <si>
    <t>陈国辉；陈文铭</t>
  </si>
  <si>
    <t>1743</t>
  </si>
  <si>
    <t>17000070</t>
  </si>
  <si>
    <t>）ISBN978-7-5654-4192-9</t>
  </si>
  <si>
    <t>1581</t>
  </si>
  <si>
    <t>金融22-1-2</t>
  </si>
  <si>
    <t xml:space="preserve"> 计量经济学 第四版 </t>
  </si>
  <si>
    <t>ISBN:9787030603135</t>
  </si>
  <si>
    <t>庞皓</t>
  </si>
  <si>
    <t xml:space="preserve">科学出版社 </t>
  </si>
  <si>
    <t>3446</t>
  </si>
  <si>
    <t>15023300Z</t>
  </si>
  <si>
    <t>技术经济学B</t>
  </si>
  <si>
    <t>李冬青</t>
  </si>
  <si>
    <t>临班79</t>
  </si>
  <si>
    <t>（1）《技术经济学（适用农林院校）》
（2）技术经济学概论（第六版）</t>
  </si>
  <si>
    <t>ISBN：9787503868009；ISBN：9787040584189</t>
  </si>
  <si>
    <r>
      <rPr>
        <sz val="10"/>
        <rFont val="宋体"/>
        <charset val="134"/>
      </rPr>
      <t>（1）编者：张大红，米锋，吴卫红；出版社）（2</t>
    </r>
    <r>
      <rPr>
        <sz val="10"/>
        <rFont val="宋体"/>
        <charset val="134"/>
      </rPr>
      <t>）编者：虞晓芬，龚建立，张化尧</t>
    </r>
  </si>
  <si>
    <t>中国林业出版社；高等教育出版社</t>
  </si>
  <si>
    <r>
      <rPr>
        <sz val="10"/>
        <rFont val="宋体"/>
        <charset val="134"/>
      </rPr>
      <t>2</t>
    </r>
    <r>
      <rPr>
        <sz val="10"/>
        <rFont val="宋体"/>
        <charset val="134"/>
      </rPr>
      <t>019,2022</t>
    </r>
  </si>
  <si>
    <t>3556</t>
  </si>
  <si>
    <t>15023300</t>
  </si>
  <si>
    <t>临班193</t>
  </si>
  <si>
    <t xml:space="preserve">（1）《技术经济学（适用农林院校）》
（2）技术经济学概论（第六版）
</t>
  </si>
  <si>
    <t>2775</t>
  </si>
  <si>
    <t>15008990</t>
  </si>
  <si>
    <t>金融租赁与信托</t>
  </si>
  <si>
    <t>会计21-1-2班,金融二学位23-1-2班,金融21-1-2</t>
  </si>
  <si>
    <t>《信托与租赁》</t>
  </si>
  <si>
    <t>魏晓琴</t>
  </si>
  <si>
    <t>3527</t>
  </si>
  <si>
    <t>20004130Z</t>
  </si>
  <si>
    <t>临班163</t>
  </si>
  <si>
    <t xml:space="preserve">9787301300220 </t>
  </si>
  <si>
    <t>3469</t>
  </si>
  <si>
    <t>15023380Z</t>
  </si>
  <si>
    <t>经济学原理B</t>
  </si>
  <si>
    <t>吴娟</t>
  </si>
  <si>
    <t>临班103</t>
  </si>
  <si>
    <t>《经济学原理》上下册</t>
  </si>
  <si>
    <t>曼昆，梁小民译</t>
  </si>
  <si>
    <t>3649</t>
  </si>
  <si>
    <t>15023380</t>
  </si>
  <si>
    <t>临班287</t>
  </si>
  <si>
    <t xml:space="preserve">曼昆《经济学原理》上下册
</t>
  </si>
  <si>
    <t>1745</t>
  </si>
  <si>
    <t>营销21班,信管21</t>
  </si>
  <si>
    <t>客户关系管理理论与应用</t>
  </si>
  <si>
    <t>栾港</t>
  </si>
  <si>
    <t>701</t>
  </si>
  <si>
    <t>梁希21-1-2</t>
  </si>
  <si>
    <t>《劳动经济学》（第三版）</t>
  </si>
  <si>
    <t>978-7-309-13113-0/F.2390</t>
  </si>
  <si>
    <t>曾湘泉</t>
  </si>
  <si>
    <t>1794</t>
  </si>
  <si>
    <t>ISBN：978-7-309-13113-0/F.2390</t>
  </si>
  <si>
    <t>3087</t>
  </si>
  <si>
    <t>营销21</t>
  </si>
  <si>
    <t>《绿色营销》</t>
  </si>
  <si>
    <t>9787302624394</t>
  </si>
  <si>
    <t>主编：王建明，副主编：陈凯，贺爱忠，盛光华，</t>
  </si>
  <si>
    <t>2895</t>
  </si>
  <si>
    <t xml:space="preserve">名称：会计学（第七版）
第7版
</t>
  </si>
  <si>
    <t>978-7-5654-4302-2</t>
  </si>
  <si>
    <t>刘永泽和陈文铭</t>
  </si>
  <si>
    <t>2318</t>
  </si>
  <si>
    <t>工商21-1-2</t>
  </si>
  <si>
    <t>1751</t>
  </si>
  <si>
    <t>20004820</t>
  </si>
  <si>
    <t>深度学习——基于PyTorch的实现</t>
  </si>
  <si>
    <t>978730031237</t>
  </si>
  <si>
    <t>周静 鲁伟</t>
  </si>
  <si>
    <t>2089</t>
  </si>
  <si>
    <t>978-7-300-31237-8</t>
  </si>
  <si>
    <t>1791</t>
  </si>
  <si>
    <t>(1)统计软件应用案例——以SPSS为例
(2) SPSS for Windows统计分析(pdf电子版）.</t>
  </si>
  <si>
    <t>（1）ISBN 978-7-5130-1989-7;(2) ISBN 978-7-5053-7964-0</t>
  </si>
  <si>
    <t>张颖， 卢纹岱</t>
  </si>
  <si>
    <t>知识产权出版社，电子工业出版社</t>
  </si>
  <si>
    <t>2013,2004</t>
  </si>
  <si>
    <t>1354</t>
  </si>
  <si>
    <t>ISBN 978-7-112-25361-6</t>
  </si>
  <si>
    <t>陈德豪 黄蕾</t>
  </si>
  <si>
    <t>3425</t>
  </si>
  <si>
    <t>15024070</t>
  </si>
  <si>
    <t>项目管理概论</t>
  </si>
  <si>
    <t>关爽</t>
  </si>
  <si>
    <t>临班58</t>
  </si>
  <si>
    <t>项目管理（第3版）</t>
  </si>
  <si>
    <t>295176</t>
  </si>
  <si>
    <t>陈关聚</t>
  </si>
  <si>
    <t>3530</t>
  </si>
  <si>
    <t>15024070Z</t>
  </si>
  <si>
    <t>临班166</t>
  </si>
  <si>
    <t>2182</t>
  </si>
  <si>
    <t>营销调研（第3版）第3版</t>
  </si>
  <si>
    <t>ISBN：9787300314570</t>
  </si>
  <si>
    <t>700</t>
  </si>
  <si>
    <t>新制度经济学（第二版）</t>
  </si>
  <si>
    <t>978-7-301-30933-2</t>
  </si>
  <si>
    <t>卢现祥</t>
  </si>
  <si>
    <t>2012.7</t>
  </si>
  <si>
    <t>1610</t>
  </si>
  <si>
    <t>21000690</t>
  </si>
  <si>
    <t>中级宏观经济学</t>
  </si>
  <si>
    <t>《宏观经济学》
《宏观经济学》</t>
  </si>
  <si>
    <t>多恩布什，曼昆</t>
  </si>
  <si>
    <t>中国人民大学出版社，中国人民大学出版社</t>
  </si>
  <si>
    <t>703</t>
  </si>
  <si>
    <t>3060</t>
  </si>
  <si>
    <t>15005750</t>
  </si>
  <si>
    <t>管理学基础</t>
  </si>
  <si>
    <t>管理学</t>
  </si>
  <si>
    <t>978-7-04-045832-9</t>
  </si>
  <si>
    <t xml:space="preserve"> 陈传明 </t>
  </si>
  <si>
    <t>738</t>
  </si>
  <si>
    <t>758</t>
  </si>
  <si>
    <t>数学22-1-2</t>
  </si>
  <si>
    <t>1088</t>
  </si>
  <si>
    <t>15005750Z</t>
  </si>
  <si>
    <t>电气21-1-2</t>
  </si>
  <si>
    <t>2879</t>
  </si>
  <si>
    <t>3019</t>
  </si>
  <si>
    <t>3047</t>
  </si>
  <si>
    <t>草坪22班,梁希22-5</t>
  </si>
  <si>
    <t>3319</t>
  </si>
  <si>
    <t>机械21-1-2</t>
  </si>
  <si>
    <t>3320</t>
  </si>
  <si>
    <t>机械21-3-4</t>
  </si>
  <si>
    <t>1777</t>
  </si>
  <si>
    <t>自动化21-1-2</t>
  </si>
  <si>
    <t>2329</t>
  </si>
  <si>
    <t>车辆21-1-3</t>
  </si>
  <si>
    <t>2893</t>
  </si>
  <si>
    <t>西方经济学（第二版）</t>
  </si>
  <si>
    <t>ISBN 978-7-04-052554-0</t>
  </si>
  <si>
    <t>颜鹏飞、刘凤良、吴汉洪</t>
  </si>
  <si>
    <t>1351</t>
  </si>
  <si>
    <t xml:space="preserve">社会学概论（第二版） </t>
  </si>
  <si>
    <r>
      <rPr>
        <sz val="10"/>
        <rFont val="宋体"/>
        <charset val="134"/>
      </rPr>
      <t>9</t>
    </r>
    <r>
      <rPr>
        <sz val="10"/>
        <rFont val="宋体"/>
        <charset val="134"/>
      </rPr>
      <t>787010227696</t>
    </r>
  </si>
  <si>
    <t xml:space="preserve"> 洪大用、李强等</t>
  </si>
  <si>
    <t>人民出版社高等教育出版社</t>
  </si>
  <si>
    <t>819</t>
  </si>
  <si>
    <t>木材23</t>
  </si>
  <si>
    <t xml:space="preserve"> 西方经济学（第二版）上册</t>
  </si>
  <si>
    <t>9787040525533</t>
  </si>
  <si>
    <t>3818</t>
  </si>
  <si>
    <t>工商类23-1-4</t>
  </si>
  <si>
    <t>西方经济学（上册</t>
  </si>
  <si>
    <t>ISBN：9787040171006</t>
  </si>
  <si>
    <t>《西方经济学》编写组</t>
  </si>
  <si>
    <t>3819</t>
  </si>
  <si>
    <t>工商类23-5-8</t>
  </si>
  <si>
    <t>3820</t>
  </si>
  <si>
    <t>金融23-1-2班,信管23班,电商23</t>
  </si>
  <si>
    <t>《西方经济学》第2版上册.高等教育出版社</t>
  </si>
  <si>
    <t xml:space="preserve"> ISBN 978-7-04-052553-3.</t>
  </si>
  <si>
    <t>3821</t>
  </si>
  <si>
    <t>梁希23-1-2</t>
  </si>
  <si>
    <t>3822</t>
  </si>
  <si>
    <t>国贸23-1-2班,统计23班,工商类23-9</t>
  </si>
  <si>
    <t>西方经济学（第二版）上册，</t>
  </si>
  <si>
    <t>978-7-04-052553-3</t>
  </si>
  <si>
    <t>1353</t>
  </si>
  <si>
    <t>15022210</t>
  </si>
  <si>
    <t>《组织行为学》</t>
  </si>
  <si>
    <r>
      <rPr>
        <sz val="10"/>
        <rFont val="宋体"/>
        <charset val="134"/>
      </rPr>
      <t>9</t>
    </r>
    <r>
      <rPr>
        <sz val="10"/>
        <rFont val="宋体"/>
        <charset val="134"/>
      </rPr>
      <t>78-7-04-052206-8</t>
    </r>
  </si>
  <si>
    <t>孙健敏</t>
  </si>
  <si>
    <t>2179</t>
  </si>
  <si>
    <t>3836</t>
  </si>
  <si>
    <t>1748</t>
  </si>
  <si>
    <t>2091</t>
  </si>
  <si>
    <t>2185</t>
  </si>
  <si>
    <t>1102</t>
  </si>
  <si>
    <t>15000770</t>
  </si>
  <si>
    <t>贝叶斯统计B</t>
  </si>
  <si>
    <t>2514</t>
  </si>
  <si>
    <t>2510</t>
  </si>
  <si>
    <t>3470</t>
  </si>
  <si>
    <t>19000160Z</t>
  </si>
  <si>
    <t>城市发展与青年选择</t>
  </si>
  <si>
    <t>临班104</t>
  </si>
  <si>
    <t>3716</t>
  </si>
  <si>
    <t>19000160</t>
  </si>
  <si>
    <t>临班357</t>
  </si>
  <si>
    <t>1405</t>
  </si>
  <si>
    <t>统计21班,金融21-1-2</t>
  </si>
  <si>
    <t>2184</t>
  </si>
  <si>
    <t>1106</t>
  </si>
  <si>
    <t>21000710</t>
  </si>
  <si>
    <t>大数据与机器学习导论</t>
  </si>
  <si>
    <t>3395</t>
  </si>
  <si>
    <t>15023010Z</t>
  </si>
  <si>
    <t>大学生学习引论</t>
  </si>
  <si>
    <t>临班26</t>
  </si>
  <si>
    <t>3682</t>
  </si>
  <si>
    <t>15023010</t>
  </si>
  <si>
    <t>临班322</t>
  </si>
  <si>
    <t>2785</t>
  </si>
  <si>
    <t>电商23</t>
  </si>
  <si>
    <t>697</t>
  </si>
  <si>
    <t>信管23</t>
  </si>
  <si>
    <t>2782</t>
  </si>
  <si>
    <t>2842</t>
  </si>
  <si>
    <t>2896</t>
  </si>
  <si>
    <t>物业21班,金融二学位23-1-2</t>
  </si>
  <si>
    <t>1346</t>
  </si>
  <si>
    <t>15004030</t>
  </si>
  <si>
    <t>房地产实验</t>
  </si>
  <si>
    <t>1103</t>
  </si>
  <si>
    <t>15004350</t>
  </si>
  <si>
    <t>风险管理</t>
  </si>
  <si>
    <t>2773</t>
  </si>
  <si>
    <t>2324</t>
  </si>
  <si>
    <t>国贸21-1-2班,工商21-1-2</t>
  </si>
  <si>
    <t>1790</t>
  </si>
  <si>
    <t>777</t>
  </si>
  <si>
    <t>1547</t>
  </si>
  <si>
    <t>马宁</t>
  </si>
  <si>
    <t>3355</t>
  </si>
  <si>
    <t>信管22</t>
  </si>
  <si>
    <t>3406</t>
  </si>
  <si>
    <t>15023180Z</t>
  </si>
  <si>
    <t>股票投资分析</t>
  </si>
  <si>
    <t>李颂华</t>
  </si>
  <si>
    <t>临班38</t>
  </si>
  <si>
    <t>3704</t>
  </si>
  <si>
    <t>15023180</t>
  </si>
  <si>
    <t>临班345</t>
  </si>
  <si>
    <t>1793</t>
  </si>
  <si>
    <t>2190</t>
  </si>
  <si>
    <t>2856</t>
  </si>
  <si>
    <t>2776</t>
  </si>
  <si>
    <t>2897</t>
  </si>
  <si>
    <t>电子工业出版社</t>
  </si>
  <si>
    <t>1603</t>
  </si>
  <si>
    <t>2180</t>
  </si>
  <si>
    <t>2320</t>
  </si>
  <si>
    <t>2321</t>
  </si>
  <si>
    <t>人资21-1-2班,会计21-1-2班,营销21班,金融21-1-2班,工商21-1-2</t>
  </si>
  <si>
    <t>3491</t>
  </si>
  <si>
    <t>15023210Z</t>
  </si>
  <si>
    <t>国际贸易概论</t>
  </si>
  <si>
    <t>秦光远</t>
  </si>
  <si>
    <t>临班126</t>
  </si>
  <si>
    <t>3663</t>
  </si>
  <si>
    <t>15023210</t>
  </si>
  <si>
    <t>临班301</t>
  </si>
  <si>
    <t>2860</t>
  </si>
  <si>
    <t>2365</t>
  </si>
  <si>
    <t>22016820</t>
  </si>
  <si>
    <t>国际贸易学</t>
  </si>
  <si>
    <t>2317</t>
  </si>
  <si>
    <t>1606</t>
  </si>
  <si>
    <t>15006120</t>
  </si>
  <si>
    <t>国际营销(双语)</t>
  </si>
  <si>
    <t>3088</t>
  </si>
  <si>
    <t>2859</t>
  </si>
  <si>
    <t>1104</t>
  </si>
  <si>
    <t>15006850</t>
  </si>
  <si>
    <t>环境统计学</t>
  </si>
  <si>
    <t>3110</t>
  </si>
  <si>
    <t>445</t>
  </si>
  <si>
    <t>1652</t>
  </si>
  <si>
    <t>2932</t>
  </si>
  <si>
    <t>国贸23-1-2班,统计23</t>
  </si>
  <si>
    <t>2513</t>
  </si>
  <si>
    <t>1548</t>
  </si>
  <si>
    <t>2364</t>
  </si>
  <si>
    <t>1401</t>
  </si>
  <si>
    <t>1397</t>
  </si>
  <si>
    <t>1578</t>
  </si>
  <si>
    <t>2833</t>
  </si>
  <si>
    <t>15008850</t>
  </si>
  <si>
    <t>数学21-1-2</t>
  </si>
  <si>
    <t>1650</t>
  </si>
  <si>
    <t>金融23-1-2班,金融二学位23-1-2</t>
  </si>
  <si>
    <t>2515</t>
  </si>
  <si>
    <t>466</t>
  </si>
  <si>
    <t>138</t>
  </si>
  <si>
    <t>3162</t>
  </si>
  <si>
    <t>1099</t>
  </si>
  <si>
    <t>1403</t>
  </si>
  <si>
    <t>1607</t>
  </si>
  <si>
    <t>营销21班,国贸21-1-2班,梁希21-1-2</t>
  </si>
  <si>
    <t>2092</t>
  </si>
  <si>
    <t>营销21班,信管21班,电商21</t>
  </si>
  <si>
    <t>774</t>
  </si>
  <si>
    <t>2898</t>
  </si>
  <si>
    <t>22016770</t>
  </si>
  <si>
    <t>林业金融与碳金融</t>
  </si>
  <si>
    <t>《森林保险》</t>
  </si>
  <si>
    <t>秦涛</t>
  </si>
  <si>
    <t xml:space="preserve"> 南开大学出版社</t>
  </si>
  <si>
    <t>3422</t>
  </si>
  <si>
    <t>15023480</t>
  </si>
  <si>
    <t>林业经济学概论</t>
  </si>
  <si>
    <t>临班55</t>
  </si>
  <si>
    <t>3521</t>
  </si>
  <si>
    <t>15023480Z</t>
  </si>
  <si>
    <t>临班157</t>
  </si>
  <si>
    <t>1105</t>
  </si>
  <si>
    <t>15010000</t>
  </si>
  <si>
    <t>林业统计学</t>
  </si>
  <si>
    <t>3109</t>
  </si>
  <si>
    <t>2316</t>
  </si>
  <si>
    <t>1605</t>
  </si>
  <si>
    <t>21000700</t>
  </si>
  <si>
    <t>绿色贸易</t>
  </si>
  <si>
    <t>355</t>
  </si>
  <si>
    <t>1399</t>
  </si>
  <si>
    <t>2511</t>
  </si>
  <si>
    <t>2777</t>
  </si>
  <si>
    <t>1583</t>
  </si>
  <si>
    <t>1746</t>
  </si>
  <si>
    <t>2195</t>
  </si>
  <si>
    <t>2864</t>
  </si>
  <si>
    <t>3106</t>
  </si>
  <si>
    <t>3540</t>
  </si>
  <si>
    <t>15023650Z</t>
  </si>
  <si>
    <t>人力资源管理概论</t>
  </si>
  <si>
    <t>临班177</t>
  </si>
  <si>
    <t>3731</t>
  </si>
  <si>
    <t>15023650</t>
  </si>
  <si>
    <t>临班372</t>
  </si>
  <si>
    <t>19</t>
  </si>
  <si>
    <t>772</t>
  </si>
  <si>
    <t>2857</t>
  </si>
  <si>
    <t>2188</t>
  </si>
  <si>
    <t>1398</t>
  </si>
  <si>
    <t>2892</t>
  </si>
  <si>
    <t>3443</t>
  </si>
  <si>
    <t>15023750</t>
  </si>
  <si>
    <t>社会学</t>
  </si>
  <si>
    <t>临班76</t>
  </si>
  <si>
    <t>3555</t>
  </si>
  <si>
    <t>15023750Z</t>
  </si>
  <si>
    <t>临班192</t>
  </si>
  <si>
    <t>3433</t>
  </si>
  <si>
    <t>15023760</t>
  </si>
  <si>
    <t>社交礼仪</t>
  </si>
  <si>
    <t>临班66</t>
  </si>
  <si>
    <t>3602</t>
  </si>
  <si>
    <t>15023760Z</t>
  </si>
  <si>
    <t>临班239</t>
  </si>
  <si>
    <t>1400</t>
  </si>
  <si>
    <t>2774</t>
  </si>
  <si>
    <t>2002</t>
  </si>
  <si>
    <t>3108</t>
  </si>
  <si>
    <t>311</t>
  </si>
  <si>
    <t>2789</t>
  </si>
  <si>
    <t>22004590</t>
  </si>
  <si>
    <t>2934</t>
  </si>
  <si>
    <t>3305</t>
  </si>
  <si>
    <t>市场营销学B</t>
  </si>
  <si>
    <t>包装21</t>
  </si>
  <si>
    <t>3398</t>
  </si>
  <si>
    <t>15023930Z</t>
  </si>
  <si>
    <t>市场营销学C</t>
  </si>
  <si>
    <t>临班29</t>
  </si>
  <si>
    <t>3688</t>
  </si>
  <si>
    <t>15023930</t>
  </si>
  <si>
    <t>临班328</t>
  </si>
  <si>
    <t>1100</t>
  </si>
  <si>
    <t>3354</t>
  </si>
  <si>
    <t>3849</t>
  </si>
  <si>
    <t>3850</t>
  </si>
  <si>
    <t>1098</t>
  </si>
  <si>
    <t>18001770</t>
  </si>
  <si>
    <t>2087</t>
  </si>
  <si>
    <t>290</t>
  </si>
  <si>
    <t>3437</t>
  </si>
  <si>
    <t>20004750</t>
  </si>
  <si>
    <t>数理经济学B</t>
  </si>
  <si>
    <t>王会</t>
  </si>
  <si>
    <t>临班70</t>
  </si>
  <si>
    <t>3549</t>
  </si>
  <si>
    <t>20004750Z</t>
  </si>
  <si>
    <t>临班186</t>
  </si>
  <si>
    <t>3105</t>
  </si>
  <si>
    <t>785</t>
  </si>
  <si>
    <t>71</t>
  </si>
  <si>
    <t>1402</t>
  </si>
  <si>
    <t>金融二学位23-1-2班,金融21-1-2</t>
  </si>
  <si>
    <t>2863</t>
  </si>
  <si>
    <t>3112</t>
  </si>
  <si>
    <t>131</t>
  </si>
  <si>
    <t>2088</t>
  </si>
  <si>
    <t>信管21班,国贸21-1-2班,电商21</t>
  </si>
  <si>
    <t>778</t>
  </si>
  <si>
    <t>2840</t>
  </si>
  <si>
    <t>2178</t>
  </si>
  <si>
    <t>1349</t>
  </si>
  <si>
    <t>289</t>
  </si>
  <si>
    <t>15</t>
  </si>
  <si>
    <t>人资21-1-2班,会计21-1-2班,营销21班,物业21班,统计21班,信管21班,国贸21-1-2班,金融21-1-2班,工商21-1-2班,电商21</t>
  </si>
  <si>
    <t>2363</t>
  </si>
  <si>
    <t>3086</t>
  </si>
  <si>
    <t>3893</t>
  </si>
  <si>
    <t>人资22-1</t>
  </si>
  <si>
    <t>3894</t>
  </si>
  <si>
    <t>人资22-2</t>
  </si>
  <si>
    <t>3399</t>
  </si>
  <si>
    <t>18000120Z</t>
  </si>
  <si>
    <t>制度经济学导论</t>
  </si>
  <si>
    <t>临班30</t>
  </si>
  <si>
    <t>3690</t>
  </si>
  <si>
    <t>18000120</t>
  </si>
  <si>
    <t>临班330</t>
  </si>
  <si>
    <t>1350</t>
  </si>
  <si>
    <t>702</t>
  </si>
  <si>
    <t>2517</t>
  </si>
  <si>
    <t>2779</t>
  </si>
  <si>
    <t>3107</t>
  </si>
  <si>
    <t>1792</t>
  </si>
  <si>
    <r>
      <rPr>
        <sz val="10"/>
        <color rgb="FF000000"/>
        <rFont val="宋体"/>
        <charset val="134"/>
      </rPr>
      <t>2236</t>
    </r>
  </si>
  <si>
    <r>
      <rPr>
        <sz val="10"/>
        <color rgb="FF000000"/>
        <rFont val="宋体"/>
        <charset val="134"/>
      </rPr>
      <t>C++程序设计语言</t>
    </r>
  </si>
  <si>
    <r>
      <rPr>
        <sz val="10"/>
        <color rgb="FF000000"/>
        <rFont val="宋体"/>
        <charset val="134"/>
      </rPr>
      <t>专选</t>
    </r>
  </si>
  <si>
    <r>
      <rPr>
        <sz val="10"/>
        <color rgb="FF000000"/>
        <rFont val="宋体"/>
        <charset val="134"/>
      </rPr>
      <t>理学院</t>
    </r>
  </si>
  <si>
    <r>
      <rPr>
        <sz val="10"/>
        <color rgb="FF000000"/>
        <rFont val="宋体"/>
        <charset val="134"/>
      </rPr>
      <t>李鑫伟</t>
    </r>
  </si>
  <si>
    <r>
      <rPr>
        <sz val="10"/>
        <color rgb="FF000000"/>
        <rFont val="宋体"/>
        <charset val="134"/>
      </rPr>
      <t>2</t>
    </r>
  </si>
  <si>
    <r>
      <rPr>
        <sz val="10"/>
        <color rgb="FF000000"/>
        <rFont val="宋体"/>
        <charset val="134"/>
      </rPr>
      <t>数学23-1-2</t>
    </r>
  </si>
  <si>
    <r>
      <rPr>
        <sz val="10"/>
        <color rgb="FF000000"/>
        <rFont val="宋体"/>
        <charset val="134"/>
      </rPr>
      <t>无</t>
    </r>
  </si>
  <si>
    <r>
      <rPr>
        <sz val="10"/>
        <color rgb="FF000000"/>
        <rFont val="宋体"/>
        <charset val="134"/>
      </rPr>
      <t>2692</t>
    </r>
  </si>
  <si>
    <r>
      <rPr>
        <sz val="10"/>
        <color rgb="FF000000"/>
        <rFont val="宋体"/>
        <charset val="134"/>
      </rPr>
      <t>EDA技术</t>
    </r>
  </si>
  <si>
    <r>
      <rPr>
        <sz val="10"/>
        <color rgb="FF000000"/>
        <rFont val="宋体"/>
        <charset val="134"/>
      </rPr>
      <t>必修</t>
    </r>
  </si>
  <si>
    <r>
      <rPr>
        <sz val="10"/>
        <color rgb="FF000000"/>
        <rFont val="宋体"/>
        <charset val="134"/>
      </rPr>
      <t>周越</t>
    </r>
  </si>
  <si>
    <r>
      <rPr>
        <sz val="10"/>
        <color rgb="FF000000"/>
        <rFont val="宋体"/>
        <charset val="134"/>
      </rPr>
      <t>电子22-1-2</t>
    </r>
  </si>
  <si>
    <r>
      <rPr>
        <sz val="10"/>
        <color rgb="FF000000"/>
        <rFont val="宋体"/>
        <charset val="134"/>
      </rPr>
      <t>EDA技术与应用（第5版）</t>
    </r>
  </si>
  <si>
    <r>
      <rPr>
        <sz val="10"/>
        <color rgb="FF000000"/>
        <rFont val="宋体"/>
        <charset val="134"/>
      </rPr>
      <t>9787121304224</t>
    </r>
  </si>
  <si>
    <r>
      <rPr>
        <sz val="10"/>
        <color rgb="FF000000"/>
        <rFont val="宋体"/>
        <charset val="134"/>
      </rPr>
      <t>江国强 覃琴</t>
    </r>
  </si>
  <si>
    <r>
      <rPr>
        <sz val="10"/>
        <color rgb="FF000000"/>
        <rFont val="宋体"/>
        <charset val="134"/>
      </rPr>
      <t>电子工业出版社</t>
    </r>
  </si>
  <si>
    <r>
      <rPr>
        <sz val="10"/>
        <color rgb="FF000000"/>
        <rFont val="宋体"/>
        <charset val="134"/>
      </rPr>
      <t>2017</t>
    </r>
  </si>
  <si>
    <r>
      <rPr>
        <sz val="10"/>
        <color rgb="FF000000"/>
        <rFont val="宋体"/>
        <charset val="134"/>
      </rPr>
      <t>选用</t>
    </r>
  </si>
  <si>
    <r>
      <rPr>
        <sz val="10"/>
        <color rgb="FF000000"/>
        <rFont val="宋体"/>
        <charset val="134"/>
      </rPr>
      <t>国家级规划教材</t>
    </r>
  </si>
  <si>
    <r>
      <rPr>
        <sz val="10"/>
        <color rgb="FF000000"/>
        <rFont val="宋体"/>
        <charset val="134"/>
      </rPr>
      <t>是</t>
    </r>
  </si>
  <si>
    <r>
      <rPr>
        <sz val="10"/>
        <color rgb="FF000000"/>
        <rFont val="宋体"/>
        <charset val="134"/>
      </rPr>
      <t>432</t>
    </r>
  </si>
  <si>
    <r>
      <rPr>
        <sz val="10"/>
        <color rgb="FF000000"/>
        <rFont val="宋体"/>
        <charset val="134"/>
      </rPr>
      <t>EDA技术（课程设计）</t>
    </r>
  </si>
  <si>
    <r>
      <rPr>
        <sz val="10"/>
        <color rgb="FF000000"/>
        <rFont val="宋体"/>
        <charset val="134"/>
      </rPr>
      <t>1</t>
    </r>
  </si>
  <si>
    <r>
      <rPr>
        <sz val="10"/>
        <color rgb="FF000000"/>
        <rFont val="宋体"/>
        <charset val="134"/>
      </rPr>
      <t>电子22-1</t>
    </r>
  </si>
  <si>
    <r>
      <rPr>
        <sz val="10"/>
        <color rgb="FF000000"/>
        <rFont val="宋体"/>
        <charset val="134"/>
      </rPr>
      <t>433</t>
    </r>
  </si>
  <si>
    <r>
      <rPr>
        <sz val="10"/>
        <color rgb="FF000000"/>
        <rFont val="宋体"/>
        <charset val="134"/>
      </rPr>
      <t>电子22-2</t>
    </r>
  </si>
  <si>
    <r>
      <rPr>
        <sz val="10"/>
        <color rgb="FF000000"/>
        <rFont val="宋体"/>
        <charset val="134"/>
      </rPr>
      <t>3531</t>
    </r>
  </si>
  <si>
    <t>21002860Z</t>
  </si>
  <si>
    <r>
      <rPr>
        <sz val="10"/>
        <color rgb="FF000000"/>
        <rFont val="宋体"/>
        <charset val="134"/>
      </rPr>
      <t>SPSS带您秒懂数据</t>
    </r>
  </si>
  <si>
    <r>
      <rPr>
        <sz val="10"/>
        <color rgb="FF000000"/>
        <rFont val="宋体"/>
        <charset val="134"/>
      </rPr>
      <t>公选</t>
    </r>
  </si>
  <si>
    <r>
      <rPr>
        <sz val="10"/>
        <color rgb="FF000000"/>
        <rFont val="宋体"/>
        <charset val="134"/>
      </rPr>
      <t>赵玉英</t>
    </r>
  </si>
  <si>
    <r>
      <rPr>
        <sz val="10"/>
        <color rgb="FF000000"/>
        <rFont val="宋体"/>
        <charset val="134"/>
      </rPr>
      <t>0</t>
    </r>
  </si>
  <si>
    <r>
      <rPr>
        <sz val="10"/>
        <color rgb="FF000000"/>
        <rFont val="宋体"/>
        <charset val="134"/>
      </rPr>
      <t>临班168</t>
    </r>
  </si>
  <si>
    <r>
      <rPr>
        <sz val="10"/>
        <color rgb="FF000000"/>
        <rFont val="宋体"/>
        <charset val="134"/>
      </rPr>
      <t>SPSS统计分析入门与应用精解</t>
    </r>
  </si>
  <si>
    <r>
      <rPr>
        <sz val="10"/>
        <color rgb="FF000000"/>
        <rFont val="宋体"/>
        <charset val="134"/>
      </rPr>
      <t>9787302603467</t>
    </r>
  </si>
  <si>
    <r>
      <rPr>
        <sz val="10"/>
        <color rgb="FF000000"/>
        <rFont val="宋体"/>
        <charset val="134"/>
      </rPr>
      <t>杨维忠，张甜</t>
    </r>
  </si>
  <si>
    <r>
      <rPr>
        <sz val="10"/>
        <color rgb="FF000000"/>
        <rFont val="宋体"/>
        <charset val="134"/>
      </rPr>
      <t>清华大学出版社</t>
    </r>
  </si>
  <si>
    <r>
      <rPr>
        <sz val="10"/>
        <color rgb="FF000000"/>
        <rFont val="宋体"/>
        <charset val="134"/>
      </rPr>
      <t>2022-04-01</t>
    </r>
  </si>
  <si>
    <r>
      <rPr>
        <sz val="10"/>
        <color rgb="FF000000"/>
        <rFont val="宋体"/>
        <charset val="134"/>
      </rPr>
      <t>其他</t>
    </r>
  </si>
  <si>
    <r>
      <rPr>
        <sz val="10"/>
        <color rgb="FF000000"/>
        <rFont val="宋体"/>
        <charset val="134"/>
      </rPr>
      <t>否</t>
    </r>
  </si>
  <si>
    <r>
      <rPr>
        <sz val="10"/>
        <color rgb="FF000000"/>
        <rFont val="宋体"/>
        <charset val="134"/>
      </rPr>
      <t>3728</t>
    </r>
  </si>
  <si>
    <t>21002860</t>
  </si>
  <si>
    <r>
      <rPr>
        <sz val="10"/>
        <color rgb="FF000000"/>
        <rFont val="宋体"/>
        <charset val="134"/>
      </rPr>
      <t>临班369</t>
    </r>
  </si>
  <si>
    <r>
      <rPr>
        <sz val="10"/>
        <color rgb="FF000000"/>
        <rFont val="宋体"/>
        <charset val="134"/>
      </rPr>
      <t>1557</t>
    </r>
  </si>
  <si>
    <r>
      <rPr>
        <sz val="10"/>
        <color rgb="FF000000"/>
        <rFont val="宋体"/>
        <charset val="134"/>
      </rPr>
      <t>VC++程序设计</t>
    </r>
  </si>
  <si>
    <r>
      <rPr>
        <sz val="10"/>
        <color rgb="FF000000"/>
        <rFont val="宋体"/>
        <charset val="134"/>
      </rPr>
      <t>贾鹏霄</t>
    </r>
  </si>
  <si>
    <r>
      <rPr>
        <sz val="10"/>
        <color rgb="FF000000"/>
        <rFont val="宋体"/>
        <charset val="134"/>
      </rPr>
      <t>电子23-1-2</t>
    </r>
  </si>
  <si>
    <r>
      <rPr>
        <sz val="10"/>
        <color rgb="FF000000"/>
        <rFont val="宋体"/>
        <charset val="134"/>
      </rPr>
      <t>C++语言程序设计（第5版）</t>
    </r>
  </si>
  <si>
    <r>
      <rPr>
        <sz val="10"/>
        <color rgb="FF000000"/>
        <rFont val="宋体"/>
        <charset val="134"/>
      </rPr>
      <t>9787302566915</t>
    </r>
  </si>
  <si>
    <r>
      <rPr>
        <sz val="10"/>
        <color rgb="FF000000"/>
        <rFont val="宋体"/>
        <charset val="134"/>
      </rPr>
      <t>郑莉，董渊</t>
    </r>
  </si>
  <si>
    <r>
      <rPr>
        <sz val="10"/>
        <color rgb="FF000000"/>
        <rFont val="宋体"/>
        <charset val="134"/>
      </rPr>
      <t>2020-12-01</t>
    </r>
  </si>
  <si>
    <r>
      <rPr>
        <sz val="10"/>
        <color rgb="FF000000"/>
        <rFont val="宋体"/>
        <charset val="134"/>
      </rPr>
      <t>181</t>
    </r>
  </si>
  <si>
    <r>
      <rPr>
        <sz val="10"/>
        <color rgb="FF000000"/>
        <rFont val="宋体"/>
        <charset val="134"/>
      </rPr>
      <t>VC++程序设计（课程设计）</t>
    </r>
  </si>
  <si>
    <r>
      <rPr>
        <sz val="10"/>
        <color rgb="FF000000"/>
        <rFont val="宋体"/>
        <charset val="134"/>
      </rPr>
      <t>电子23-1</t>
    </r>
  </si>
  <si>
    <r>
      <rPr>
        <sz val="10"/>
        <color rgb="FF000000"/>
        <rFont val="宋体"/>
        <charset val="134"/>
      </rPr>
      <t>182</t>
    </r>
  </si>
  <si>
    <r>
      <rPr>
        <sz val="10"/>
        <color rgb="FF000000"/>
        <rFont val="宋体"/>
        <charset val="134"/>
      </rPr>
      <t>电子23-2</t>
    </r>
  </si>
  <si>
    <r>
      <rPr>
        <sz val="10"/>
        <color rgb="FF000000"/>
        <rFont val="宋体"/>
        <charset val="134"/>
      </rPr>
      <t>764</t>
    </r>
  </si>
  <si>
    <r>
      <rPr>
        <sz val="10"/>
        <color rgb="FF000000"/>
        <rFont val="宋体"/>
        <charset val="134"/>
      </rPr>
      <t>常微分方程</t>
    </r>
  </si>
  <si>
    <r>
      <rPr>
        <sz val="10"/>
        <color rgb="FF000000"/>
        <rFont val="宋体"/>
        <charset val="134"/>
      </rPr>
      <t>卢胜森</t>
    </r>
  </si>
  <si>
    <r>
      <rPr>
        <sz val="10"/>
        <color rgb="FF000000"/>
        <rFont val="宋体"/>
        <charset val="134"/>
      </rPr>
      <t>数学22-1-2</t>
    </r>
  </si>
  <si>
    <r>
      <rPr>
        <sz val="10"/>
        <color rgb="FF000000"/>
        <rFont val="宋体"/>
        <charset val="134"/>
      </rPr>
      <t>常微分方程及其应用（第二版）</t>
    </r>
  </si>
  <si>
    <r>
      <rPr>
        <sz val="10"/>
        <color rgb="FF000000"/>
        <rFont val="宋体"/>
        <charset val="134"/>
      </rPr>
      <t>9787030265111</t>
    </r>
  </si>
  <si>
    <r>
      <rPr>
        <sz val="10"/>
        <color rgb="FF000000"/>
        <rFont val="宋体"/>
        <charset val="134"/>
      </rPr>
      <t>周义仓、靳祯、秦军林</t>
    </r>
  </si>
  <si>
    <r>
      <rPr>
        <sz val="10"/>
        <color rgb="FF000000"/>
        <rFont val="宋体"/>
        <charset val="134"/>
      </rPr>
      <t>科学出版社</t>
    </r>
  </si>
  <si>
    <r>
      <rPr>
        <sz val="10"/>
        <color rgb="FF000000"/>
        <rFont val="宋体"/>
        <charset val="134"/>
      </rPr>
      <t>2010.02</t>
    </r>
  </si>
  <si>
    <r>
      <rPr>
        <sz val="10"/>
        <color rgb="FF000000"/>
        <rFont val="宋体"/>
        <charset val="134"/>
      </rPr>
      <t>1340</t>
    </r>
  </si>
  <si>
    <r>
      <rPr>
        <sz val="10"/>
        <color rgb="FF000000"/>
        <rFont val="宋体"/>
        <charset val="134"/>
      </rPr>
      <t>大学化学</t>
    </r>
  </si>
  <si>
    <r>
      <rPr>
        <sz val="10"/>
        <color rgb="FF000000"/>
        <rFont val="宋体"/>
        <charset val="134"/>
      </rPr>
      <t>冉红涛</t>
    </r>
  </si>
  <si>
    <r>
      <rPr>
        <sz val="10"/>
        <color rgb="FF000000"/>
        <rFont val="宋体"/>
        <charset val="134"/>
      </rPr>
      <t>预科23</t>
    </r>
  </si>
  <si>
    <r>
      <rPr>
        <sz val="10"/>
        <color rgb="FF000000"/>
        <rFont val="宋体"/>
        <charset val="134"/>
      </rPr>
      <t>新大学化学</t>
    </r>
  </si>
  <si>
    <r>
      <rPr>
        <sz val="10"/>
        <color rgb="FF000000"/>
        <rFont val="宋体"/>
        <charset val="134"/>
      </rPr>
      <t>9787030585776</t>
    </r>
  </si>
  <si>
    <r>
      <rPr>
        <sz val="10"/>
        <color rgb="FF000000"/>
        <rFont val="宋体"/>
        <charset val="134"/>
      </rPr>
      <t>周伟红、曲保中</t>
    </r>
  </si>
  <si>
    <r>
      <rPr>
        <sz val="10"/>
        <color rgb="FF000000"/>
        <rFont val="宋体"/>
        <charset val="134"/>
      </rPr>
      <t>2018-08</t>
    </r>
  </si>
  <si>
    <r>
      <rPr>
        <sz val="10"/>
        <color rgb="FF000000"/>
        <rFont val="宋体"/>
        <charset val="134"/>
      </rPr>
      <t>871</t>
    </r>
  </si>
  <si>
    <r>
      <rPr>
        <sz val="10"/>
        <color rgb="FF000000"/>
        <rFont val="宋体"/>
        <charset val="134"/>
      </rPr>
      <t>大学化学基础</t>
    </r>
  </si>
  <si>
    <r>
      <rPr>
        <sz val="10"/>
        <color rgb="FF000000"/>
        <rFont val="宋体"/>
        <charset val="134"/>
      </rPr>
      <t>杨悠笛</t>
    </r>
  </si>
  <si>
    <r>
      <rPr>
        <sz val="10"/>
        <color rgb="FF000000"/>
        <rFont val="宋体"/>
        <charset val="134"/>
      </rPr>
      <t>梁希23-9</t>
    </r>
  </si>
  <si>
    <r>
      <rPr>
        <sz val="10"/>
        <color rgb="FF000000"/>
        <rFont val="宋体"/>
        <charset val="134"/>
      </rPr>
      <t>3785</t>
    </r>
  </si>
  <si>
    <t>22002602</t>
  </si>
  <si>
    <r>
      <rPr>
        <sz val="10"/>
        <color rgb="FF000000"/>
        <rFont val="宋体"/>
        <charset val="134"/>
      </rPr>
      <t>大学化学基础课（下）</t>
    </r>
  </si>
  <si>
    <r>
      <rPr>
        <sz val="10"/>
        <color rgb="FF000000"/>
        <rFont val="宋体"/>
        <charset val="134"/>
      </rPr>
      <t>吴昊林</t>
    </r>
  </si>
  <si>
    <r>
      <rPr>
        <sz val="10"/>
        <color rgb="FF000000"/>
        <rFont val="宋体"/>
        <charset val="134"/>
      </rPr>
      <t>临班388</t>
    </r>
  </si>
  <si>
    <r>
      <rPr>
        <sz val="10"/>
        <color rgb="FF000000"/>
        <rFont val="宋体"/>
        <charset val="134"/>
      </rPr>
      <t>3637</t>
    </r>
  </si>
  <si>
    <r>
      <rPr>
        <sz val="10"/>
        <color rgb="FF000000"/>
        <rFont val="宋体"/>
        <charset val="134"/>
      </rPr>
      <t>临班274</t>
    </r>
  </si>
  <si>
    <r>
      <rPr>
        <sz val="10"/>
        <color rgb="FF000000"/>
        <rFont val="宋体"/>
        <charset val="134"/>
      </rPr>
      <t>3786</t>
    </r>
  </si>
  <si>
    <r>
      <rPr>
        <sz val="10"/>
        <color rgb="FF000000"/>
        <rFont val="宋体"/>
        <charset val="134"/>
      </rPr>
      <t>杨悠笛,吴昊林</t>
    </r>
  </si>
  <si>
    <r>
      <rPr>
        <sz val="10"/>
        <color rgb="FF000000"/>
        <rFont val="宋体"/>
        <charset val="134"/>
      </rPr>
      <t>临班389</t>
    </r>
  </si>
  <si>
    <r>
      <rPr>
        <sz val="10"/>
        <color rgb="FF000000"/>
        <rFont val="宋体"/>
        <charset val="134"/>
      </rPr>
      <t>1339</t>
    </r>
  </si>
  <si>
    <r>
      <rPr>
        <sz val="10"/>
        <color rgb="FF000000"/>
        <rFont val="宋体"/>
        <charset val="134"/>
      </rPr>
      <t>大学物理</t>
    </r>
  </si>
  <si>
    <r>
      <rPr>
        <sz val="10"/>
        <color rgb="FF000000"/>
        <rFont val="宋体"/>
        <charset val="134"/>
      </rPr>
      <t>马凤翔</t>
    </r>
  </si>
  <si>
    <t>物理学（第七版）</t>
  </si>
  <si>
    <r>
      <rPr>
        <sz val="10"/>
        <color rgb="FF000000"/>
        <rFont val="宋体"/>
        <charset val="134"/>
      </rPr>
      <t>978-7-04-05-3822-9</t>
    </r>
  </si>
  <si>
    <r>
      <rPr>
        <sz val="10"/>
        <color rgb="FF000000"/>
        <rFont val="宋体"/>
        <charset val="134"/>
      </rPr>
      <t>马文蔚</t>
    </r>
  </si>
  <si>
    <r>
      <rPr>
        <sz val="10"/>
        <color rgb="FF000000"/>
        <rFont val="宋体"/>
        <charset val="134"/>
      </rPr>
      <t>高等教育出版社</t>
    </r>
  </si>
  <si>
    <r>
      <rPr>
        <sz val="10"/>
        <color rgb="FF000000"/>
        <rFont val="宋体"/>
        <charset val="134"/>
      </rPr>
      <t>2021</t>
    </r>
  </si>
  <si>
    <t>上册已入库，下册未入库</t>
  </si>
  <si>
    <r>
      <rPr>
        <sz val="10"/>
        <color rgb="FF000000"/>
        <rFont val="宋体"/>
        <charset val="134"/>
      </rPr>
      <t>381</t>
    </r>
  </si>
  <si>
    <r>
      <rPr>
        <sz val="10"/>
        <color rgb="FF000000"/>
        <rFont val="宋体"/>
        <charset val="134"/>
      </rPr>
      <t>单片机实习</t>
    </r>
  </si>
  <si>
    <r>
      <rPr>
        <sz val="10"/>
        <color rgb="FF000000"/>
        <rFont val="宋体"/>
        <charset val="134"/>
      </rPr>
      <t>汪沛</t>
    </r>
  </si>
  <si>
    <r>
      <rPr>
        <sz val="10"/>
        <color rgb="FF000000"/>
        <rFont val="宋体"/>
        <charset val="134"/>
      </rPr>
      <t>电子21-2</t>
    </r>
  </si>
  <si>
    <r>
      <rPr>
        <sz val="10"/>
        <color rgb="FF000000"/>
        <rFont val="宋体"/>
        <charset val="134"/>
      </rPr>
      <t>382</t>
    </r>
  </si>
  <si>
    <r>
      <rPr>
        <sz val="10"/>
        <color rgb="FF000000"/>
        <rFont val="宋体"/>
        <charset val="134"/>
      </rPr>
      <t>电子21-1</t>
    </r>
  </si>
  <si>
    <r>
      <rPr>
        <sz val="10"/>
        <color rgb="FF000000"/>
        <rFont val="宋体"/>
        <charset val="134"/>
      </rPr>
      <t>2690</t>
    </r>
  </si>
  <si>
    <r>
      <rPr>
        <sz val="10"/>
        <color rgb="FF000000"/>
        <rFont val="宋体"/>
        <charset val="134"/>
      </rPr>
      <t>电磁场与电磁波</t>
    </r>
  </si>
  <si>
    <r>
      <rPr>
        <sz val="10"/>
        <color rgb="FF000000"/>
        <rFont val="宋体"/>
        <charset val="134"/>
      </rPr>
      <t>电磁场与电磁波（第四版）</t>
    </r>
  </si>
  <si>
    <r>
      <rPr>
        <sz val="10"/>
        <color rgb="FF000000"/>
        <rFont val="宋体"/>
        <charset val="134"/>
      </rPr>
      <t>9787040182583</t>
    </r>
  </si>
  <si>
    <r>
      <rPr>
        <sz val="10"/>
        <color rgb="FF000000"/>
        <rFont val="宋体"/>
        <charset val="134"/>
      </rPr>
      <t>谢处方</t>
    </r>
  </si>
  <si>
    <r>
      <rPr>
        <sz val="10"/>
        <color rgb="FF000000"/>
        <rFont val="宋体"/>
        <charset val="134"/>
      </rPr>
      <t>2006</t>
    </r>
  </si>
  <si>
    <r>
      <rPr>
        <sz val="10"/>
        <color rgb="FF000000"/>
        <rFont val="宋体"/>
        <charset val="134"/>
      </rPr>
      <t>1556</t>
    </r>
  </si>
  <si>
    <r>
      <rPr>
        <sz val="10"/>
        <color rgb="FF000000"/>
        <rFont val="宋体"/>
        <charset val="134"/>
      </rPr>
      <t>电子电路CAD(双语)</t>
    </r>
  </si>
  <si>
    <r>
      <rPr>
        <sz val="10"/>
        <color rgb="FF000000"/>
        <rFont val="宋体"/>
        <charset val="134"/>
      </rPr>
      <t>434</t>
    </r>
  </si>
  <si>
    <r>
      <rPr>
        <sz val="10"/>
        <color rgb="FF000000"/>
        <rFont val="宋体"/>
        <charset val="134"/>
      </rPr>
      <t>电子系统设计</t>
    </r>
  </si>
  <si>
    <r>
      <rPr>
        <sz val="10"/>
        <color rgb="FF000000"/>
        <rFont val="宋体"/>
        <charset val="134"/>
      </rPr>
      <t>张立</t>
    </r>
  </si>
  <si>
    <r>
      <rPr>
        <sz val="10"/>
        <color rgb="FF000000"/>
        <rFont val="宋体"/>
        <charset val="134"/>
      </rPr>
      <t>435</t>
    </r>
  </si>
  <si>
    <r>
      <rPr>
        <sz val="10"/>
        <color rgb="FF000000"/>
        <rFont val="宋体"/>
        <charset val="134"/>
      </rPr>
      <t>2691</t>
    </r>
  </si>
  <si>
    <r>
      <rPr>
        <sz val="10"/>
        <color rgb="FF000000"/>
        <rFont val="宋体"/>
        <charset val="134"/>
      </rPr>
      <t>电子信息实践与创新</t>
    </r>
  </si>
  <si>
    <r>
      <rPr>
        <sz val="10"/>
        <color rgb="FF000000"/>
        <rFont val="宋体"/>
        <charset val="134"/>
      </rPr>
      <t>437</t>
    </r>
  </si>
  <si>
    <r>
      <rPr>
        <sz val="10"/>
        <color rgb="FF000000"/>
        <rFont val="宋体"/>
        <charset val="134"/>
      </rPr>
      <t>电子信息硬件综合实习</t>
    </r>
  </si>
  <si>
    <r>
      <rPr>
        <sz val="10"/>
        <color rgb="FF000000"/>
        <rFont val="宋体"/>
        <charset val="134"/>
      </rPr>
      <t>孙阳</t>
    </r>
  </si>
  <si>
    <r>
      <rPr>
        <sz val="10"/>
        <color rgb="FF000000"/>
        <rFont val="宋体"/>
        <charset val="134"/>
      </rPr>
      <t>436</t>
    </r>
  </si>
  <si>
    <r>
      <rPr>
        <sz val="10"/>
        <color rgb="FF000000"/>
        <rFont val="宋体"/>
        <charset val="134"/>
      </rPr>
      <t>1520</t>
    </r>
  </si>
  <si>
    <r>
      <rPr>
        <sz val="10"/>
        <color rgb="FF000000"/>
        <rFont val="宋体"/>
        <charset val="134"/>
      </rPr>
      <t>分析化学</t>
    </r>
  </si>
  <si>
    <r>
      <rPr>
        <sz val="10"/>
        <color rgb="FF000000"/>
        <rFont val="宋体"/>
        <charset val="134"/>
      </rPr>
      <t>陈媛梅</t>
    </r>
  </si>
  <si>
    <r>
      <rPr>
        <sz val="10"/>
        <color rgb="FF000000"/>
        <rFont val="宋体"/>
        <charset val="134"/>
      </rPr>
      <t>4</t>
    </r>
  </si>
  <si>
    <r>
      <rPr>
        <sz val="10"/>
        <color rgb="FF000000"/>
        <rFont val="宋体"/>
        <charset val="134"/>
      </rPr>
      <t>食品23-1-3班,生物23</t>
    </r>
  </si>
  <si>
    <r>
      <rPr>
        <sz val="10"/>
        <color rgb="FF000000"/>
        <rFont val="宋体"/>
        <charset val="134"/>
      </rPr>
      <t>978-7-03-033355-1</t>
    </r>
  </si>
  <si>
    <r>
      <rPr>
        <sz val="10"/>
        <color rgb="FF000000"/>
        <rFont val="宋体"/>
        <charset val="134"/>
      </rPr>
      <t>2012年</t>
    </r>
  </si>
  <si>
    <r>
      <rPr>
        <sz val="10"/>
        <color rgb="FF000000"/>
        <rFont val="宋体"/>
        <charset val="134"/>
      </rPr>
      <t>839</t>
    </r>
  </si>
  <si>
    <r>
      <rPr>
        <sz val="10"/>
        <color rgb="FF000000"/>
        <rFont val="宋体"/>
        <charset val="134"/>
      </rPr>
      <t>刘松</t>
    </r>
  </si>
  <si>
    <r>
      <rPr>
        <sz val="10"/>
        <color rgb="FF000000"/>
        <rFont val="宋体"/>
        <charset val="134"/>
      </rPr>
      <t>3</t>
    </r>
  </si>
  <si>
    <r>
      <rPr>
        <sz val="10"/>
        <color rgb="FF000000"/>
        <rFont val="宋体"/>
        <charset val="134"/>
      </rPr>
      <t>环境23班,环工23-1-2</t>
    </r>
  </si>
  <si>
    <r>
      <rPr>
        <sz val="10"/>
        <color rgb="FF000000"/>
        <rFont val="宋体"/>
        <charset val="134"/>
      </rPr>
      <t>1513</t>
    </r>
  </si>
  <si>
    <r>
      <rPr>
        <sz val="10"/>
        <color rgb="FF000000"/>
        <rFont val="宋体"/>
        <charset val="134"/>
      </rPr>
      <t>分析化学实验</t>
    </r>
  </si>
  <si>
    <r>
      <rPr>
        <sz val="10"/>
        <color rgb="FF000000"/>
        <rFont val="宋体"/>
        <charset val="134"/>
      </rPr>
      <t>食品23-3</t>
    </r>
  </si>
  <si>
    <r>
      <rPr>
        <sz val="10"/>
        <color rgb="FF000000"/>
        <rFont val="宋体"/>
        <charset val="134"/>
      </rPr>
      <t>978-7-03-033354-4</t>
    </r>
  </si>
  <si>
    <r>
      <rPr>
        <sz val="10"/>
        <color rgb="FF000000"/>
        <rFont val="宋体"/>
        <charset val="134"/>
      </rPr>
      <t>陈媛梅、张春荣</t>
    </r>
  </si>
  <si>
    <r>
      <rPr>
        <sz val="10"/>
        <color rgb="FF000000"/>
        <rFont val="宋体"/>
        <charset val="134"/>
      </rPr>
      <t>2012</t>
    </r>
  </si>
  <si>
    <r>
      <rPr>
        <sz val="10"/>
        <color rgb="FF000000"/>
        <rFont val="宋体"/>
        <charset val="134"/>
      </rPr>
      <t>1514</t>
    </r>
  </si>
  <si>
    <r>
      <rPr>
        <sz val="10"/>
        <color rgb="FF000000"/>
        <rFont val="宋体"/>
        <charset val="134"/>
      </rPr>
      <t>食品23-2</t>
    </r>
  </si>
  <si>
    <r>
      <rPr>
        <sz val="10"/>
        <color rgb="FF000000"/>
        <rFont val="宋体"/>
        <charset val="134"/>
      </rPr>
      <t>1515</t>
    </r>
  </si>
  <si>
    <r>
      <rPr>
        <sz val="10"/>
        <color rgb="FF000000"/>
        <rFont val="宋体"/>
        <charset val="134"/>
      </rPr>
      <t>食品23-1</t>
    </r>
  </si>
  <si>
    <r>
      <rPr>
        <sz val="10"/>
        <color rgb="FF000000"/>
        <rFont val="宋体"/>
        <charset val="134"/>
      </rPr>
      <t>831</t>
    </r>
  </si>
  <si>
    <r>
      <rPr>
        <sz val="10"/>
        <color rgb="FF000000"/>
        <rFont val="宋体"/>
        <charset val="134"/>
      </rPr>
      <t>环工23-2</t>
    </r>
  </si>
  <si>
    <r>
      <rPr>
        <sz val="10"/>
        <color rgb="FF000000"/>
        <rFont val="宋体"/>
        <charset val="134"/>
      </rPr>
      <t>832</t>
    </r>
  </si>
  <si>
    <r>
      <rPr>
        <sz val="10"/>
        <color rgb="FF000000"/>
        <rFont val="宋体"/>
        <charset val="134"/>
      </rPr>
      <t>环工23-1</t>
    </r>
  </si>
  <si>
    <r>
      <rPr>
        <sz val="10"/>
        <color rgb="FF000000"/>
        <rFont val="宋体"/>
        <charset val="134"/>
      </rPr>
      <t>1932</t>
    </r>
  </si>
  <si>
    <r>
      <rPr>
        <sz val="10"/>
        <color rgb="FF000000"/>
        <rFont val="宋体"/>
        <charset val="134"/>
      </rPr>
      <t>生物23</t>
    </r>
  </si>
  <si>
    <r>
      <rPr>
        <sz val="10"/>
        <color rgb="FF000000"/>
        <rFont val="宋体"/>
        <charset val="134"/>
      </rPr>
      <t>3270</t>
    </r>
  </si>
  <si>
    <r>
      <rPr>
        <sz val="10"/>
        <color rgb="FF000000"/>
        <rFont val="宋体"/>
        <charset val="134"/>
      </rPr>
      <t>环境23</t>
    </r>
  </si>
  <si>
    <r>
      <rPr>
        <sz val="10"/>
        <color rgb="FF000000"/>
        <rFont val="宋体"/>
        <charset val="134"/>
      </rPr>
      <t>762</t>
    </r>
  </si>
  <si>
    <r>
      <rPr>
        <sz val="10"/>
        <color rgb="FF000000"/>
        <rFont val="宋体"/>
        <charset val="134"/>
      </rPr>
      <t>复变函数</t>
    </r>
  </si>
  <si>
    <r>
      <rPr>
        <sz val="10"/>
        <color rgb="FF000000"/>
        <rFont val="宋体"/>
        <charset val="134"/>
      </rPr>
      <t>武晓昱</t>
    </r>
  </si>
  <si>
    <r>
      <rPr>
        <sz val="10"/>
        <color rgb="FF000000"/>
        <rFont val="宋体"/>
        <charset val="134"/>
      </rPr>
      <t>复变函数论</t>
    </r>
  </si>
  <si>
    <r>
      <rPr>
        <sz val="10"/>
        <color rgb="FF000000"/>
        <rFont val="宋体"/>
        <charset val="134"/>
      </rPr>
      <t>9787040555875</t>
    </r>
  </si>
  <si>
    <r>
      <rPr>
        <sz val="10"/>
        <color rgb="FF000000"/>
        <rFont val="宋体"/>
        <charset val="134"/>
      </rPr>
      <t>钟玉泉</t>
    </r>
  </si>
  <si>
    <r>
      <rPr>
        <sz val="10"/>
        <color rgb="FF000000"/>
        <rFont val="宋体"/>
        <charset val="134"/>
      </rPr>
      <t>1904</t>
    </r>
  </si>
  <si>
    <r>
      <rPr>
        <sz val="10"/>
        <color rgb="FF000000"/>
        <rFont val="宋体"/>
        <charset val="134"/>
      </rPr>
      <t>概率论与数理统计</t>
    </r>
  </si>
  <si>
    <r>
      <rPr>
        <sz val="10"/>
        <color rgb="FF000000"/>
        <rFont val="宋体"/>
        <charset val="134"/>
      </rPr>
      <t>李永慈</t>
    </r>
  </si>
  <si>
    <r>
      <rPr>
        <sz val="10"/>
        <color rgb="FF000000"/>
        <rFont val="宋体"/>
        <charset val="134"/>
      </rPr>
      <t>林学类23-1-4</t>
    </r>
  </si>
  <si>
    <r>
      <rPr>
        <sz val="10"/>
        <color rgb="FF000000"/>
        <rFont val="宋体"/>
        <charset val="134"/>
      </rPr>
      <t>数理统计</t>
    </r>
  </si>
  <si>
    <r>
      <rPr>
        <sz val="10"/>
        <color rgb="FF000000"/>
        <rFont val="宋体"/>
        <charset val="134"/>
      </rPr>
      <t>9787503836688</t>
    </r>
  </si>
  <si>
    <r>
      <rPr>
        <sz val="10"/>
        <color rgb="FF000000"/>
        <rFont val="宋体"/>
        <charset val="134"/>
      </rPr>
      <t>贾乃光</t>
    </r>
  </si>
  <si>
    <r>
      <rPr>
        <sz val="10"/>
        <color rgb="FF000000"/>
        <rFont val="宋体"/>
        <charset val="134"/>
      </rPr>
      <t>中国林业出版社</t>
    </r>
  </si>
  <si>
    <r>
      <rPr>
        <sz val="10"/>
        <color rgb="FF000000"/>
        <rFont val="宋体"/>
        <charset val="134"/>
      </rPr>
      <t>2006.7</t>
    </r>
  </si>
  <si>
    <r>
      <rPr>
        <sz val="10"/>
        <color rgb="FF000000"/>
        <rFont val="宋体"/>
        <charset val="134"/>
      </rPr>
      <t>1905</t>
    </r>
  </si>
  <si>
    <r>
      <rPr>
        <sz val="10"/>
        <color rgb="FF000000"/>
        <rFont val="宋体"/>
        <charset val="134"/>
      </rPr>
      <t>梁希23-3班,林学类23-5-6</t>
    </r>
  </si>
  <si>
    <r>
      <rPr>
        <sz val="10"/>
        <color rgb="FF000000"/>
        <rFont val="宋体"/>
        <charset val="134"/>
      </rPr>
      <t>760</t>
    </r>
  </si>
  <si>
    <r>
      <rPr>
        <sz val="10"/>
        <color rgb="FF000000"/>
        <rFont val="宋体"/>
        <charset val="134"/>
      </rPr>
      <t>概率论与数理统计A</t>
    </r>
  </si>
  <si>
    <r>
      <rPr>
        <sz val="10"/>
        <color rgb="FF000000"/>
        <rFont val="宋体"/>
        <charset val="134"/>
      </rPr>
      <t>赵俊光</t>
    </r>
  </si>
  <si>
    <r>
      <rPr>
        <sz val="10"/>
        <color rgb="FF000000"/>
        <rFont val="宋体"/>
        <charset val="134"/>
      </rPr>
      <t>概率论与数理统计教程</t>
    </r>
  </si>
  <si>
    <r>
      <rPr>
        <sz val="10"/>
        <color rgb="FF000000"/>
        <rFont val="宋体"/>
        <charset val="134"/>
      </rPr>
      <t>9787040511482</t>
    </r>
  </si>
  <si>
    <r>
      <rPr>
        <sz val="10"/>
        <color rgb="FF000000"/>
        <rFont val="宋体"/>
        <charset val="134"/>
      </rPr>
      <t>茆诗松 程依明 濮晓龙</t>
    </r>
  </si>
  <si>
    <r>
      <rPr>
        <sz val="10"/>
        <color rgb="FF000000"/>
        <rFont val="宋体"/>
        <charset val="134"/>
      </rPr>
      <t>2019-11-01</t>
    </r>
  </si>
  <si>
    <r>
      <rPr>
        <sz val="10"/>
        <color rgb="FF000000"/>
        <rFont val="宋体"/>
        <charset val="134"/>
      </rPr>
      <t>1853</t>
    </r>
  </si>
  <si>
    <r>
      <rPr>
        <sz val="10"/>
        <color rgb="FF000000"/>
        <rFont val="宋体"/>
        <charset val="134"/>
      </rPr>
      <t>概率论与数理统计B</t>
    </r>
  </si>
  <si>
    <r>
      <rPr>
        <sz val="10"/>
        <color rgb="FF000000"/>
        <rFont val="宋体"/>
        <charset val="134"/>
      </rPr>
      <t>高印</t>
    </r>
  </si>
  <si>
    <r>
      <rPr>
        <sz val="10"/>
        <color rgb="FF000000"/>
        <rFont val="宋体"/>
        <charset val="134"/>
      </rPr>
      <t>梁希23-7-8班,草坪23班,木工21-3</t>
    </r>
  </si>
  <si>
    <r>
      <rPr>
        <sz val="10"/>
        <color rgb="FF000000"/>
        <rFont val="宋体"/>
        <charset val="134"/>
      </rPr>
      <t>概率论与数理统计（第五版）</t>
    </r>
  </si>
  <si>
    <r>
      <rPr>
        <sz val="10"/>
        <color rgb="FF000000"/>
        <rFont val="宋体"/>
        <charset val="134"/>
      </rPr>
      <t>9787040516609</t>
    </r>
  </si>
  <si>
    <r>
      <rPr>
        <sz val="10"/>
        <color rgb="FF000000"/>
        <rFont val="宋体"/>
        <charset val="134"/>
      </rPr>
      <t>盛骤，谢式千，潘承毅</t>
    </r>
  </si>
  <si>
    <r>
      <rPr>
        <sz val="10"/>
        <color rgb="FF000000"/>
        <rFont val="宋体"/>
        <charset val="134"/>
      </rPr>
      <t>2020.11</t>
    </r>
  </si>
  <si>
    <t>第四版入库，第五版未入库</t>
  </si>
  <si>
    <r>
      <rPr>
        <sz val="10"/>
        <color rgb="FF000000"/>
        <rFont val="宋体"/>
        <charset val="134"/>
      </rPr>
      <t>2798</t>
    </r>
  </si>
  <si>
    <r>
      <rPr>
        <sz val="10"/>
        <color rgb="FF000000"/>
        <rFont val="宋体"/>
        <charset val="134"/>
      </rPr>
      <t>雷霆</t>
    </r>
  </si>
  <si>
    <r>
      <rPr>
        <sz val="10"/>
        <color rgb="FF000000"/>
        <rFont val="宋体"/>
        <charset val="134"/>
      </rPr>
      <t>自动化22-1-2班,电气22-1-2</t>
    </r>
  </si>
  <si>
    <r>
      <rPr>
        <sz val="10"/>
        <color rgb="FF000000"/>
        <rFont val="宋体"/>
        <charset val="134"/>
      </rPr>
      <t>1727</t>
    </r>
  </si>
  <si>
    <r>
      <rPr>
        <sz val="10"/>
        <color rgb="FF000000"/>
        <rFont val="宋体"/>
        <charset val="134"/>
      </rPr>
      <t>孙佳楠</t>
    </r>
  </si>
  <si>
    <r>
      <rPr>
        <sz val="10"/>
        <color rgb="FF000000"/>
        <rFont val="宋体"/>
        <charset val="134"/>
      </rPr>
      <t>土木22-1-3</t>
    </r>
  </si>
  <si>
    <r>
      <rPr>
        <sz val="10"/>
        <color rgb="FF000000"/>
        <rFont val="宋体"/>
        <charset val="134"/>
      </rPr>
      <t>2562</t>
    </r>
  </si>
  <si>
    <r>
      <rPr>
        <sz val="10"/>
        <color rgb="FF000000"/>
        <rFont val="宋体"/>
        <charset val="134"/>
      </rPr>
      <t>王鹏</t>
    </r>
  </si>
  <si>
    <r>
      <rPr>
        <sz val="10"/>
        <color rgb="FF000000"/>
        <rFont val="宋体"/>
        <charset val="134"/>
      </rPr>
      <t>机械22-1-4</t>
    </r>
  </si>
  <si>
    <r>
      <rPr>
        <sz val="10"/>
        <color rgb="FF000000"/>
        <rFont val="宋体"/>
        <charset val="134"/>
      </rPr>
      <t>3823</t>
    </r>
  </si>
  <si>
    <r>
      <rPr>
        <sz val="10"/>
        <color rgb="FF000000"/>
        <rFont val="宋体"/>
        <charset val="134"/>
      </rPr>
      <t>野保23-1-2班,梁希23-9</t>
    </r>
  </si>
  <si>
    <r>
      <rPr>
        <sz val="10"/>
        <color rgb="FF000000"/>
        <rFont val="宋体"/>
        <charset val="134"/>
      </rPr>
      <t>3824</t>
    </r>
  </si>
  <si>
    <r>
      <rPr>
        <sz val="10"/>
        <color rgb="FF000000"/>
        <rFont val="宋体"/>
        <charset val="134"/>
      </rPr>
      <t>生态23</t>
    </r>
  </si>
  <si>
    <r>
      <rPr>
        <sz val="10"/>
        <color rgb="FF000000"/>
        <rFont val="宋体"/>
        <charset val="134"/>
      </rPr>
      <t>2139</t>
    </r>
  </si>
  <si>
    <r>
      <rPr>
        <sz val="10"/>
        <color rgb="FF000000"/>
        <rFont val="宋体"/>
        <charset val="134"/>
      </rPr>
      <t>杨晓霞</t>
    </r>
  </si>
  <si>
    <r>
      <rPr>
        <sz val="10"/>
        <color rgb="FF000000"/>
        <rFont val="宋体"/>
        <charset val="134"/>
      </rPr>
      <t>车辆22-1-3</t>
    </r>
  </si>
  <si>
    <r>
      <rPr>
        <sz val="10"/>
        <color rgb="FF000000"/>
        <rFont val="宋体"/>
        <charset val="134"/>
      </rPr>
      <t>2678</t>
    </r>
  </si>
  <si>
    <r>
      <rPr>
        <sz val="10"/>
        <color rgb="FF000000"/>
        <rFont val="宋体"/>
        <charset val="134"/>
      </rPr>
      <t>环境22班,给排水22班,环工22-1-2</t>
    </r>
  </si>
  <si>
    <r>
      <rPr>
        <sz val="10"/>
        <color rgb="FF000000"/>
        <rFont val="宋体"/>
        <charset val="134"/>
      </rPr>
      <t>2239</t>
    </r>
  </si>
  <si>
    <r>
      <rPr>
        <sz val="10"/>
        <color rgb="FF000000"/>
        <rFont val="宋体"/>
        <charset val="134"/>
      </rPr>
      <t>高等代数</t>
    </r>
  </si>
  <si>
    <r>
      <rPr>
        <sz val="10"/>
        <color rgb="FF000000"/>
        <rFont val="宋体"/>
        <charset val="134"/>
      </rPr>
      <t>王晶</t>
    </r>
  </si>
  <si>
    <r>
      <rPr>
        <sz val="10"/>
        <color rgb="FF000000"/>
        <rFont val="宋体"/>
        <charset val="134"/>
      </rPr>
      <t>高等代数（第5版）</t>
    </r>
  </si>
  <si>
    <r>
      <rPr>
        <sz val="10"/>
        <color rgb="FF000000"/>
        <rFont val="宋体"/>
        <charset val="134"/>
      </rPr>
      <t>9787040507331</t>
    </r>
  </si>
  <si>
    <r>
      <rPr>
        <sz val="10"/>
        <color rgb="FF000000"/>
        <rFont val="宋体"/>
        <charset val="134"/>
      </rPr>
      <t>王萼芳，石生明 著</t>
    </r>
  </si>
  <si>
    <r>
      <rPr>
        <sz val="10"/>
        <color rgb="FF000000"/>
        <rFont val="宋体"/>
        <charset val="134"/>
      </rPr>
      <t>2019</t>
    </r>
  </si>
  <si>
    <r>
      <rPr>
        <sz val="10"/>
        <color rgb="FF000000"/>
        <rFont val="宋体"/>
        <charset val="134"/>
      </rPr>
      <t>2683</t>
    </r>
  </si>
  <si>
    <r>
      <rPr>
        <sz val="10"/>
        <color rgb="FF000000"/>
        <rFont val="宋体"/>
        <charset val="134"/>
      </rPr>
      <t>高等代数B</t>
    </r>
  </si>
  <si>
    <r>
      <rPr>
        <sz val="10"/>
        <color rgb="FF000000"/>
        <rFont val="宋体"/>
        <charset val="134"/>
      </rPr>
      <t>赵明慧</t>
    </r>
  </si>
  <si>
    <r>
      <rPr>
        <sz val="10"/>
        <color rgb="FF000000"/>
        <rFont val="宋体"/>
        <charset val="134"/>
      </rPr>
      <t>统计23</t>
    </r>
  </si>
  <si>
    <r>
      <rPr>
        <sz val="10"/>
        <color rgb="FF000000"/>
        <rFont val="宋体"/>
        <charset val="134"/>
      </rPr>
      <t>1342</t>
    </r>
  </si>
  <si>
    <r>
      <rPr>
        <sz val="10"/>
        <color rgb="FF000000"/>
        <rFont val="宋体"/>
        <charset val="134"/>
      </rPr>
      <t>高等数学</t>
    </r>
  </si>
  <si>
    <r>
      <rPr>
        <sz val="10"/>
        <color rgb="FF000000"/>
        <rFont val="宋体"/>
        <charset val="134"/>
      </rPr>
      <t>刘维凡</t>
    </r>
  </si>
  <si>
    <r>
      <rPr>
        <sz val="10"/>
        <color rgb="FF000000"/>
        <rFont val="宋体"/>
        <charset val="134"/>
      </rPr>
      <t>线性代数 (第六版)</t>
    </r>
  </si>
  <si>
    <r>
      <rPr>
        <sz val="10"/>
        <color rgb="FF000000"/>
        <rFont val="宋体"/>
        <charset val="134"/>
      </rPr>
      <t>9787300296524</t>
    </r>
  </si>
  <si>
    <r>
      <rPr>
        <sz val="10"/>
        <color rgb="FF000000"/>
        <rFont val="宋体"/>
        <charset val="134"/>
      </rPr>
      <t>赵树嫄</t>
    </r>
  </si>
  <si>
    <r>
      <rPr>
        <sz val="10"/>
        <color rgb="FF000000"/>
        <rFont val="宋体"/>
        <charset val="134"/>
      </rPr>
      <t>中国人民大学出版社</t>
    </r>
  </si>
  <si>
    <r>
      <rPr>
        <sz val="10"/>
        <color rgb="FF000000"/>
        <rFont val="宋体"/>
        <charset val="134"/>
      </rPr>
      <t>968</t>
    </r>
  </si>
  <si>
    <t>22003660</t>
  </si>
  <si>
    <r>
      <rPr>
        <sz val="10"/>
        <color rgb="FF000000"/>
        <rFont val="宋体"/>
        <charset val="134"/>
      </rPr>
      <t>高等数学（拓展I）</t>
    </r>
  </si>
  <si>
    <r>
      <rPr>
        <sz val="10"/>
        <color rgb="FF000000"/>
        <rFont val="宋体"/>
        <charset val="134"/>
      </rPr>
      <t>顾艳红,李扉,赵玉英</t>
    </r>
  </si>
  <si>
    <r>
      <rPr>
        <sz val="10"/>
        <color rgb="FF000000"/>
        <rFont val="宋体"/>
        <charset val="134"/>
      </rPr>
      <t>土木23-1-3班,计算机类23-9</t>
    </r>
  </si>
  <si>
    <t>高等数学（上、下）第7版</t>
  </si>
  <si>
    <t>上册9787040396638
下册9787040396621</t>
  </si>
  <si>
    <r>
      <rPr>
        <sz val="10"/>
        <color rgb="FF000000"/>
        <rFont val="宋体"/>
        <charset val="134"/>
      </rPr>
      <t>同济大学数学系</t>
    </r>
  </si>
  <si>
    <r>
      <rPr>
        <sz val="10"/>
        <color rgb="FF000000"/>
        <rFont val="宋体"/>
        <charset val="134"/>
      </rPr>
      <t>2014.7</t>
    </r>
  </si>
  <si>
    <t>下册已入库，上册未入库</t>
  </si>
  <si>
    <r>
      <rPr>
        <sz val="10"/>
        <color rgb="FF000000"/>
        <rFont val="宋体"/>
        <charset val="134"/>
      </rPr>
      <t>1810</t>
    </r>
  </si>
  <si>
    <r>
      <rPr>
        <sz val="10"/>
        <color rgb="FF000000"/>
        <rFont val="宋体"/>
        <charset val="134"/>
      </rPr>
      <t>顾艳红,牛志蕾,章娟</t>
    </r>
  </si>
  <si>
    <r>
      <rPr>
        <sz val="10"/>
        <color rgb="FF000000"/>
        <rFont val="宋体"/>
        <charset val="134"/>
      </rPr>
      <t>资环23-1-2班,信息23-1-2</t>
    </r>
  </si>
  <si>
    <r>
      <rPr>
        <sz val="10"/>
        <color rgb="FF000000"/>
        <rFont val="宋体"/>
        <charset val="134"/>
      </rPr>
      <t>3159</t>
    </r>
  </si>
  <si>
    <r>
      <rPr>
        <sz val="10"/>
        <color rgb="FF000000"/>
        <rFont val="宋体"/>
        <charset val="134"/>
      </rPr>
      <t>罗宝华,李霞,李扉</t>
    </r>
  </si>
  <si>
    <r>
      <rPr>
        <sz val="10"/>
        <color rgb="FF000000"/>
        <rFont val="宋体"/>
        <charset val="134"/>
      </rPr>
      <t>车辆23-1-3班,地信23</t>
    </r>
  </si>
  <si>
    <r>
      <rPr>
        <sz val="10"/>
        <color rgb="FF000000"/>
        <rFont val="宋体"/>
        <charset val="134"/>
      </rPr>
      <t>1148</t>
    </r>
  </si>
  <si>
    <r>
      <rPr>
        <sz val="10"/>
        <color rgb="FF000000"/>
        <rFont val="宋体"/>
        <charset val="134"/>
      </rPr>
      <t>罗宝华,岳瑞锋,李扉</t>
    </r>
  </si>
  <si>
    <r>
      <rPr>
        <sz val="10"/>
        <color rgb="FF000000"/>
        <rFont val="宋体"/>
        <charset val="134"/>
      </rPr>
      <t>机械23-1-4</t>
    </r>
  </si>
  <si>
    <r>
      <rPr>
        <sz val="10"/>
        <color rgb="FF000000"/>
        <rFont val="宋体"/>
        <charset val="134"/>
      </rPr>
      <t>967</t>
    </r>
  </si>
  <si>
    <r>
      <rPr>
        <sz val="10"/>
        <color rgb="FF000000"/>
        <rFont val="宋体"/>
        <charset val="134"/>
      </rPr>
      <t>王红庆,李霞,王三强</t>
    </r>
  </si>
  <si>
    <r>
      <rPr>
        <sz val="10"/>
        <color rgb="FF000000"/>
        <rFont val="宋体"/>
        <charset val="134"/>
      </rPr>
      <t>计算机类23-5-8</t>
    </r>
  </si>
  <si>
    <r>
      <rPr>
        <sz val="10"/>
        <color rgb="FF000000"/>
        <rFont val="宋体"/>
        <charset val="134"/>
      </rPr>
      <t>966</t>
    </r>
  </si>
  <si>
    <r>
      <rPr>
        <sz val="10"/>
        <color rgb="FF000000"/>
        <rFont val="宋体"/>
        <charset val="134"/>
      </rPr>
      <t>王红庆,李由,张晓宇</t>
    </r>
  </si>
  <si>
    <r>
      <rPr>
        <sz val="10"/>
        <color rgb="FF000000"/>
        <rFont val="宋体"/>
        <charset val="134"/>
      </rPr>
      <t>计算机类23-1-4</t>
    </r>
  </si>
  <si>
    <r>
      <rPr>
        <sz val="10"/>
        <color rgb="FF000000"/>
        <rFont val="宋体"/>
        <charset val="134"/>
      </rPr>
      <t>736</t>
    </r>
  </si>
  <si>
    <r>
      <rPr>
        <sz val="10"/>
        <color rgb="FF000000"/>
        <rFont val="宋体"/>
        <charset val="134"/>
      </rPr>
      <t>赵俊光,李由,王三强</t>
    </r>
  </si>
  <si>
    <r>
      <rPr>
        <sz val="10"/>
        <color rgb="FF000000"/>
        <rFont val="宋体"/>
        <charset val="134"/>
      </rPr>
      <t>自动化23-1-2班,电气23-1-2</t>
    </r>
  </si>
  <si>
    <r>
      <rPr>
        <sz val="10"/>
        <color rgb="FF000000"/>
        <rFont val="宋体"/>
        <charset val="134"/>
      </rPr>
      <t>3278</t>
    </r>
  </si>
  <si>
    <r>
      <rPr>
        <sz val="10"/>
        <color rgb="FF000000"/>
        <rFont val="宋体"/>
        <charset val="134"/>
      </rPr>
      <t>赵俊光,牛志蕾,王红庆</t>
    </r>
  </si>
  <si>
    <r>
      <rPr>
        <sz val="10"/>
        <color rgb="FF000000"/>
        <rFont val="宋体"/>
        <charset val="134"/>
      </rPr>
      <t>环境23班,给排水23班,环工23-1-2</t>
    </r>
  </si>
  <si>
    <r>
      <rPr>
        <sz val="10"/>
        <color rgb="FF000000"/>
        <rFont val="宋体"/>
        <charset val="134"/>
      </rPr>
      <t>1441</t>
    </r>
  </si>
  <si>
    <t>22003670</t>
  </si>
  <si>
    <r>
      <rPr>
        <sz val="10"/>
        <color rgb="FF000000"/>
        <rFont val="宋体"/>
        <charset val="134"/>
      </rPr>
      <t>高等数学（拓展II ）</t>
    </r>
  </si>
  <si>
    <r>
      <rPr>
        <sz val="10"/>
        <color rgb="FF000000"/>
        <rFont val="宋体"/>
        <charset val="134"/>
      </rPr>
      <t>王三强</t>
    </r>
  </si>
  <si>
    <r>
      <rPr>
        <sz val="10"/>
        <color rgb="FF000000"/>
        <rFont val="宋体"/>
        <charset val="134"/>
      </rPr>
      <t>水保23-1-3班,梁希23-5</t>
    </r>
  </si>
  <si>
    <r>
      <rPr>
        <sz val="10"/>
        <color rgb="FF000000"/>
        <rFont val="宋体"/>
        <charset val="134"/>
      </rPr>
      <t>2788</t>
    </r>
  </si>
  <si>
    <r>
      <rPr>
        <sz val="10"/>
        <color rgb="FF000000"/>
        <rFont val="宋体"/>
        <charset val="134"/>
      </rPr>
      <t>梁希23-1-2班,信管23班,电商23</t>
    </r>
  </si>
  <si>
    <r>
      <rPr>
        <sz val="10"/>
        <color rgb="FF000000"/>
        <rFont val="宋体"/>
        <charset val="134"/>
      </rPr>
      <t>1024</t>
    </r>
  </si>
  <si>
    <r>
      <rPr>
        <sz val="10"/>
        <color rgb="FF000000"/>
        <rFont val="宋体"/>
        <charset val="134"/>
      </rPr>
      <t>张桂芳</t>
    </r>
  </si>
  <si>
    <r>
      <rPr>
        <sz val="10"/>
        <color rgb="FF000000"/>
        <rFont val="宋体"/>
        <charset val="134"/>
      </rPr>
      <t>5</t>
    </r>
  </si>
  <si>
    <r>
      <rPr>
        <sz val="10"/>
        <color rgb="FF000000"/>
        <rFont val="宋体"/>
        <charset val="134"/>
      </rPr>
      <t>工商类23-5-9</t>
    </r>
  </si>
  <si>
    <r>
      <rPr>
        <sz val="10"/>
        <color rgb="FF000000"/>
        <rFont val="宋体"/>
        <charset val="134"/>
      </rPr>
      <t>3781</t>
    </r>
  </si>
  <si>
    <r>
      <rPr>
        <sz val="10"/>
        <color rgb="FF000000"/>
        <rFont val="宋体"/>
        <charset val="134"/>
      </rPr>
      <t>工商类23-1-4</t>
    </r>
  </si>
  <si>
    <r>
      <rPr>
        <sz val="10"/>
        <color rgb="FF000000"/>
        <rFont val="宋体"/>
        <charset val="134"/>
      </rPr>
      <t>2933</t>
    </r>
  </si>
  <si>
    <r>
      <rPr>
        <sz val="10"/>
        <color rgb="FF000000"/>
        <rFont val="宋体"/>
        <charset val="134"/>
      </rPr>
      <t>金融23-1-2班,国贸23-1-2</t>
    </r>
  </si>
  <si>
    <r>
      <rPr>
        <sz val="10"/>
        <color rgb="FF000000"/>
        <rFont val="宋体"/>
        <charset val="134"/>
      </rPr>
      <t>1850</t>
    </r>
  </si>
  <si>
    <t>22003680</t>
  </si>
  <si>
    <r>
      <rPr>
        <sz val="10"/>
        <color rgb="FF000000"/>
        <rFont val="宋体"/>
        <charset val="134"/>
      </rPr>
      <t>高等数学（拓展III）</t>
    </r>
  </si>
  <si>
    <r>
      <rPr>
        <sz val="10"/>
        <color rgb="FF000000"/>
        <rFont val="宋体"/>
        <charset val="134"/>
      </rPr>
      <t>司林,赵玉英</t>
    </r>
  </si>
  <si>
    <r>
      <rPr>
        <sz val="10"/>
        <color rgb="FF000000"/>
        <rFont val="宋体"/>
        <charset val="134"/>
      </rPr>
      <t>梁希23-7-8班,草坪23</t>
    </r>
  </si>
  <si>
    <r>
      <rPr>
        <sz val="10"/>
        <color rgb="FF000000"/>
        <rFont val="宋体"/>
        <charset val="134"/>
      </rPr>
      <t>1560</t>
    </r>
  </si>
  <si>
    <t>22003690</t>
  </si>
  <si>
    <r>
      <rPr>
        <sz val="10"/>
        <color rgb="FF000000"/>
        <rFont val="宋体"/>
        <charset val="134"/>
      </rPr>
      <t>高等数学（自选）</t>
    </r>
  </si>
  <si>
    <r>
      <rPr>
        <sz val="10"/>
        <color rgb="FF000000"/>
        <rFont val="宋体"/>
        <charset val="134"/>
      </rPr>
      <t>卢胜森,刘维凡,章娟</t>
    </r>
  </si>
  <si>
    <r>
      <rPr>
        <sz val="10"/>
        <color rgb="FF000000"/>
        <rFont val="宋体"/>
        <charset val="134"/>
      </rPr>
      <t>3213</t>
    </r>
  </si>
  <si>
    <t>22003710</t>
  </si>
  <si>
    <r>
      <rPr>
        <sz val="10"/>
        <color rgb="FF000000"/>
        <rFont val="宋体"/>
        <charset val="134"/>
      </rPr>
      <t>卢胜森,杨峰艳</t>
    </r>
  </si>
  <si>
    <r>
      <rPr>
        <sz val="10"/>
        <color rgb="FF000000"/>
        <rFont val="宋体"/>
        <charset val="134"/>
      </rPr>
      <t>梁希23-4班,林工类23-1-4</t>
    </r>
  </si>
  <si>
    <r>
      <rPr>
        <sz val="10"/>
        <color rgb="FF000000"/>
        <rFont val="宋体"/>
        <charset val="134"/>
      </rPr>
      <t>1573</t>
    </r>
  </si>
  <si>
    <t>22003700</t>
  </si>
  <si>
    <r>
      <rPr>
        <sz val="10"/>
        <color rgb="FF000000"/>
        <rFont val="宋体"/>
        <charset val="134"/>
      </rPr>
      <t>罗宝华</t>
    </r>
  </si>
  <si>
    <r>
      <rPr>
        <sz val="10"/>
        <color rgb="FF000000"/>
        <rFont val="宋体"/>
        <charset val="134"/>
      </rPr>
      <t>生科拔尖23</t>
    </r>
  </si>
  <si>
    <r>
      <rPr>
        <sz val="10"/>
        <color rgb="FF000000"/>
        <rFont val="宋体"/>
        <charset val="134"/>
      </rPr>
      <t>3212</t>
    </r>
  </si>
  <si>
    <r>
      <rPr>
        <sz val="10"/>
        <color rgb="FF000000"/>
        <rFont val="宋体"/>
        <charset val="134"/>
      </rPr>
      <t>司林,丰全东</t>
    </r>
  </si>
  <si>
    <r>
      <rPr>
        <sz val="10"/>
        <color rgb="FF000000"/>
        <rFont val="宋体"/>
        <charset val="134"/>
      </rPr>
      <t>林工类23-5-8</t>
    </r>
  </si>
  <si>
    <r>
      <rPr>
        <sz val="10"/>
        <color rgb="FF000000"/>
        <rFont val="宋体"/>
        <charset val="134"/>
      </rPr>
      <t>1525</t>
    </r>
  </si>
  <si>
    <r>
      <rPr>
        <sz val="10"/>
        <color rgb="FF000000"/>
        <rFont val="宋体"/>
        <charset val="134"/>
      </rPr>
      <t>王荟茹,刘维凡,杨峰艳</t>
    </r>
  </si>
  <si>
    <r>
      <rPr>
        <sz val="10"/>
        <color rgb="FF000000"/>
        <rFont val="宋体"/>
        <charset val="134"/>
      </rPr>
      <t>食品23-1-3</t>
    </r>
  </si>
  <si>
    <r>
      <rPr>
        <sz val="10"/>
        <color rgb="FF000000"/>
        <rFont val="宋体"/>
        <charset val="134"/>
      </rPr>
      <t>3865</t>
    </r>
  </si>
  <si>
    <r>
      <rPr>
        <sz val="10"/>
        <color rgb="FF000000"/>
        <rFont val="宋体"/>
        <charset val="134"/>
      </rPr>
      <t>王荟茹,岳瑞锋</t>
    </r>
  </si>
  <si>
    <r>
      <rPr>
        <sz val="10"/>
        <color rgb="FF000000"/>
        <rFont val="宋体"/>
        <charset val="134"/>
      </rPr>
      <t>生物类23-1-3</t>
    </r>
  </si>
  <si>
    <r>
      <rPr>
        <sz val="10"/>
        <color rgb="FF000000"/>
        <rFont val="宋体"/>
        <charset val="134"/>
      </rPr>
      <t>820</t>
    </r>
  </si>
  <si>
    <r>
      <rPr>
        <sz val="10"/>
        <color rgb="FF000000"/>
        <rFont val="宋体"/>
        <charset val="134"/>
      </rPr>
      <t>高等数学B</t>
    </r>
  </si>
  <si>
    <r>
      <rPr>
        <sz val="10"/>
        <color rgb="FF000000"/>
        <rFont val="宋体"/>
        <charset val="134"/>
      </rPr>
      <t>顾艳红</t>
    </r>
  </si>
  <si>
    <r>
      <rPr>
        <sz val="10"/>
        <color rgb="FF000000"/>
        <rFont val="宋体"/>
        <charset val="134"/>
      </rPr>
      <t>生物23班,木材23</t>
    </r>
  </si>
  <si>
    <r>
      <rPr>
        <sz val="10"/>
        <color rgb="FF000000"/>
        <rFont val="宋体"/>
        <charset val="134"/>
      </rPr>
      <t>2459</t>
    </r>
  </si>
  <si>
    <r>
      <rPr>
        <sz val="10"/>
        <color rgb="FF000000"/>
        <rFont val="宋体"/>
        <charset val="134"/>
      </rPr>
      <t>高频电子技术</t>
    </r>
  </si>
  <si>
    <r>
      <rPr>
        <sz val="10"/>
        <color rgb="FF000000"/>
        <rFont val="宋体"/>
        <charset val="134"/>
      </rPr>
      <t>杨兴华</t>
    </r>
  </si>
  <si>
    <r>
      <rPr>
        <sz val="10"/>
        <color rgb="FF000000"/>
        <rFont val="宋体"/>
        <charset val="134"/>
      </rPr>
      <t>电子21-1-2</t>
    </r>
  </si>
  <si>
    <r>
      <rPr>
        <sz val="10"/>
        <color rgb="FF000000"/>
        <rFont val="宋体"/>
        <charset val="134"/>
      </rPr>
      <t>3431</t>
    </r>
  </si>
  <si>
    <t>15023240</t>
  </si>
  <si>
    <r>
      <rPr>
        <sz val="10"/>
        <color rgb="FF000000"/>
        <rFont val="宋体"/>
        <charset val="134"/>
      </rPr>
      <t>化学与社会</t>
    </r>
  </si>
  <si>
    <r>
      <rPr>
        <sz val="10"/>
        <color rgb="FF000000"/>
        <rFont val="宋体"/>
        <charset val="134"/>
      </rPr>
      <t>陈红艳</t>
    </r>
  </si>
  <si>
    <r>
      <rPr>
        <sz val="10"/>
        <color rgb="FF000000"/>
        <rFont val="宋体"/>
        <charset val="134"/>
      </rPr>
      <t>临班64</t>
    </r>
  </si>
  <si>
    <r>
      <rPr>
        <sz val="10"/>
        <color rgb="FF000000"/>
        <rFont val="宋体"/>
        <charset val="134"/>
      </rPr>
      <t>3596</t>
    </r>
  </si>
  <si>
    <t>15023240Z</t>
  </si>
  <si>
    <r>
      <rPr>
        <sz val="10"/>
        <color rgb="FF000000"/>
        <rFont val="宋体"/>
        <charset val="134"/>
      </rPr>
      <t>临班233</t>
    </r>
  </si>
  <si>
    <r>
      <rPr>
        <sz val="10"/>
        <color rgb="FF000000"/>
        <rFont val="宋体"/>
        <charset val="134"/>
      </rPr>
      <t>893</t>
    </r>
  </si>
  <si>
    <r>
      <rPr>
        <sz val="10"/>
        <color rgb="FF000000"/>
        <rFont val="宋体"/>
        <charset val="134"/>
      </rPr>
      <t>计算方法</t>
    </r>
  </si>
  <si>
    <r>
      <rPr>
        <sz val="10"/>
        <color rgb="FF000000"/>
        <rFont val="宋体"/>
        <charset val="134"/>
      </rPr>
      <t>张晓宇</t>
    </r>
  </si>
  <si>
    <r>
      <rPr>
        <sz val="10"/>
        <color rgb="FF000000"/>
        <rFont val="宋体"/>
        <charset val="134"/>
      </rPr>
      <t>地信22</t>
    </r>
  </si>
  <si>
    <r>
      <rPr>
        <sz val="10"/>
        <color rgb="FF000000"/>
        <rFont val="宋体"/>
        <charset val="134"/>
      </rPr>
      <t>《数值分析》第五版</t>
    </r>
  </si>
  <si>
    <r>
      <rPr>
        <sz val="10"/>
        <color rgb="FF000000"/>
        <rFont val="宋体"/>
        <charset val="134"/>
      </rPr>
      <t>9787302185659</t>
    </r>
  </si>
  <si>
    <r>
      <rPr>
        <sz val="10"/>
        <color rgb="FF000000"/>
        <rFont val="宋体"/>
        <charset val="134"/>
      </rPr>
      <t>李庆扬，王能超，易大义</t>
    </r>
  </si>
  <si>
    <r>
      <rPr>
        <sz val="10"/>
        <color rgb="FF000000"/>
        <rFont val="宋体"/>
        <charset val="134"/>
      </rPr>
      <t>2008-12</t>
    </r>
  </si>
  <si>
    <r>
      <rPr>
        <sz val="10"/>
        <color rgb="FF000000"/>
        <rFont val="宋体"/>
        <charset val="134"/>
      </rPr>
      <t>2457</t>
    </r>
  </si>
  <si>
    <r>
      <rPr>
        <sz val="10"/>
        <color rgb="FF000000"/>
        <rFont val="宋体"/>
        <charset val="134"/>
      </rPr>
      <t>计算机接口技术</t>
    </r>
  </si>
  <si>
    <r>
      <rPr>
        <sz val="10"/>
        <color rgb="FF000000"/>
        <rFont val="宋体"/>
        <charset val="134"/>
      </rPr>
      <t>张祥雪</t>
    </r>
  </si>
  <si>
    <t>微型计算机接口技术及应用（第三版)</t>
  </si>
  <si>
    <r>
      <rPr>
        <sz val="10"/>
        <color rgb="FF000000"/>
        <rFont val="宋体"/>
        <charset val="134"/>
      </rPr>
      <t>978-7-5609-7006-6</t>
    </r>
  </si>
  <si>
    <r>
      <rPr>
        <sz val="10"/>
        <color rgb="FF000000"/>
        <rFont val="宋体"/>
        <charset val="134"/>
      </rPr>
      <t>刘乐善</t>
    </r>
  </si>
  <si>
    <r>
      <rPr>
        <sz val="10"/>
        <color rgb="FF000000"/>
        <rFont val="宋体"/>
        <charset val="134"/>
      </rPr>
      <t>华中科技大学出版社</t>
    </r>
  </si>
  <si>
    <r>
      <rPr>
        <sz val="10"/>
        <color rgb="FF000000"/>
        <rFont val="宋体"/>
        <charset val="134"/>
      </rPr>
      <t>761</t>
    </r>
  </si>
  <si>
    <r>
      <rPr>
        <sz val="10"/>
        <color rgb="FF000000"/>
        <rFont val="宋体"/>
        <charset val="134"/>
      </rPr>
      <t>金融数学</t>
    </r>
  </si>
  <si>
    <r>
      <rPr>
        <sz val="10"/>
        <color rgb="FF000000"/>
        <rFont val="宋体"/>
        <charset val="134"/>
      </rPr>
      <t>金融数学(第七版)</t>
    </r>
  </si>
  <si>
    <r>
      <rPr>
        <sz val="10"/>
        <color rgb="FF000000"/>
        <rFont val="宋体"/>
        <charset val="134"/>
      </rPr>
      <t>978-7-300-28992-2</t>
    </r>
  </si>
  <si>
    <r>
      <rPr>
        <sz val="10"/>
        <color rgb="FF000000"/>
        <rFont val="宋体"/>
        <charset val="134"/>
      </rPr>
      <t>孟生旺</t>
    </r>
  </si>
  <si>
    <r>
      <rPr>
        <sz val="10"/>
        <color rgb="FF000000"/>
        <rFont val="宋体"/>
        <charset val="134"/>
      </rPr>
      <t>省部级规划教材</t>
    </r>
  </si>
  <si>
    <r>
      <rPr>
        <sz val="10"/>
        <color rgb="FF000000"/>
        <rFont val="宋体"/>
        <charset val="134"/>
      </rPr>
      <t>2831</t>
    </r>
  </si>
  <si>
    <r>
      <rPr>
        <sz val="10"/>
        <color rgb="FF000000"/>
        <rFont val="宋体"/>
        <charset val="134"/>
      </rPr>
      <t>近世代数</t>
    </r>
  </si>
  <si>
    <r>
      <rPr>
        <sz val="10"/>
        <color rgb="FF000000"/>
        <rFont val="宋体"/>
        <charset val="134"/>
      </rPr>
      <t>数学21-1-2</t>
    </r>
  </si>
  <si>
    <r>
      <rPr>
        <sz val="10"/>
        <color rgb="FF000000"/>
        <rFont val="宋体"/>
        <charset val="134"/>
      </rPr>
      <t>抽象代数学（第二版）</t>
    </r>
  </si>
  <si>
    <r>
      <rPr>
        <sz val="10"/>
        <color rgb="FF000000"/>
        <rFont val="宋体"/>
        <charset val="134"/>
      </rPr>
      <t>9787309020960</t>
    </r>
  </si>
  <si>
    <r>
      <rPr>
        <sz val="10"/>
        <color rgb="FF000000"/>
        <rFont val="宋体"/>
        <charset val="134"/>
      </rPr>
      <t>姚慕生</t>
    </r>
  </si>
  <si>
    <r>
      <rPr>
        <sz val="10"/>
        <color rgb="FF000000"/>
        <rFont val="宋体"/>
        <charset val="134"/>
      </rPr>
      <t>复旦大学出版社</t>
    </r>
  </si>
  <si>
    <r>
      <rPr>
        <sz val="10"/>
        <color rgb="FF000000"/>
        <rFont val="宋体"/>
        <charset val="134"/>
      </rPr>
      <t>2005</t>
    </r>
  </si>
  <si>
    <r>
      <rPr>
        <sz val="10"/>
        <color rgb="FF000000"/>
        <rFont val="宋体"/>
        <charset val="134"/>
      </rPr>
      <t>3322</t>
    </r>
  </si>
  <si>
    <r>
      <rPr>
        <sz val="10"/>
        <color rgb="FF000000"/>
        <rFont val="宋体"/>
        <charset val="134"/>
      </rPr>
      <t>科学与工程计算方法</t>
    </r>
  </si>
  <si>
    <r>
      <rPr>
        <sz val="10"/>
        <color rgb="FF000000"/>
        <rFont val="宋体"/>
        <charset val="134"/>
      </rPr>
      <t>牛志蕾</t>
    </r>
  </si>
  <si>
    <r>
      <rPr>
        <sz val="10"/>
        <color rgb="FF000000"/>
        <rFont val="宋体"/>
        <charset val="134"/>
      </rPr>
      <t>机械21-1-4</t>
    </r>
  </si>
  <si>
    <r>
      <rPr>
        <sz val="10"/>
        <color rgb="FF000000"/>
        <rFont val="宋体"/>
        <charset val="134"/>
      </rPr>
      <t>数值分析（第2版）</t>
    </r>
  </si>
  <si>
    <r>
      <rPr>
        <sz val="10"/>
        <color rgb="FF000000"/>
        <rFont val="宋体"/>
        <charset val="134"/>
      </rPr>
      <t>9787111480136</t>
    </r>
  </si>
  <si>
    <r>
      <rPr>
        <sz val="10"/>
        <color rgb="FF000000"/>
        <rFont val="宋体"/>
        <charset val="134"/>
      </rPr>
      <t>Timothy Sauer</t>
    </r>
  </si>
  <si>
    <r>
      <rPr>
        <sz val="10"/>
        <color rgb="FF000000"/>
        <rFont val="宋体"/>
        <charset val="134"/>
      </rPr>
      <t>机械工业出版社</t>
    </r>
  </si>
  <si>
    <r>
      <rPr>
        <sz val="10"/>
        <color rgb="FF000000"/>
        <rFont val="宋体"/>
        <charset val="134"/>
      </rPr>
      <t>2018-06</t>
    </r>
  </si>
  <si>
    <r>
      <rPr>
        <sz val="10"/>
        <color rgb="FF000000"/>
        <rFont val="宋体"/>
        <charset val="134"/>
      </rPr>
      <t>2333</t>
    </r>
  </si>
  <si>
    <r>
      <rPr>
        <sz val="10"/>
        <color rgb="FF000000"/>
        <rFont val="宋体"/>
        <charset val="134"/>
      </rPr>
      <t>车辆21-1-3</t>
    </r>
  </si>
  <si>
    <r>
      <rPr>
        <sz val="10"/>
        <color rgb="FF000000"/>
        <rFont val="宋体"/>
        <charset val="134"/>
      </rPr>
      <t>2238</t>
    </r>
  </si>
  <si>
    <r>
      <rPr>
        <sz val="10"/>
        <color rgb="FF000000"/>
        <rFont val="宋体"/>
        <charset val="134"/>
      </rPr>
      <t>离散数学A</t>
    </r>
  </si>
  <si>
    <r>
      <rPr>
        <sz val="10"/>
        <color rgb="FF000000"/>
        <rFont val="宋体"/>
        <charset val="134"/>
      </rPr>
      <t>王荟茹</t>
    </r>
  </si>
  <si>
    <r>
      <rPr>
        <sz val="10"/>
        <color rgb="FF000000"/>
        <rFont val="宋体"/>
        <charset val="134"/>
      </rPr>
      <t>《离散数学》第六版</t>
    </r>
  </si>
  <si>
    <r>
      <rPr>
        <sz val="9"/>
        <color indexed="23"/>
        <rFont val="Tahoma"/>
        <charset val="134"/>
      </rPr>
      <t>9787302592686</t>
    </r>
  </si>
  <si>
    <r>
      <rPr>
        <sz val="10"/>
        <color rgb="FF000000"/>
        <rFont val="宋体"/>
        <charset val="134"/>
      </rPr>
      <t>耿素云，屈婉玲，张立昂</t>
    </r>
  </si>
  <si>
    <r>
      <rPr>
        <sz val="10"/>
        <color rgb="FF000000"/>
        <rFont val="宋体"/>
        <charset val="134"/>
      </rPr>
      <t>2021-12-01</t>
    </r>
  </si>
  <si>
    <r>
      <rPr>
        <sz val="10"/>
        <color rgb="FF000000"/>
        <rFont val="宋体"/>
        <charset val="134"/>
      </rPr>
      <t>北京高等教育精品教材</t>
    </r>
  </si>
  <si>
    <r>
      <rPr>
        <sz val="10"/>
        <color rgb="FF000000"/>
        <rFont val="宋体"/>
        <charset val="134"/>
      </rPr>
      <t>2451</t>
    </r>
  </si>
  <si>
    <t>15009690</t>
  </si>
  <si>
    <r>
      <rPr>
        <sz val="10"/>
        <color rgb="FF000000"/>
        <rFont val="宋体"/>
        <charset val="134"/>
      </rPr>
      <t>量子信息通信(双语)</t>
    </r>
  </si>
  <si>
    <r>
      <rPr>
        <sz val="10"/>
        <color rgb="FF000000"/>
        <rFont val="宋体"/>
        <charset val="134"/>
      </rPr>
      <t>陈菁</t>
    </r>
  </si>
  <si>
    <r>
      <rPr>
        <sz val="10"/>
        <color rgb="FF000000"/>
        <rFont val="宋体"/>
        <charset val="134"/>
      </rPr>
      <t>2458</t>
    </r>
  </si>
  <si>
    <r>
      <rPr>
        <sz val="10"/>
        <color rgb="FF000000"/>
        <rFont val="宋体"/>
        <charset val="134"/>
      </rPr>
      <t>嵌入式计算机原理与应用</t>
    </r>
  </si>
  <si>
    <r>
      <rPr>
        <sz val="10"/>
        <color rgb="FF000000"/>
        <rFont val="宋体"/>
        <charset val="134"/>
      </rPr>
      <t>3537</t>
    </r>
  </si>
  <si>
    <t>15023790Z</t>
  </si>
  <si>
    <r>
      <rPr>
        <sz val="10"/>
        <color rgb="FF000000"/>
        <rFont val="宋体"/>
        <charset val="134"/>
      </rPr>
      <t>生活化学</t>
    </r>
  </si>
  <si>
    <r>
      <rPr>
        <sz val="10"/>
        <color rgb="FF000000"/>
        <rFont val="宋体"/>
        <charset val="134"/>
      </rPr>
      <t>李莉</t>
    </r>
  </si>
  <si>
    <r>
      <rPr>
        <sz val="10"/>
        <color rgb="FF000000"/>
        <rFont val="宋体"/>
        <charset val="134"/>
      </rPr>
      <t>临班174</t>
    </r>
  </si>
  <si>
    <r>
      <rPr>
        <sz val="10"/>
        <color rgb="FF000000"/>
        <rFont val="宋体"/>
        <charset val="134"/>
      </rPr>
      <t>3730</t>
    </r>
  </si>
  <si>
    <t>15023790</t>
  </si>
  <si>
    <r>
      <rPr>
        <sz val="10"/>
        <color rgb="FF000000"/>
        <rFont val="宋体"/>
        <charset val="134"/>
      </rPr>
      <t>临班371</t>
    </r>
  </si>
  <si>
    <r>
      <rPr>
        <sz val="10"/>
        <color rgb="FF000000"/>
        <rFont val="宋体"/>
        <charset val="134"/>
      </rPr>
      <t>2832</t>
    </r>
  </si>
  <si>
    <r>
      <rPr>
        <sz val="10"/>
        <color rgb="FF000000"/>
        <rFont val="宋体"/>
        <charset val="134"/>
      </rPr>
      <t>实变函数</t>
    </r>
  </si>
  <si>
    <r>
      <rPr>
        <sz val="10"/>
        <color rgb="FF000000"/>
        <rFont val="宋体"/>
        <charset val="134"/>
      </rPr>
      <t>李金山</t>
    </r>
  </si>
  <si>
    <r>
      <rPr>
        <sz val="10"/>
        <color rgb="FF000000"/>
        <rFont val="宋体"/>
        <charset val="134"/>
      </rPr>
      <t>数学21-1-2班,统计21</t>
    </r>
  </si>
  <si>
    <r>
      <rPr>
        <sz val="10"/>
        <color rgb="FF000000"/>
        <rFont val="宋体"/>
        <charset val="134"/>
      </rPr>
      <t>实变函数与泛函分析基础</t>
    </r>
  </si>
  <si>
    <r>
      <rPr>
        <sz val="10"/>
        <color rgb="FF000000"/>
        <rFont val="宋体"/>
        <charset val="134"/>
      </rPr>
      <t>9787040292183</t>
    </r>
  </si>
  <si>
    <r>
      <rPr>
        <sz val="10"/>
        <color rgb="FF000000"/>
        <rFont val="宋体"/>
        <charset val="134"/>
      </rPr>
      <t>程其襄张奠宙魏国强胡善文王漱石</t>
    </r>
  </si>
  <si>
    <r>
      <rPr>
        <sz val="10"/>
        <color rgb="FF000000"/>
        <rFont val="宋体"/>
        <charset val="134"/>
      </rPr>
      <t>2010-6</t>
    </r>
  </si>
  <si>
    <r>
      <rPr>
        <sz val="10"/>
        <color rgb="FF000000"/>
        <rFont val="宋体"/>
        <charset val="134"/>
      </rPr>
      <t>‘十二五’普通高等教育本科国家级规划教材</t>
    </r>
  </si>
  <si>
    <r>
      <rPr>
        <sz val="10"/>
        <color rgb="FF000000"/>
        <rFont val="宋体"/>
        <charset val="134"/>
      </rPr>
      <t>2834</t>
    </r>
  </si>
  <si>
    <t>15014240</t>
  </si>
  <si>
    <r>
      <rPr>
        <sz val="10"/>
        <color rgb="FF000000"/>
        <rFont val="宋体"/>
        <charset val="134"/>
      </rPr>
      <t>时间序列分析B</t>
    </r>
  </si>
  <si>
    <r>
      <rPr>
        <sz val="10"/>
        <color rgb="FF000000"/>
        <rFont val="宋体"/>
        <charset val="134"/>
      </rPr>
      <t>应用时间序列分析 第三版 1</t>
    </r>
  </si>
  <si>
    <r>
      <rPr>
        <sz val="10"/>
        <color rgb="FF000000"/>
        <rFont val="宋体"/>
        <charset val="134"/>
      </rPr>
      <t>978-7-300-16722-0</t>
    </r>
  </si>
  <si>
    <r>
      <rPr>
        <sz val="10"/>
        <color rgb="FF000000"/>
        <rFont val="宋体"/>
        <charset val="134"/>
      </rPr>
      <t>王燕</t>
    </r>
  </si>
  <si>
    <r>
      <rPr>
        <sz val="10"/>
        <color rgb="FF000000"/>
        <rFont val="宋体"/>
        <charset val="134"/>
      </rPr>
      <t>2012.12</t>
    </r>
  </si>
  <si>
    <r>
      <rPr>
        <sz val="10"/>
        <color rgb="FF000000"/>
        <rFont val="宋体"/>
        <charset val="134"/>
      </rPr>
      <t>759</t>
    </r>
  </si>
  <si>
    <r>
      <rPr>
        <sz val="10"/>
        <color rgb="FF000000"/>
        <rFont val="宋体"/>
        <charset val="134"/>
      </rPr>
      <t>数据结构C</t>
    </r>
  </si>
  <si>
    <r>
      <rPr>
        <sz val="10"/>
        <color rgb="FF000000"/>
        <rFont val="宋体"/>
        <charset val="134"/>
      </rPr>
      <t>李红军</t>
    </r>
  </si>
  <si>
    <r>
      <rPr>
        <sz val="10"/>
        <color rgb="FF000000"/>
        <rFont val="宋体"/>
        <charset val="134"/>
      </rPr>
      <t>数据结构 C语言版</t>
    </r>
  </si>
  <si>
    <r>
      <rPr>
        <sz val="10"/>
        <color rgb="FF000000"/>
        <rFont val="宋体"/>
        <charset val="134"/>
      </rPr>
      <t>9787302147510</t>
    </r>
  </si>
  <si>
    <r>
      <rPr>
        <sz val="10"/>
        <color rgb="FF000000"/>
        <rFont val="宋体"/>
        <charset val="134"/>
      </rPr>
      <t>严蔚敏等</t>
    </r>
  </si>
  <si>
    <r>
      <rPr>
        <sz val="10"/>
        <color rgb="FF000000"/>
        <rFont val="宋体"/>
        <charset val="134"/>
      </rPr>
      <t>2021-06</t>
    </r>
  </si>
  <si>
    <r>
      <rPr>
        <sz val="10"/>
        <color rgb="FF000000"/>
        <rFont val="宋体"/>
        <charset val="134"/>
      </rPr>
      <t>2684</t>
    </r>
  </si>
  <si>
    <r>
      <rPr>
        <sz val="10"/>
        <color rgb="FF000000"/>
        <rFont val="宋体"/>
        <charset val="134"/>
      </rPr>
      <t>数学分析B</t>
    </r>
  </si>
  <si>
    <r>
      <rPr>
        <sz val="10"/>
        <color rgb="FF000000"/>
        <rFont val="宋体"/>
        <charset val="134"/>
      </rPr>
      <t>王徐敏</t>
    </r>
  </si>
  <si>
    <r>
      <rPr>
        <sz val="10"/>
        <color rgb="FF000000"/>
        <rFont val="宋体"/>
        <charset val="134"/>
      </rPr>
      <t>数学分析（第五版）</t>
    </r>
  </si>
  <si>
    <r>
      <rPr>
        <sz val="10"/>
        <color rgb="FF000000"/>
        <rFont val="宋体"/>
        <charset val="134"/>
      </rPr>
      <t>9787040513233</t>
    </r>
  </si>
  <si>
    <r>
      <rPr>
        <sz val="10"/>
        <color rgb="FF000000"/>
        <rFont val="宋体"/>
        <charset val="134"/>
      </rPr>
      <t>华东师范大学数学科学学院编</t>
    </r>
  </si>
  <si>
    <r>
      <rPr>
        <sz val="10"/>
        <color rgb="FF000000"/>
        <rFont val="宋体"/>
        <charset val="134"/>
      </rPr>
      <t>2019-05</t>
    </r>
  </si>
  <si>
    <r>
      <rPr>
        <sz val="10"/>
        <color rgb="FF000000"/>
        <rFont val="宋体"/>
        <charset val="134"/>
      </rPr>
      <t>2240</t>
    </r>
  </si>
  <si>
    <r>
      <rPr>
        <sz val="10"/>
        <color rgb="FF000000"/>
        <rFont val="宋体"/>
        <charset val="134"/>
      </rPr>
      <t>数学分析</t>
    </r>
  </si>
  <si>
    <r>
      <rPr>
        <sz val="10"/>
        <color rgb="FF000000"/>
        <rFont val="宋体"/>
        <charset val="134"/>
      </rPr>
      <t>2693</t>
    </r>
  </si>
  <si>
    <r>
      <rPr>
        <sz val="10"/>
        <color rgb="FF000000"/>
        <rFont val="宋体"/>
        <charset val="134"/>
      </rPr>
      <t>数学模型</t>
    </r>
  </si>
  <si>
    <r>
      <rPr>
        <sz val="10"/>
        <color rgb="FF000000"/>
        <rFont val="宋体"/>
        <charset val="134"/>
      </rPr>
      <t>数学模型（第五版）</t>
    </r>
  </si>
  <si>
    <r>
      <rPr>
        <sz val="10"/>
        <color rgb="FF000000"/>
        <rFont val="宋体"/>
        <charset val="134"/>
      </rPr>
      <t>9787040492224</t>
    </r>
  </si>
  <si>
    <r>
      <rPr>
        <sz val="10"/>
        <color rgb="FF000000"/>
        <rFont val="宋体"/>
        <charset val="134"/>
      </rPr>
      <t>姜启源、谢金星、叶俊</t>
    </r>
  </si>
  <si>
    <r>
      <rPr>
        <sz val="10"/>
        <color rgb="FF000000"/>
        <rFont val="宋体"/>
        <charset val="134"/>
      </rPr>
      <t>2018-05-01</t>
    </r>
  </si>
  <si>
    <r>
      <rPr>
        <sz val="10"/>
        <color rgb="FF000000"/>
        <rFont val="宋体"/>
        <charset val="134"/>
      </rPr>
      <t>3404</t>
    </r>
  </si>
  <si>
    <t>15024710Z</t>
  </si>
  <si>
    <r>
      <rPr>
        <sz val="10"/>
        <color rgb="FF000000"/>
        <rFont val="宋体"/>
        <charset val="134"/>
      </rPr>
      <t>临班35</t>
    </r>
  </si>
  <si>
    <r>
      <rPr>
        <sz val="10"/>
        <color rgb="FF000000"/>
        <rFont val="宋体"/>
        <charset val="134"/>
      </rPr>
      <t>3699</t>
    </r>
  </si>
  <si>
    <t>15024710</t>
  </si>
  <si>
    <r>
      <rPr>
        <sz val="10"/>
        <color rgb="FF000000"/>
        <rFont val="宋体"/>
        <charset val="134"/>
      </rPr>
      <t>临班339</t>
    </r>
  </si>
  <si>
    <r>
      <rPr>
        <sz val="10"/>
        <color rgb="FF000000"/>
        <rFont val="宋体"/>
        <charset val="134"/>
      </rPr>
      <t>763</t>
    </r>
  </si>
  <si>
    <r>
      <rPr>
        <sz val="10"/>
        <color rgb="FF000000"/>
        <rFont val="宋体"/>
        <charset val="134"/>
      </rPr>
      <t>数学模型与数学实验</t>
    </r>
  </si>
  <si>
    <r>
      <rPr>
        <sz val="10"/>
        <color rgb="FF000000"/>
        <rFont val="宋体"/>
        <charset val="134"/>
      </rPr>
      <t>丰全东</t>
    </r>
  </si>
  <si>
    <r>
      <rPr>
        <sz val="10"/>
        <color rgb="FF000000"/>
        <rFont val="宋体"/>
        <charset val="134"/>
      </rPr>
      <t>3791</t>
    </r>
  </si>
  <si>
    <t>22023550</t>
  </si>
  <si>
    <r>
      <rPr>
        <sz val="10"/>
        <color rgb="FF000000"/>
        <rFont val="宋体"/>
        <charset val="134"/>
      </rPr>
      <t>数学能力与思维（进阶）</t>
    </r>
  </si>
  <si>
    <r>
      <rPr>
        <sz val="10"/>
        <color rgb="FF000000"/>
        <rFont val="宋体"/>
        <charset val="134"/>
      </rPr>
      <t>岳瑞锋,罗宝华,顾艳红,张桂芳,李由,王晶,赵玉英,赵俊光</t>
    </r>
  </si>
  <si>
    <r>
      <rPr>
        <sz val="10"/>
        <color rgb="FF000000"/>
        <rFont val="宋体"/>
        <charset val="134"/>
      </rPr>
      <t>临班390</t>
    </r>
  </si>
  <si>
    <r>
      <rPr>
        <sz val="10"/>
        <color rgb="FF000000"/>
        <rFont val="宋体"/>
        <charset val="134"/>
      </rPr>
      <t>2829</t>
    </r>
  </si>
  <si>
    <r>
      <rPr>
        <sz val="10"/>
        <color rgb="FF000000"/>
        <rFont val="宋体"/>
        <charset val="134"/>
      </rPr>
      <t>数学史</t>
    </r>
  </si>
  <si>
    <r>
      <rPr>
        <sz val="10"/>
        <color rgb="FF000000"/>
        <rFont val="宋体"/>
        <charset val="134"/>
      </rPr>
      <t>数学史概论(第三版)</t>
    </r>
  </si>
  <si>
    <r>
      <rPr>
        <sz val="10"/>
        <color rgb="FF000000"/>
        <rFont val="宋体"/>
        <charset val="134"/>
      </rPr>
      <t>9787040312065</t>
    </r>
  </si>
  <si>
    <r>
      <rPr>
        <sz val="10"/>
        <color rgb="FF000000"/>
        <rFont val="宋体"/>
        <charset val="134"/>
      </rPr>
      <t>李文林</t>
    </r>
  </si>
  <si>
    <r>
      <rPr>
        <sz val="10"/>
        <color rgb="FF000000"/>
        <rFont val="宋体"/>
        <charset val="134"/>
      </rPr>
      <t>2013-12</t>
    </r>
  </si>
  <si>
    <r>
      <rPr>
        <sz val="10"/>
        <color rgb="FF000000"/>
        <rFont val="宋体"/>
        <charset val="134"/>
      </rPr>
      <t>3546</t>
    </r>
  </si>
  <si>
    <t>15023950Z</t>
  </si>
  <si>
    <r>
      <rPr>
        <sz val="10"/>
        <color rgb="FF000000"/>
        <rFont val="宋体"/>
        <charset val="134"/>
      </rPr>
      <t>数学文化</t>
    </r>
  </si>
  <si>
    <r>
      <rPr>
        <sz val="10"/>
        <color rgb="FF000000"/>
        <rFont val="宋体"/>
        <charset val="134"/>
      </rPr>
      <t>临班183</t>
    </r>
  </si>
  <si>
    <r>
      <rPr>
        <sz val="10"/>
        <color rgb="FF000000"/>
        <rFont val="宋体"/>
        <charset val="134"/>
      </rPr>
      <t>3687</t>
    </r>
  </si>
  <si>
    <t>15023950</t>
  </si>
  <si>
    <r>
      <rPr>
        <sz val="10"/>
        <color rgb="FF000000"/>
        <rFont val="宋体"/>
        <charset val="134"/>
      </rPr>
      <t>临班327</t>
    </r>
  </si>
  <si>
    <r>
      <rPr>
        <sz val="10"/>
        <color rgb="FF000000"/>
        <rFont val="宋体"/>
        <charset val="134"/>
      </rPr>
      <t>2689</t>
    </r>
  </si>
  <si>
    <r>
      <rPr>
        <sz val="10"/>
        <color rgb="FF000000"/>
        <rFont val="宋体"/>
        <charset val="134"/>
      </rPr>
      <t>数字图像处理实践</t>
    </r>
  </si>
  <si>
    <r>
      <rPr>
        <sz val="10"/>
        <color rgb="FF000000"/>
        <rFont val="宋体"/>
        <charset val="134"/>
      </rPr>
      <t>张福如</t>
    </r>
  </si>
  <si>
    <r>
      <rPr>
        <sz val="10"/>
        <color rgb="FF000000"/>
        <rFont val="宋体"/>
        <charset val="134"/>
      </rPr>
      <t>数字图像处理（MATLAB版）（第二版）（本科教学版）</t>
    </r>
  </si>
  <si>
    <r>
      <rPr>
        <sz val="10"/>
        <color rgb="FF000000"/>
        <rFont val="宋体"/>
        <charset val="134"/>
      </rPr>
      <t>9787121388118</t>
    </r>
  </si>
  <si>
    <r>
      <rPr>
        <sz val="10"/>
        <color rgb="FF000000"/>
        <rFont val="宋体"/>
        <charset val="134"/>
      </rPr>
      <t>冈萨雷斯</t>
    </r>
  </si>
  <si>
    <r>
      <rPr>
        <sz val="10"/>
        <color rgb="FF000000"/>
        <rFont val="宋体"/>
        <charset val="134"/>
      </rPr>
      <t>2020</t>
    </r>
  </si>
  <si>
    <r>
      <rPr>
        <sz val="10"/>
        <color rgb="FF000000"/>
        <rFont val="宋体"/>
        <charset val="134"/>
      </rPr>
      <t>3772</t>
    </r>
  </si>
  <si>
    <r>
      <rPr>
        <sz val="10"/>
        <color rgb="FF000000"/>
        <rFont val="宋体"/>
        <charset val="134"/>
      </rPr>
      <t>1561</t>
    </r>
  </si>
  <si>
    <r>
      <rPr>
        <sz val="10"/>
        <color rgb="FF000000"/>
        <rFont val="宋体"/>
        <charset val="134"/>
      </rPr>
      <t>数字音视频处理技术</t>
    </r>
  </si>
  <si>
    <r>
      <rPr>
        <sz val="10"/>
        <color rgb="FF000000"/>
        <rFont val="宋体"/>
        <charset val="134"/>
      </rPr>
      <t>音频、图像、视频处理技术实验教程</t>
    </r>
  </si>
  <si>
    <r>
      <rPr>
        <sz val="10"/>
        <color rgb="FF000000"/>
        <rFont val="宋体"/>
        <charset val="134"/>
      </rPr>
      <t>9787560671475</t>
    </r>
  </si>
  <si>
    <r>
      <rPr>
        <sz val="10"/>
        <color rgb="FF000000"/>
        <rFont val="宋体"/>
        <charset val="134"/>
      </rPr>
      <t>西安电子科技大学出版社</t>
    </r>
  </si>
  <si>
    <r>
      <rPr>
        <sz val="10"/>
        <color rgb="FF000000"/>
        <rFont val="宋体"/>
        <charset val="134"/>
      </rPr>
      <t>2023</t>
    </r>
  </si>
  <si>
    <r>
      <rPr>
        <sz val="10"/>
        <color rgb="FF000000"/>
        <rFont val="宋体"/>
        <charset val="134"/>
      </rPr>
      <t>3615</t>
    </r>
  </si>
  <si>
    <t>15023990Z</t>
  </si>
  <si>
    <r>
      <rPr>
        <sz val="10"/>
        <color rgb="FF000000"/>
        <rFont val="宋体"/>
        <charset val="134"/>
      </rPr>
      <t>天体物理学和宇宙演化</t>
    </r>
  </si>
  <si>
    <r>
      <rPr>
        <sz val="10"/>
        <color rgb="FF000000"/>
        <rFont val="宋体"/>
        <charset val="134"/>
      </rPr>
      <t>史旭光</t>
    </r>
  </si>
  <si>
    <r>
      <rPr>
        <sz val="10"/>
        <color rgb="FF000000"/>
        <rFont val="宋体"/>
        <charset val="134"/>
      </rPr>
      <t>临班252</t>
    </r>
  </si>
  <si>
    <r>
      <rPr>
        <sz val="10"/>
        <color rgb="FF000000"/>
        <rFont val="宋体"/>
        <charset val="134"/>
      </rPr>
      <t>3696</t>
    </r>
  </si>
  <si>
    <t>15023990</t>
  </si>
  <si>
    <r>
      <rPr>
        <sz val="10"/>
        <color rgb="FF000000"/>
        <rFont val="宋体"/>
        <charset val="134"/>
      </rPr>
      <t>临班336</t>
    </r>
  </si>
  <si>
    <r>
      <rPr>
        <sz val="10"/>
        <color rgb="FF000000"/>
        <rFont val="宋体"/>
        <charset val="134"/>
      </rPr>
      <t>2456</t>
    </r>
  </si>
  <si>
    <r>
      <rPr>
        <sz val="10"/>
        <color rgb="FF000000"/>
        <rFont val="宋体"/>
        <charset val="134"/>
      </rPr>
      <t>通信原理</t>
    </r>
  </si>
  <si>
    <r>
      <rPr>
        <sz val="10"/>
        <color rgb="FF000000"/>
        <rFont val="宋体"/>
        <charset val="134"/>
      </rPr>
      <t>9787118087680</t>
    </r>
  </si>
  <si>
    <r>
      <rPr>
        <sz val="10"/>
        <color rgb="FF000000"/>
        <rFont val="宋体"/>
        <charset val="134"/>
      </rPr>
      <t>樊昌信、曹丽娜</t>
    </r>
  </si>
  <si>
    <r>
      <rPr>
        <sz val="10"/>
        <color rgb="FF000000"/>
        <rFont val="宋体"/>
        <charset val="134"/>
      </rPr>
      <t>国防工业出版社</t>
    </r>
  </si>
  <si>
    <r>
      <rPr>
        <sz val="10"/>
        <color rgb="FF000000"/>
        <rFont val="宋体"/>
        <charset val="134"/>
      </rPr>
      <t>2830</t>
    </r>
  </si>
  <si>
    <t>20002160</t>
  </si>
  <si>
    <r>
      <rPr>
        <sz val="10"/>
        <color rgb="FF000000"/>
        <rFont val="宋体"/>
        <charset val="134"/>
      </rPr>
      <t>微分几何</t>
    </r>
  </si>
  <si>
    <r>
      <rPr>
        <sz val="10"/>
        <color rgb="FF000000"/>
        <rFont val="宋体"/>
        <charset val="134"/>
      </rPr>
      <t>9787301286548</t>
    </r>
  </si>
  <si>
    <r>
      <rPr>
        <sz val="10"/>
        <color rgb="FF000000"/>
        <rFont val="宋体"/>
        <charset val="134"/>
      </rPr>
      <t>陈维桓</t>
    </r>
  </si>
  <si>
    <r>
      <rPr>
        <sz val="10"/>
        <color rgb="FF000000"/>
        <rFont val="宋体"/>
        <charset val="134"/>
      </rPr>
      <t>北京大学出版社</t>
    </r>
  </si>
  <si>
    <r>
      <rPr>
        <sz val="10"/>
        <color rgb="FF000000"/>
        <rFont val="宋体"/>
        <charset val="134"/>
      </rPr>
      <t>2536</t>
    </r>
  </si>
  <si>
    <r>
      <rPr>
        <sz val="10"/>
        <color rgb="FF000000"/>
        <rFont val="宋体"/>
        <charset val="134"/>
      </rPr>
      <t>物理化学A</t>
    </r>
  </si>
  <si>
    <r>
      <rPr>
        <sz val="10"/>
        <color rgb="FF000000"/>
        <rFont val="宋体"/>
        <charset val="134"/>
      </rPr>
      <t>李明艳</t>
    </r>
  </si>
  <si>
    <r>
      <rPr>
        <sz val="10"/>
        <color rgb="FF000000"/>
        <rFont val="宋体"/>
        <charset val="134"/>
      </rPr>
      <t>林化22-1班,梁希22-4</t>
    </r>
  </si>
  <si>
    <r>
      <rPr>
        <sz val="12"/>
        <color rgb="FF000000"/>
        <rFont val="宋体"/>
        <charset val="134"/>
      </rPr>
      <t>简明物理化学（第三版）</t>
    </r>
  </si>
  <si>
    <r>
      <rPr>
        <sz val="12"/>
        <color rgb="FF000000"/>
        <rFont val="宋体"/>
        <charset val="134"/>
      </rPr>
      <t>9787040578508</t>
    </r>
  </si>
  <si>
    <r>
      <rPr>
        <sz val="12"/>
        <color rgb="FF000000"/>
        <rFont val="宋体"/>
        <charset val="134"/>
      </rPr>
      <t>杜凤沛、韩杰、范海林</t>
    </r>
  </si>
  <si>
    <r>
      <rPr>
        <sz val="12"/>
        <color rgb="FF000000"/>
        <rFont val="宋体"/>
        <charset val="134"/>
      </rPr>
      <t>高等教育出版社</t>
    </r>
  </si>
  <si>
    <r>
      <rPr>
        <sz val="10"/>
        <color rgb="FF000000"/>
        <rFont val="宋体"/>
        <charset val="134"/>
      </rPr>
      <t>2022</t>
    </r>
  </si>
  <si>
    <r>
      <rPr>
        <sz val="12"/>
        <color rgb="FF000000"/>
        <rFont val="宋体"/>
        <charset val="134"/>
      </rPr>
      <t>国家级规划教材</t>
    </r>
  </si>
  <si>
    <r>
      <rPr>
        <sz val="10"/>
        <color rgb="FF000000"/>
        <rFont val="宋体"/>
        <charset val="134"/>
      </rPr>
      <t>2175</t>
    </r>
  </si>
  <si>
    <r>
      <rPr>
        <sz val="10"/>
        <color rgb="FF000000"/>
        <rFont val="宋体"/>
        <charset val="134"/>
      </rPr>
      <t>林化22-2-3</t>
    </r>
  </si>
  <si>
    <r>
      <rPr>
        <sz val="10"/>
        <color rgb="FF000000"/>
        <rFont val="宋体"/>
        <charset val="134"/>
      </rPr>
      <t>2529</t>
    </r>
  </si>
  <si>
    <r>
      <rPr>
        <sz val="10"/>
        <color rgb="FF000000"/>
        <rFont val="宋体"/>
        <charset val="134"/>
      </rPr>
      <t>物理化学实验A</t>
    </r>
  </si>
  <si>
    <r>
      <rPr>
        <sz val="10"/>
        <color rgb="FF000000"/>
        <rFont val="宋体"/>
        <charset val="134"/>
      </rPr>
      <t>林化22-1</t>
    </r>
  </si>
  <si>
    <r>
      <rPr>
        <sz val="10"/>
        <color rgb="FF000000"/>
        <rFont val="宋体"/>
        <charset val="134"/>
      </rPr>
      <t>自编</t>
    </r>
  </si>
  <si>
    <r>
      <rPr>
        <sz val="10"/>
        <color rgb="FF000000"/>
        <rFont val="宋体"/>
        <charset val="134"/>
      </rPr>
      <t>3881</t>
    </r>
  </si>
  <si>
    <r>
      <rPr>
        <sz val="10"/>
        <color rgb="FF000000"/>
        <rFont val="宋体"/>
        <charset val="134"/>
      </rPr>
      <t>梁希22-4</t>
    </r>
  </si>
  <si>
    <r>
      <rPr>
        <sz val="10"/>
        <color rgb="FF000000"/>
        <rFont val="宋体"/>
        <charset val="134"/>
      </rPr>
      <t>2171</t>
    </r>
  </si>
  <si>
    <r>
      <rPr>
        <sz val="10"/>
        <color rgb="FF000000"/>
        <rFont val="宋体"/>
        <charset val="134"/>
      </rPr>
      <t>林化22-2</t>
    </r>
  </si>
  <si>
    <r>
      <rPr>
        <sz val="10"/>
        <color rgb="FF000000"/>
        <rFont val="宋体"/>
        <charset val="134"/>
      </rPr>
      <t>3880</t>
    </r>
  </si>
  <si>
    <r>
      <rPr>
        <sz val="10"/>
        <color rgb="FF000000"/>
        <rFont val="宋体"/>
        <charset val="134"/>
      </rPr>
      <t>林化22-3</t>
    </r>
  </si>
  <si>
    <r>
      <rPr>
        <sz val="10"/>
        <color rgb="FF000000"/>
        <rFont val="宋体"/>
        <charset val="134"/>
      </rPr>
      <t>1570</t>
    </r>
  </si>
  <si>
    <r>
      <rPr>
        <sz val="10"/>
        <color rgb="FF000000"/>
        <rFont val="宋体"/>
        <charset val="134"/>
      </rPr>
      <t>物理学（拔尖班）</t>
    </r>
  </si>
  <si>
    <t>大学物理教程（第二版）</t>
  </si>
  <si>
    <t>9787565517662</t>
  </si>
  <si>
    <t>张文杰、曹阳</t>
  </si>
  <si>
    <r>
      <rPr>
        <sz val="10"/>
        <color rgb="FF000000"/>
        <rFont val="宋体"/>
        <charset val="134"/>
      </rPr>
      <t>中国农业大学出版社</t>
    </r>
  </si>
  <si>
    <r>
      <rPr>
        <sz val="10"/>
        <color rgb="FF000000"/>
        <rFont val="宋体"/>
        <charset val="134"/>
      </rPr>
      <t>2237</t>
    </r>
  </si>
  <si>
    <r>
      <rPr>
        <sz val="10"/>
        <color rgb="FF000000"/>
        <rFont val="宋体"/>
        <charset val="134"/>
      </rPr>
      <t>物理学A</t>
    </r>
  </si>
  <si>
    <r>
      <rPr>
        <sz val="10"/>
        <color rgb="FF000000"/>
        <rFont val="宋体"/>
        <charset val="134"/>
      </rPr>
      <t>数学23-1-2班,电子23-1-2</t>
    </r>
  </si>
  <si>
    <r>
      <rPr>
        <sz val="10"/>
        <color rgb="FF000000"/>
        <rFont val="宋体"/>
        <charset val="134"/>
      </rPr>
      <t>物理学（第七版）</t>
    </r>
  </si>
  <si>
    <t>上册9787040538236；下册：9787040538229</t>
  </si>
  <si>
    <t>马文蔚、周雨青、解希顺等</t>
  </si>
  <si>
    <r>
      <rPr>
        <sz val="10"/>
        <color rgb="FF000000"/>
        <rFont val="宋体"/>
        <charset val="134"/>
      </rPr>
      <t>3157</t>
    </r>
  </si>
  <si>
    <r>
      <rPr>
        <sz val="10"/>
        <color rgb="FF000000"/>
        <rFont val="宋体"/>
        <charset val="134"/>
      </rPr>
      <t>车辆23-1-3</t>
    </r>
  </si>
  <si>
    <r>
      <rPr>
        <sz val="10"/>
        <color rgb="FF000000"/>
        <rFont val="宋体"/>
        <charset val="134"/>
      </rPr>
      <t>马文蔚、周雨青、解希顺改编</t>
    </r>
  </si>
  <si>
    <r>
      <rPr>
        <sz val="10"/>
        <color rgb="FF000000"/>
        <rFont val="宋体"/>
        <charset val="134"/>
      </rPr>
      <t>2814</t>
    </r>
  </si>
  <si>
    <r>
      <rPr>
        <sz val="10"/>
        <color rgb="FF000000"/>
        <rFont val="宋体"/>
        <charset val="134"/>
      </rPr>
      <t>3878</t>
    </r>
  </si>
  <si>
    <r>
      <rPr>
        <sz val="10"/>
        <color rgb="FF000000"/>
        <rFont val="宋体"/>
        <charset val="134"/>
      </rPr>
      <t>姚宇峰</t>
    </r>
  </si>
  <si>
    <r>
      <rPr>
        <sz val="10"/>
        <color rgb="FF000000"/>
        <rFont val="宋体"/>
        <charset val="134"/>
      </rPr>
      <t>958</t>
    </r>
  </si>
  <si>
    <r>
      <rPr>
        <sz val="10"/>
        <color rgb="FF000000"/>
        <rFont val="宋体"/>
        <charset val="134"/>
      </rPr>
      <t>物理学D</t>
    </r>
  </si>
  <si>
    <r>
      <rPr>
        <sz val="10"/>
        <color rgb="FF000000"/>
        <rFont val="宋体"/>
        <charset val="134"/>
      </rPr>
      <t>计算机类23-5-9</t>
    </r>
  </si>
  <si>
    <r>
      <rPr>
        <sz val="10"/>
        <color rgb="FF000000"/>
        <rFont val="宋体"/>
        <charset val="134"/>
      </rPr>
      <t>3230</t>
    </r>
  </si>
  <si>
    <r>
      <rPr>
        <sz val="10"/>
        <color rgb="FF000000"/>
        <rFont val="宋体"/>
        <charset val="134"/>
      </rPr>
      <t>范秀华</t>
    </r>
  </si>
  <si>
    <r>
      <rPr>
        <sz val="10"/>
        <color rgb="FF000000"/>
        <rFont val="宋体"/>
        <charset val="134"/>
      </rPr>
      <t>3229</t>
    </r>
  </si>
  <si>
    <r>
      <rPr>
        <sz val="10"/>
        <color rgb="FF000000"/>
        <rFont val="宋体"/>
        <charset val="134"/>
      </rPr>
      <t>高伟</t>
    </r>
  </si>
  <si>
    <r>
      <rPr>
        <sz val="10"/>
        <color rgb="FF000000"/>
        <rFont val="宋体"/>
        <charset val="134"/>
      </rPr>
      <t>林工类23-1-4</t>
    </r>
  </si>
  <si>
    <r>
      <rPr>
        <sz val="10"/>
        <color rgb="FF000000"/>
        <rFont val="宋体"/>
        <charset val="134"/>
      </rPr>
      <t>818</t>
    </r>
  </si>
  <si>
    <r>
      <rPr>
        <sz val="10"/>
        <color rgb="FF000000"/>
        <rFont val="宋体"/>
        <charset val="134"/>
      </rPr>
      <t>木材23班,生物类23-1-3</t>
    </r>
  </si>
  <si>
    <r>
      <rPr>
        <sz val="10"/>
        <color rgb="FF000000"/>
        <rFont val="宋体"/>
        <charset val="134"/>
      </rPr>
      <t>957</t>
    </r>
  </si>
  <si>
    <r>
      <rPr>
        <sz val="10"/>
        <color rgb="FF000000"/>
        <rFont val="宋体"/>
        <charset val="134"/>
      </rPr>
      <t>3276</t>
    </r>
  </si>
  <si>
    <r>
      <rPr>
        <sz val="10"/>
        <color rgb="FF000000"/>
        <rFont val="宋体"/>
        <charset val="134"/>
      </rPr>
      <t>3780</t>
    </r>
  </si>
  <si>
    <r>
      <rPr>
        <sz val="10"/>
        <color rgb="FF000000"/>
        <rFont val="宋体"/>
        <charset val="134"/>
      </rPr>
      <t>土木23-1-3班,梁希23-4</t>
    </r>
  </si>
  <si>
    <r>
      <rPr>
        <sz val="10"/>
        <color rgb="FF000000"/>
        <rFont val="宋体"/>
        <charset val="134"/>
      </rPr>
      <t>728</t>
    </r>
  </si>
  <si>
    <t>22004772</t>
  </si>
  <si>
    <r>
      <rPr>
        <sz val="10"/>
        <color rgb="FF000000"/>
        <rFont val="宋体"/>
        <charset val="134"/>
      </rPr>
      <t>物理学实验A-1</t>
    </r>
  </si>
  <si>
    <r>
      <rPr>
        <sz val="10"/>
        <color rgb="FF000000"/>
        <rFont val="宋体"/>
        <charset val="134"/>
      </rPr>
      <t>单宏</t>
    </r>
  </si>
  <si>
    <r>
      <rPr>
        <sz val="10"/>
        <color rgb="FF000000"/>
        <rFont val="宋体"/>
        <charset val="134"/>
      </rPr>
      <t>自动化23-2</t>
    </r>
  </si>
  <si>
    <r>
      <rPr>
        <sz val="10"/>
        <color rgb="FF000000"/>
        <rFont val="宋体"/>
        <charset val="134"/>
      </rPr>
      <t>大学物理实验教程</t>
    </r>
  </si>
  <si>
    <r>
      <rPr>
        <sz val="10"/>
        <color rgb="FF000000"/>
        <rFont val="宋体"/>
        <charset val="134"/>
      </rPr>
      <t>9787109209992</t>
    </r>
  </si>
  <si>
    <r>
      <rPr>
        <sz val="10"/>
        <color rgb="FF000000"/>
        <rFont val="宋体"/>
        <charset val="134"/>
      </rPr>
      <t>张文杰</t>
    </r>
  </si>
  <si>
    <r>
      <rPr>
        <sz val="10"/>
        <color rgb="FF000000"/>
        <rFont val="宋体"/>
        <charset val="134"/>
      </rPr>
      <t>中国农业出版社</t>
    </r>
  </si>
  <si>
    <r>
      <rPr>
        <sz val="10"/>
        <color rgb="FF000000"/>
        <rFont val="宋体"/>
        <charset val="134"/>
      </rPr>
      <t>2015</t>
    </r>
  </si>
  <si>
    <r>
      <rPr>
        <sz val="10"/>
        <color rgb="FF000000"/>
        <rFont val="宋体"/>
        <charset val="134"/>
      </rPr>
      <t>3776</t>
    </r>
  </si>
  <si>
    <r>
      <rPr>
        <sz val="10"/>
        <color rgb="FF000000"/>
        <rFont val="宋体"/>
        <charset val="134"/>
      </rPr>
      <t>机械23-4</t>
    </r>
  </si>
  <si>
    <r>
      <rPr>
        <sz val="10"/>
        <color rgb="FF000000"/>
        <rFont val="宋体"/>
        <charset val="134"/>
      </rPr>
      <t>3777</t>
    </r>
  </si>
  <si>
    <r>
      <rPr>
        <sz val="10"/>
        <color rgb="FF000000"/>
        <rFont val="宋体"/>
        <charset val="134"/>
      </rPr>
      <t>车辆23-2</t>
    </r>
  </si>
  <si>
    <r>
      <rPr>
        <sz val="10"/>
        <color rgb="FF000000"/>
        <rFont val="宋体"/>
        <charset val="134"/>
      </rPr>
      <t>2807</t>
    </r>
  </si>
  <si>
    <r>
      <rPr>
        <sz val="10"/>
        <color rgb="FF000000"/>
        <rFont val="宋体"/>
        <charset val="134"/>
      </rPr>
      <t>李青理学</t>
    </r>
  </si>
  <si>
    <r>
      <rPr>
        <sz val="10"/>
        <color rgb="FF000000"/>
        <rFont val="宋体"/>
        <charset val="134"/>
      </rPr>
      <t>电气23-2</t>
    </r>
  </si>
  <si>
    <r>
      <rPr>
        <sz val="10"/>
        <color rgb="FF000000"/>
        <rFont val="宋体"/>
        <charset val="134"/>
      </rPr>
      <t>3774</t>
    </r>
  </si>
  <si>
    <r>
      <rPr>
        <sz val="10"/>
        <color rgb="FF000000"/>
        <rFont val="宋体"/>
        <charset val="134"/>
      </rPr>
      <t>机械23-2</t>
    </r>
  </si>
  <si>
    <r>
      <rPr>
        <sz val="10"/>
        <color rgb="FF000000"/>
        <rFont val="宋体"/>
        <charset val="134"/>
      </rPr>
      <t>2806</t>
    </r>
  </si>
  <si>
    <r>
      <rPr>
        <sz val="10"/>
        <color rgb="FF000000"/>
        <rFont val="宋体"/>
        <charset val="134"/>
      </rPr>
      <t>电气23-1</t>
    </r>
  </si>
  <si>
    <r>
      <rPr>
        <sz val="10"/>
        <color rgb="FF000000"/>
        <rFont val="宋体"/>
        <charset val="134"/>
      </rPr>
      <t>3773</t>
    </r>
  </si>
  <si>
    <r>
      <rPr>
        <sz val="10"/>
        <color rgb="FF000000"/>
        <rFont val="宋体"/>
        <charset val="134"/>
      </rPr>
      <t>机械23-1</t>
    </r>
  </si>
  <si>
    <r>
      <rPr>
        <sz val="10"/>
        <color rgb="FF000000"/>
        <rFont val="宋体"/>
        <charset val="134"/>
      </rPr>
      <t>3779</t>
    </r>
  </si>
  <si>
    <r>
      <rPr>
        <sz val="10"/>
        <color rgb="FF000000"/>
        <rFont val="宋体"/>
        <charset val="134"/>
      </rPr>
      <t>车辆23-1</t>
    </r>
  </si>
  <si>
    <r>
      <rPr>
        <sz val="10"/>
        <color rgb="FF000000"/>
        <rFont val="宋体"/>
        <charset val="134"/>
      </rPr>
      <t>727</t>
    </r>
  </si>
  <si>
    <r>
      <rPr>
        <sz val="10"/>
        <color rgb="FF000000"/>
        <rFont val="宋体"/>
        <charset val="134"/>
      </rPr>
      <t>张黔</t>
    </r>
  </si>
  <si>
    <r>
      <rPr>
        <sz val="10"/>
        <color rgb="FF000000"/>
        <rFont val="宋体"/>
        <charset val="134"/>
      </rPr>
      <t>自动化23-1</t>
    </r>
  </si>
  <si>
    <r>
      <rPr>
        <sz val="10"/>
        <color rgb="FF000000"/>
        <rFont val="宋体"/>
        <charset val="134"/>
      </rPr>
      <t>3775</t>
    </r>
  </si>
  <si>
    <r>
      <rPr>
        <sz val="10"/>
        <color rgb="FF000000"/>
        <rFont val="宋体"/>
        <charset val="134"/>
      </rPr>
      <t>机械23-3</t>
    </r>
  </si>
  <si>
    <r>
      <rPr>
        <sz val="10"/>
        <color rgb="FF000000"/>
        <rFont val="宋体"/>
        <charset val="134"/>
      </rPr>
      <t>3778</t>
    </r>
  </si>
  <si>
    <r>
      <rPr>
        <sz val="10"/>
        <color rgb="FF000000"/>
        <rFont val="宋体"/>
        <charset val="134"/>
      </rPr>
      <t>车辆23-3</t>
    </r>
  </si>
  <si>
    <r>
      <rPr>
        <sz val="10"/>
        <color rgb="FF000000"/>
        <rFont val="宋体"/>
        <charset val="134"/>
      </rPr>
      <t>813</t>
    </r>
  </si>
  <si>
    <r>
      <rPr>
        <sz val="10"/>
        <color rgb="FF000000"/>
        <rFont val="宋体"/>
        <charset val="134"/>
      </rPr>
      <t>物理学实验C</t>
    </r>
  </si>
  <si>
    <r>
      <rPr>
        <sz val="10"/>
        <color rgb="FF000000"/>
        <rFont val="宋体"/>
        <charset val="134"/>
      </rPr>
      <t>木材23</t>
    </r>
  </si>
  <si>
    <r>
      <rPr>
        <sz val="10"/>
        <color rgb="FF000000"/>
        <rFont val="宋体"/>
        <charset val="134"/>
      </rPr>
      <t>930</t>
    </r>
  </si>
  <si>
    <r>
      <rPr>
        <sz val="10"/>
        <color rgb="FF000000"/>
        <rFont val="宋体"/>
        <charset val="134"/>
      </rPr>
      <t>计算机类23-9</t>
    </r>
  </si>
  <si>
    <r>
      <rPr>
        <sz val="10"/>
        <color rgb="FF000000"/>
        <rFont val="宋体"/>
        <charset val="134"/>
      </rPr>
      <t>3272</t>
    </r>
  </si>
  <si>
    <r>
      <rPr>
        <sz val="10"/>
        <color rgb="FF000000"/>
        <rFont val="宋体"/>
        <charset val="134"/>
      </rPr>
      <t>923</t>
    </r>
  </si>
  <si>
    <r>
      <rPr>
        <sz val="10"/>
        <color rgb="FF000000"/>
        <rFont val="宋体"/>
        <charset val="134"/>
      </rPr>
      <t>计算机类23-8</t>
    </r>
  </si>
  <si>
    <r>
      <rPr>
        <sz val="10"/>
        <color rgb="FF000000"/>
        <rFont val="宋体"/>
        <charset val="134"/>
      </rPr>
      <t>3196</t>
    </r>
  </si>
  <si>
    <r>
      <rPr>
        <sz val="10"/>
        <color rgb="FF000000"/>
        <rFont val="宋体"/>
        <charset val="134"/>
      </rPr>
      <t>林工类23-8</t>
    </r>
  </si>
  <si>
    <r>
      <rPr>
        <sz val="10"/>
        <color rgb="FF000000"/>
        <rFont val="宋体"/>
        <charset val="134"/>
      </rPr>
      <t>926</t>
    </r>
  </si>
  <si>
    <r>
      <rPr>
        <sz val="10"/>
        <color rgb="FF000000"/>
        <rFont val="宋体"/>
        <charset val="134"/>
      </rPr>
      <t>理学院3</t>
    </r>
  </si>
  <si>
    <r>
      <rPr>
        <sz val="10"/>
        <color rgb="FF000000"/>
        <rFont val="宋体"/>
        <charset val="134"/>
      </rPr>
      <t>计算机类23-2</t>
    </r>
  </si>
  <si>
    <r>
      <rPr>
        <sz val="10"/>
        <color rgb="FF000000"/>
        <rFont val="宋体"/>
        <charset val="134"/>
      </rPr>
      <t>3201</t>
    </r>
  </si>
  <si>
    <r>
      <rPr>
        <sz val="10"/>
        <color rgb="FF000000"/>
        <rFont val="宋体"/>
        <charset val="134"/>
      </rPr>
      <t>林工类23-2</t>
    </r>
  </si>
  <si>
    <r>
      <rPr>
        <sz val="10"/>
        <color rgb="FF000000"/>
        <rFont val="宋体"/>
        <charset val="134"/>
      </rPr>
      <t>924</t>
    </r>
  </si>
  <si>
    <r>
      <rPr>
        <sz val="10"/>
        <color rgb="FF000000"/>
        <rFont val="宋体"/>
        <charset val="134"/>
      </rPr>
      <t>李莹</t>
    </r>
  </si>
  <si>
    <r>
      <rPr>
        <sz val="10"/>
        <color rgb="FF000000"/>
        <rFont val="宋体"/>
        <charset val="134"/>
      </rPr>
      <t>计算机类23-3</t>
    </r>
  </si>
  <si>
    <r>
      <rPr>
        <sz val="10"/>
        <color rgb="FF000000"/>
        <rFont val="宋体"/>
        <charset val="134"/>
      </rPr>
      <t>3194</t>
    </r>
  </si>
  <si>
    <r>
      <rPr>
        <sz val="10"/>
        <color rgb="FF000000"/>
        <rFont val="宋体"/>
        <charset val="134"/>
      </rPr>
      <t>林工类23-3</t>
    </r>
  </si>
  <si>
    <r>
      <rPr>
        <sz val="10"/>
        <color rgb="FF000000"/>
        <rFont val="宋体"/>
        <charset val="134"/>
      </rPr>
      <t>925</t>
    </r>
  </si>
  <si>
    <r>
      <rPr>
        <sz val="10"/>
        <color rgb="FF000000"/>
        <rFont val="宋体"/>
        <charset val="134"/>
      </rPr>
      <t>计算机类23-6</t>
    </r>
  </si>
  <si>
    <r>
      <rPr>
        <sz val="10"/>
        <color rgb="FF000000"/>
        <rFont val="宋体"/>
        <charset val="134"/>
      </rPr>
      <t>1244</t>
    </r>
  </si>
  <si>
    <r>
      <rPr>
        <sz val="10"/>
        <color rgb="FF000000"/>
        <rFont val="宋体"/>
        <charset val="134"/>
      </rPr>
      <t>给排水23</t>
    </r>
  </si>
  <si>
    <r>
      <rPr>
        <sz val="10"/>
        <color rgb="FF000000"/>
        <rFont val="宋体"/>
        <charset val="134"/>
      </rPr>
      <t>3199</t>
    </r>
  </si>
  <si>
    <r>
      <rPr>
        <sz val="10"/>
        <color rgb="FF000000"/>
        <rFont val="宋体"/>
        <charset val="134"/>
      </rPr>
      <t>林工类23-6</t>
    </r>
  </si>
  <si>
    <r>
      <rPr>
        <sz val="10"/>
        <color rgb="FF000000"/>
        <rFont val="宋体"/>
        <charset val="134"/>
      </rPr>
      <t>835</t>
    </r>
  </si>
  <si>
    <r>
      <rPr>
        <sz val="10"/>
        <color rgb="FF000000"/>
        <rFont val="宋体"/>
        <charset val="134"/>
      </rPr>
      <t>929</t>
    </r>
  </si>
  <si>
    <r>
      <rPr>
        <sz val="10"/>
        <color rgb="FF000000"/>
        <rFont val="宋体"/>
        <charset val="134"/>
      </rPr>
      <t>计算机类23-7</t>
    </r>
  </si>
  <si>
    <r>
      <rPr>
        <sz val="10"/>
        <color rgb="FF000000"/>
        <rFont val="宋体"/>
        <charset val="134"/>
      </rPr>
      <t>3200</t>
    </r>
  </si>
  <si>
    <r>
      <rPr>
        <sz val="10"/>
        <color rgb="FF000000"/>
        <rFont val="宋体"/>
        <charset val="134"/>
      </rPr>
      <t>林工类23-7</t>
    </r>
  </si>
  <si>
    <r>
      <rPr>
        <sz val="10"/>
        <color rgb="FF000000"/>
        <rFont val="宋体"/>
        <charset val="134"/>
      </rPr>
      <t>927</t>
    </r>
  </si>
  <si>
    <r>
      <rPr>
        <sz val="10"/>
        <color rgb="FF000000"/>
        <rFont val="宋体"/>
        <charset val="134"/>
      </rPr>
      <t>计算机类23-4</t>
    </r>
  </si>
  <si>
    <r>
      <rPr>
        <sz val="10"/>
        <color rgb="FF000000"/>
        <rFont val="宋体"/>
        <charset val="134"/>
      </rPr>
      <t>3197</t>
    </r>
  </si>
  <si>
    <r>
      <rPr>
        <sz val="10"/>
        <color rgb="FF000000"/>
        <rFont val="宋体"/>
        <charset val="134"/>
      </rPr>
      <t>林工类23-4</t>
    </r>
  </si>
  <si>
    <r>
      <rPr>
        <sz val="10"/>
        <color rgb="FF000000"/>
        <rFont val="宋体"/>
        <charset val="134"/>
      </rPr>
      <t>3339</t>
    </r>
  </si>
  <si>
    <r>
      <rPr>
        <sz val="10"/>
        <color rgb="FF000000"/>
        <rFont val="宋体"/>
        <charset val="134"/>
      </rPr>
      <t>梁希23-4</t>
    </r>
  </si>
  <si>
    <r>
      <rPr>
        <sz val="10"/>
        <color rgb="FF000000"/>
        <rFont val="宋体"/>
        <charset val="134"/>
      </rPr>
      <t>836</t>
    </r>
  </si>
  <si>
    <r>
      <rPr>
        <sz val="10"/>
        <color rgb="FF000000"/>
        <rFont val="宋体"/>
        <charset val="134"/>
      </rPr>
      <t>赵睿</t>
    </r>
  </si>
  <si>
    <r>
      <rPr>
        <sz val="10"/>
        <color rgb="FF000000"/>
        <rFont val="宋体"/>
        <charset val="134"/>
      </rPr>
      <t>922</t>
    </r>
  </si>
  <si>
    <r>
      <rPr>
        <sz val="10"/>
        <color rgb="FF000000"/>
        <rFont val="宋体"/>
        <charset val="134"/>
      </rPr>
      <t>计算机类23-1</t>
    </r>
  </si>
  <si>
    <r>
      <rPr>
        <sz val="10"/>
        <color rgb="FF000000"/>
        <rFont val="宋体"/>
        <charset val="134"/>
      </rPr>
      <t>3198</t>
    </r>
  </si>
  <si>
    <r>
      <rPr>
        <sz val="10"/>
        <color rgb="FF000000"/>
        <rFont val="宋体"/>
        <charset val="134"/>
      </rPr>
      <t>林工类23-1</t>
    </r>
  </si>
  <si>
    <r>
      <rPr>
        <sz val="10"/>
        <color rgb="FF000000"/>
        <rFont val="宋体"/>
        <charset val="134"/>
      </rPr>
      <t>928</t>
    </r>
  </si>
  <si>
    <r>
      <rPr>
        <sz val="10"/>
        <color rgb="FF000000"/>
        <rFont val="宋体"/>
        <charset val="134"/>
      </rPr>
      <t>计算机类23-5</t>
    </r>
  </si>
  <si>
    <r>
      <rPr>
        <sz val="10"/>
        <color rgb="FF000000"/>
        <rFont val="宋体"/>
        <charset val="134"/>
      </rPr>
      <t>3195</t>
    </r>
  </si>
  <si>
    <r>
      <rPr>
        <sz val="10"/>
        <color rgb="FF000000"/>
        <rFont val="宋体"/>
        <charset val="134"/>
      </rPr>
      <t>林工类23-5</t>
    </r>
  </si>
  <si>
    <r>
      <rPr>
        <sz val="10"/>
        <color rgb="FF000000"/>
        <rFont val="宋体"/>
        <charset val="134"/>
      </rPr>
      <t>3423</t>
    </r>
  </si>
  <si>
    <t>15024020</t>
  </si>
  <si>
    <r>
      <rPr>
        <sz val="10"/>
        <color rgb="FF000000"/>
        <rFont val="宋体"/>
        <charset val="134"/>
      </rPr>
      <t>物理与人类文明</t>
    </r>
  </si>
  <si>
    <r>
      <rPr>
        <sz val="10"/>
        <color rgb="FF000000"/>
        <rFont val="宋体"/>
        <charset val="134"/>
      </rPr>
      <t>临班56</t>
    </r>
  </si>
  <si>
    <r>
      <rPr>
        <sz val="10"/>
        <color rgb="FF000000"/>
        <rFont val="宋体"/>
        <charset val="134"/>
      </rPr>
      <t>物理与人类文明十六讲（第三版）</t>
    </r>
  </si>
  <si>
    <r>
      <rPr>
        <sz val="10"/>
        <color rgb="FF000000"/>
        <rFont val="宋体"/>
        <charset val="134"/>
      </rPr>
      <t>9787040245455</t>
    </r>
  </si>
  <si>
    <r>
      <rPr>
        <sz val="10"/>
        <color rgb="FF000000"/>
        <rFont val="宋体"/>
        <charset val="134"/>
      </rPr>
      <t>赵峥</t>
    </r>
  </si>
  <si>
    <r>
      <rPr>
        <sz val="10"/>
        <color rgb="FF000000"/>
        <rFont val="宋体"/>
        <charset val="134"/>
      </rPr>
      <t>3524</t>
    </r>
  </si>
  <si>
    <t>15024020Z</t>
  </si>
  <si>
    <r>
      <rPr>
        <sz val="10"/>
        <color rgb="FF000000"/>
        <rFont val="宋体"/>
        <charset val="134"/>
      </rPr>
      <t>临班160</t>
    </r>
  </si>
  <si>
    <r>
      <rPr>
        <sz val="10"/>
        <color rgb="FF000000"/>
        <rFont val="宋体"/>
        <charset val="134"/>
      </rPr>
      <t>1649</t>
    </r>
  </si>
  <si>
    <r>
      <rPr>
        <sz val="10"/>
        <color rgb="FF000000"/>
        <rFont val="宋体"/>
        <charset val="134"/>
      </rPr>
      <t>线性代数A</t>
    </r>
  </si>
  <si>
    <r>
      <rPr>
        <sz val="10"/>
        <color rgb="FF000000"/>
        <rFont val="宋体"/>
        <charset val="134"/>
      </rPr>
      <t>黄雅静</t>
    </r>
  </si>
  <si>
    <r>
      <rPr>
        <sz val="10"/>
        <color rgb="FF000000"/>
        <rFont val="宋体"/>
        <charset val="134"/>
      </rPr>
      <t>金融23-1-2班,国贸23-1-2班,电商23</t>
    </r>
  </si>
  <si>
    <r>
      <rPr>
        <sz val="10"/>
        <color rgb="FF000000"/>
        <rFont val="宋体"/>
        <charset val="134"/>
      </rPr>
      <t>省部级以上规划教材</t>
    </r>
  </si>
  <si>
    <r>
      <rPr>
        <sz val="10"/>
        <color rgb="FF000000"/>
        <rFont val="宋体"/>
        <charset val="134"/>
      </rPr>
      <t>2123</t>
    </r>
  </si>
  <si>
    <r>
      <rPr>
        <sz val="10"/>
        <color rgb="FF000000"/>
        <rFont val="宋体"/>
        <charset val="134"/>
      </rPr>
      <t>工商类23-9班,梁希23-1-2班,信管23</t>
    </r>
  </si>
  <si>
    <r>
      <rPr>
        <sz val="10"/>
        <color rgb="FF000000"/>
        <rFont val="宋体"/>
        <charset val="134"/>
      </rPr>
      <t>953</t>
    </r>
  </si>
  <si>
    <r>
      <rPr>
        <sz val="10"/>
        <color rgb="FF000000"/>
        <rFont val="宋体"/>
        <charset val="134"/>
      </rPr>
      <t>梁斌</t>
    </r>
  </si>
  <si>
    <r>
      <rPr>
        <sz val="10"/>
        <color rgb="FF000000"/>
        <rFont val="宋体"/>
        <charset val="134"/>
      </rPr>
      <t>《线性代数》（第六版）</t>
    </r>
  </si>
  <si>
    <r>
      <rPr>
        <sz val="10"/>
        <color rgb="FF000000"/>
        <rFont val="宋体"/>
        <charset val="134"/>
      </rPr>
      <t>9787040396614</t>
    </r>
  </si>
  <si>
    <r>
      <rPr>
        <sz val="10"/>
        <color rgb="FF000000"/>
        <rFont val="宋体"/>
        <charset val="134"/>
      </rPr>
      <t>同济大学数学教研室编</t>
    </r>
  </si>
  <si>
    <r>
      <rPr>
        <sz val="10"/>
        <color rgb="FF000000"/>
        <rFont val="宋体"/>
        <charset val="134"/>
      </rPr>
      <t>2014</t>
    </r>
  </si>
  <si>
    <r>
      <rPr>
        <sz val="10"/>
        <color rgb="FF000000"/>
        <rFont val="宋体"/>
        <charset val="134"/>
      </rPr>
      <t>954</t>
    </r>
  </si>
  <si>
    <r>
      <rPr>
        <sz val="10"/>
        <color rgb="FF000000"/>
        <rFont val="宋体"/>
        <charset val="134"/>
      </rPr>
      <t>1016</t>
    </r>
  </si>
  <si>
    <r>
      <rPr>
        <sz val="10"/>
        <color rgb="FF000000"/>
        <rFont val="宋体"/>
        <charset val="134"/>
      </rPr>
      <t>宁雪梅</t>
    </r>
  </si>
  <si>
    <r>
      <rPr>
        <sz val="10"/>
        <color rgb="FF000000"/>
        <rFont val="宋体"/>
        <charset val="134"/>
      </rPr>
      <t>1017</t>
    </r>
  </si>
  <si>
    <r>
      <rPr>
        <sz val="10"/>
        <color rgb="FF000000"/>
        <rFont val="宋体"/>
        <charset val="134"/>
      </rPr>
      <t>工商类23-5-8</t>
    </r>
  </si>
  <si>
    <r>
      <rPr>
        <sz val="10"/>
        <color rgb="FF000000"/>
        <rFont val="宋体"/>
        <charset val="134"/>
      </rPr>
      <t>1805</t>
    </r>
  </si>
  <si>
    <r>
      <rPr>
        <sz val="10"/>
        <color rgb="FF000000"/>
        <rFont val="宋体"/>
        <charset val="134"/>
      </rPr>
      <t>杨峰艳</t>
    </r>
  </si>
  <si>
    <r>
      <rPr>
        <sz val="10"/>
        <color rgb="FF000000"/>
        <rFont val="宋体"/>
        <charset val="134"/>
      </rPr>
      <t>信息23-1-2</t>
    </r>
  </si>
  <si>
    <r>
      <rPr>
        <sz val="10"/>
        <color rgb="FF000000"/>
        <rFont val="宋体"/>
        <charset val="134"/>
      </rPr>
      <t>3875</t>
    </r>
  </si>
  <si>
    <t>15017890</t>
  </si>
  <si>
    <r>
      <rPr>
        <sz val="10"/>
        <color rgb="FF000000"/>
        <rFont val="宋体"/>
        <charset val="134"/>
      </rPr>
      <t>大数据二学位23-1-2</t>
    </r>
  </si>
  <si>
    <r>
      <rPr>
        <sz val="10"/>
        <color rgb="FF000000"/>
        <rFont val="宋体"/>
        <charset val="134"/>
      </rPr>
      <t>1891</t>
    </r>
  </si>
  <si>
    <r>
      <rPr>
        <sz val="10"/>
        <color rgb="FF000000"/>
        <rFont val="宋体"/>
        <charset val="134"/>
      </rPr>
      <t>线性代数B</t>
    </r>
  </si>
  <si>
    <r>
      <rPr>
        <sz val="10"/>
        <color rgb="FF000000"/>
        <rFont val="宋体"/>
        <charset val="134"/>
      </rPr>
      <t>2021.8</t>
    </r>
  </si>
  <si>
    <r>
      <rPr>
        <sz val="10"/>
        <color rgb="FF000000"/>
        <rFont val="宋体"/>
        <charset val="134"/>
      </rPr>
      <t>教育部国家级规划教材</t>
    </r>
  </si>
  <si>
    <r>
      <rPr>
        <sz val="10"/>
        <color rgb="FF000000"/>
        <rFont val="宋体"/>
        <charset val="134"/>
      </rPr>
      <t>3211</t>
    </r>
  </si>
  <si>
    <r>
      <rPr>
        <sz val="10"/>
        <color rgb="FF000000"/>
        <rFont val="宋体"/>
        <charset val="134"/>
      </rPr>
      <t>1436</t>
    </r>
  </si>
  <si>
    <r>
      <rPr>
        <sz val="10"/>
        <color rgb="FF000000"/>
        <rFont val="宋体"/>
        <charset val="134"/>
      </rPr>
      <t>李霞</t>
    </r>
  </si>
  <si>
    <r>
      <rPr>
        <sz val="10"/>
        <color rgb="FF000000"/>
        <rFont val="宋体"/>
        <charset val="134"/>
      </rPr>
      <t>3210</t>
    </r>
  </si>
  <si>
    <r>
      <rPr>
        <sz val="10"/>
        <color rgb="FF000000"/>
        <rFont val="宋体"/>
        <charset val="134"/>
      </rPr>
      <t>1892</t>
    </r>
  </si>
  <si>
    <r>
      <rPr>
        <sz val="10"/>
        <color rgb="FF000000"/>
        <rFont val="宋体"/>
        <charset val="134"/>
      </rPr>
      <t>林学类23-5-6</t>
    </r>
  </si>
  <si>
    <r>
      <rPr>
        <sz val="10"/>
        <color rgb="FF000000"/>
        <rFont val="宋体"/>
        <charset val="134"/>
      </rPr>
      <t>3249</t>
    </r>
  </si>
  <si>
    <r>
      <rPr>
        <sz val="10"/>
        <color rgb="FF000000"/>
        <rFont val="宋体"/>
        <charset val="134"/>
      </rPr>
      <t>1538</t>
    </r>
  </si>
  <si>
    <r>
      <rPr>
        <sz val="10"/>
        <color rgb="FF000000"/>
        <rFont val="宋体"/>
        <charset val="134"/>
      </rPr>
      <t>梁希23-3</t>
    </r>
  </si>
  <si>
    <r>
      <rPr>
        <sz val="10"/>
        <color rgb="FF000000"/>
        <rFont val="宋体"/>
        <charset val="134"/>
      </rPr>
      <t>1814</t>
    </r>
  </si>
  <si>
    <r>
      <rPr>
        <sz val="10"/>
        <color rgb="FF000000"/>
        <rFont val="宋体"/>
        <charset val="134"/>
      </rPr>
      <t>野保23-1-2班,梁希23-9班,生态23</t>
    </r>
  </si>
  <si>
    <r>
      <rPr>
        <sz val="10"/>
        <color rgb="FF000000"/>
        <rFont val="宋体"/>
        <charset val="134"/>
      </rPr>
      <t>2694</t>
    </r>
  </si>
  <si>
    <r>
      <rPr>
        <sz val="10"/>
        <color rgb="FF000000"/>
        <rFont val="宋体"/>
        <charset val="134"/>
      </rPr>
      <t>信号处理与系统I</t>
    </r>
  </si>
  <si>
    <r>
      <rPr>
        <sz val="10"/>
        <color rgb="FF000000"/>
        <rFont val="宋体"/>
        <charset val="134"/>
      </rPr>
      <t>信号与线性系统分析（第5版）</t>
    </r>
  </si>
  <si>
    <r>
      <rPr>
        <sz val="10"/>
        <color rgb="FF000000"/>
        <rFont val="宋体"/>
        <charset val="134"/>
      </rPr>
      <t>9787040513110</t>
    </r>
  </si>
  <si>
    <r>
      <rPr>
        <sz val="10"/>
        <color rgb="FF000000"/>
        <rFont val="宋体"/>
        <charset val="134"/>
      </rPr>
      <t>吴大正</t>
    </r>
  </si>
  <si>
    <r>
      <rPr>
        <sz val="10"/>
        <color rgb="FF000000"/>
        <rFont val="宋体"/>
        <charset val="134"/>
      </rPr>
      <t>2019.3</t>
    </r>
  </si>
  <si>
    <r>
      <rPr>
        <sz val="10"/>
        <color rgb="FF000000"/>
        <rFont val="宋体"/>
        <charset val="134"/>
      </rPr>
      <t>2672</t>
    </r>
  </si>
  <si>
    <r>
      <rPr>
        <sz val="10"/>
        <color rgb="FF000000"/>
        <rFont val="宋体"/>
        <charset val="134"/>
      </rPr>
      <t>仪器分析</t>
    </r>
  </si>
  <si>
    <r>
      <rPr>
        <sz val="10"/>
        <color rgb="FF000000"/>
        <rFont val="宋体"/>
        <charset val="134"/>
      </rPr>
      <t>徐鹏</t>
    </r>
  </si>
  <si>
    <r>
      <rPr>
        <sz val="10"/>
        <color rgb="FF000000"/>
        <rFont val="宋体"/>
        <charset val="134"/>
      </rPr>
      <t>环境22班,环工22-1-2</t>
    </r>
  </si>
  <si>
    <r>
      <rPr>
        <sz val="10"/>
        <color rgb="FF000000"/>
        <rFont val="宋体"/>
        <charset val="134"/>
      </rPr>
      <t>3825</t>
    </r>
  </si>
  <si>
    <r>
      <rPr>
        <sz val="10"/>
        <color rgb="FF000000"/>
        <rFont val="宋体"/>
        <charset val="134"/>
      </rPr>
      <t>一元微积分</t>
    </r>
  </si>
  <si>
    <r>
      <rPr>
        <sz val="10"/>
        <color rgb="FF000000"/>
        <rFont val="宋体"/>
        <charset val="134"/>
      </rPr>
      <t>岳瑞锋</t>
    </r>
  </si>
  <si>
    <r>
      <rPr>
        <sz val="10"/>
        <color rgb="FF000000"/>
        <rFont val="宋体"/>
        <charset val="134"/>
      </rPr>
      <t>商英23-1-2</t>
    </r>
  </si>
  <si>
    <r>
      <rPr>
        <sz val="10"/>
        <color rgb="FF000000"/>
        <rFont val="宋体"/>
        <charset val="134"/>
      </rPr>
      <t>1530</t>
    </r>
  </si>
  <si>
    <r>
      <rPr>
        <sz val="10"/>
        <color rgb="FF000000"/>
        <rFont val="宋体"/>
        <charset val="134"/>
      </rPr>
      <t>有机化学A</t>
    </r>
  </si>
  <si>
    <r>
      <rPr>
        <sz val="10"/>
        <color rgb="FF000000"/>
        <rFont val="宋体"/>
        <charset val="134"/>
      </rPr>
      <t>段新红</t>
    </r>
  </si>
  <si>
    <r>
      <rPr>
        <sz val="10"/>
        <color rgb="FF000000"/>
        <rFont val="宋体"/>
        <charset val="134"/>
      </rPr>
      <t>《有机化学》</t>
    </r>
  </si>
  <si>
    <r>
      <rPr>
        <sz val="10"/>
        <color rgb="FF000000"/>
        <rFont val="宋体"/>
        <charset val="134"/>
      </rPr>
      <t>978-7-04-042310-5</t>
    </r>
  </si>
  <si>
    <r>
      <rPr>
        <sz val="10"/>
        <color rgb="FF000000"/>
        <rFont val="宋体"/>
        <charset val="134"/>
      </rPr>
      <t>侯士聪</t>
    </r>
  </si>
  <si>
    <r>
      <rPr>
        <sz val="10"/>
        <color rgb="FF000000"/>
        <rFont val="宋体"/>
        <charset val="134"/>
      </rPr>
      <t>2015.4</t>
    </r>
  </si>
  <si>
    <r>
      <rPr>
        <sz val="10"/>
        <color rgb="FF000000"/>
        <rFont val="宋体"/>
        <charset val="134"/>
      </rPr>
      <t>1247</t>
    </r>
  </si>
  <si>
    <r>
      <rPr>
        <sz val="10"/>
        <color rgb="FF000000"/>
        <rFont val="宋体"/>
        <charset val="134"/>
      </rPr>
      <t>有机化学B</t>
    </r>
  </si>
  <si>
    <r>
      <rPr>
        <sz val="10"/>
        <color rgb="FF000000"/>
        <rFont val="宋体"/>
        <charset val="134"/>
      </rPr>
      <t>9787521903188</t>
    </r>
  </si>
  <si>
    <r>
      <rPr>
        <sz val="10"/>
        <color rgb="FF000000"/>
        <rFont val="宋体"/>
        <charset val="134"/>
      </rPr>
      <t>陈红艳，李本刚，李晓丽</t>
    </r>
  </si>
  <si>
    <r>
      <rPr>
        <sz val="10"/>
        <color rgb="FF000000"/>
        <rFont val="宋体"/>
        <charset val="134"/>
      </rPr>
      <t>2019年12月</t>
    </r>
  </si>
  <si>
    <r>
      <rPr>
        <sz val="10"/>
        <color rgb="FF000000"/>
        <rFont val="宋体"/>
        <charset val="134"/>
      </rPr>
      <t>1899</t>
    </r>
  </si>
  <si>
    <r>
      <rPr>
        <sz val="10"/>
        <color rgb="FF000000"/>
        <rFont val="宋体"/>
        <charset val="134"/>
      </rPr>
      <t>黄凯</t>
    </r>
  </si>
  <si>
    <r>
      <rPr>
        <sz val="10"/>
        <color rgb="FF000000"/>
        <rFont val="宋体"/>
        <charset val="134"/>
      </rPr>
      <t>林学类23-1-3</t>
    </r>
  </si>
  <si>
    <r>
      <rPr>
        <sz val="12"/>
        <color rgb="FF000000"/>
        <rFont val="宋体"/>
        <charset val="134"/>
      </rPr>
      <t>《有机化学》第二版</t>
    </r>
  </si>
  <si>
    <r>
      <rPr>
        <sz val="10"/>
        <color rgb="FF000000"/>
        <rFont val="宋体"/>
        <charset val="134"/>
      </rPr>
      <t>9787565518041</t>
    </r>
  </si>
  <si>
    <r>
      <rPr>
        <sz val="10"/>
        <color rgb="FF000000"/>
        <rFont val="宋体"/>
        <charset val="134"/>
      </rPr>
      <t>李楠、廖蓉苏、李斌</t>
    </r>
  </si>
  <si>
    <r>
      <rPr>
        <sz val="10"/>
        <color rgb="FF000000"/>
        <rFont val="宋体"/>
        <charset val="134"/>
      </rPr>
      <t>2017.7</t>
    </r>
  </si>
  <si>
    <r>
      <rPr>
        <sz val="10"/>
        <color rgb="FF000000"/>
        <rFont val="宋体"/>
        <charset val="134"/>
      </rPr>
      <t>3222</t>
    </r>
  </si>
  <si>
    <r>
      <rPr>
        <sz val="10"/>
        <color rgb="FF000000"/>
        <rFont val="宋体"/>
        <charset val="134"/>
      </rPr>
      <t>木材23班,林工类23-7-8</t>
    </r>
  </si>
  <si>
    <r>
      <rPr>
        <sz val="10"/>
        <color rgb="FF000000"/>
        <rFont val="宋体"/>
        <charset val="134"/>
      </rPr>
      <t>3224</t>
    </r>
  </si>
  <si>
    <r>
      <rPr>
        <sz val="10"/>
        <color rgb="FF000000"/>
        <rFont val="宋体"/>
        <charset val="134"/>
      </rPr>
      <t>林工类23-1-3</t>
    </r>
  </si>
  <si>
    <r>
      <rPr>
        <sz val="10"/>
        <color rgb="FF000000"/>
        <rFont val="宋体"/>
        <charset val="134"/>
      </rPr>
      <t>3223</t>
    </r>
  </si>
  <si>
    <r>
      <rPr>
        <sz val="10"/>
        <color rgb="FF000000"/>
        <rFont val="宋体"/>
        <charset val="134"/>
      </rPr>
      <t>王超</t>
    </r>
  </si>
  <si>
    <r>
      <rPr>
        <sz val="10"/>
        <color rgb="FF000000"/>
        <rFont val="宋体"/>
        <charset val="134"/>
      </rPr>
      <t>林工类23-4-6</t>
    </r>
  </si>
  <si>
    <r>
      <rPr>
        <sz val="10"/>
        <color rgb="FF000000"/>
        <rFont val="宋体"/>
        <charset val="134"/>
      </rPr>
      <t>3253</t>
    </r>
  </si>
  <si>
    <r>
      <rPr>
        <sz val="10"/>
        <color rgb="FF000000"/>
        <rFont val="宋体"/>
        <charset val="134"/>
      </rPr>
      <t>徐善东</t>
    </r>
  </si>
  <si>
    <r>
      <rPr>
        <sz val="10"/>
        <color rgb="FF000000"/>
        <rFont val="宋体"/>
        <charset val="134"/>
      </rPr>
      <t>1900</t>
    </r>
  </si>
  <si>
    <r>
      <rPr>
        <sz val="10"/>
        <color rgb="FF000000"/>
        <rFont val="宋体"/>
        <charset val="134"/>
      </rPr>
      <t>梁希23-3班,林学类23-4-6</t>
    </r>
  </si>
  <si>
    <r>
      <rPr>
        <sz val="10"/>
        <color rgb="FF000000"/>
        <rFont val="宋体"/>
        <charset val="134"/>
      </rPr>
      <t>1527</t>
    </r>
  </si>
  <si>
    <r>
      <rPr>
        <sz val="10"/>
        <color rgb="FF000000"/>
        <rFont val="宋体"/>
        <charset val="134"/>
      </rPr>
      <t>有机化学实验A-1</t>
    </r>
  </si>
  <si>
    <r>
      <rPr>
        <sz val="10"/>
        <color rgb="FF000000"/>
        <rFont val="宋体"/>
        <charset val="134"/>
      </rPr>
      <t>《有机化学实验》</t>
    </r>
  </si>
  <si>
    <r>
      <rPr>
        <sz val="10"/>
        <color rgb="FF000000"/>
        <rFont val="宋体"/>
        <charset val="134"/>
      </rPr>
      <t>9787109222823</t>
    </r>
  </si>
  <si>
    <r>
      <rPr>
        <sz val="10"/>
        <color rgb="FF000000"/>
        <rFont val="宋体"/>
        <charset val="134"/>
      </rPr>
      <t>陈红艳、丁来欣</t>
    </r>
  </si>
  <si>
    <r>
      <rPr>
        <sz val="10"/>
        <color rgb="FF000000"/>
        <rFont val="宋体"/>
        <charset val="134"/>
      </rPr>
      <t>2017.1</t>
    </r>
  </si>
  <si>
    <r>
      <rPr>
        <sz val="10"/>
        <color rgb="FF000000"/>
        <rFont val="宋体"/>
        <charset val="134"/>
      </rPr>
      <t>1528</t>
    </r>
  </si>
  <si>
    <r>
      <rPr>
        <sz val="10"/>
        <color rgb="FF000000"/>
        <rFont val="宋体"/>
        <charset val="134"/>
      </rPr>
      <t>1526</t>
    </r>
  </si>
  <si>
    <r>
      <rPr>
        <sz val="10"/>
        <color rgb="FF000000"/>
        <rFont val="宋体"/>
        <charset val="134"/>
      </rPr>
      <t>833</t>
    </r>
  </si>
  <si>
    <r>
      <rPr>
        <sz val="10"/>
        <color rgb="FF000000"/>
        <rFont val="宋体"/>
        <charset val="134"/>
      </rPr>
      <t>有机化学实验B</t>
    </r>
  </si>
  <si>
    <r>
      <rPr>
        <sz val="10"/>
        <color rgb="FF000000"/>
        <rFont val="宋体"/>
        <charset val="134"/>
      </rPr>
      <t>834</t>
    </r>
  </si>
  <si>
    <r>
      <rPr>
        <sz val="10"/>
        <color rgb="FF000000"/>
        <rFont val="宋体"/>
        <charset val="134"/>
      </rPr>
      <t>1243</t>
    </r>
  </si>
  <si>
    <r>
      <rPr>
        <sz val="10"/>
        <color rgb="FF000000"/>
        <rFont val="宋体"/>
        <charset val="134"/>
      </rPr>
      <t>3186</t>
    </r>
  </si>
  <si>
    <r>
      <rPr>
        <sz val="10"/>
        <color rgb="FF000000"/>
        <rFont val="宋体"/>
        <charset val="134"/>
      </rPr>
      <t>3271</t>
    </r>
  </si>
  <si>
    <r>
      <rPr>
        <sz val="10"/>
        <color rgb="FF000000"/>
        <rFont val="宋体"/>
        <charset val="134"/>
      </rPr>
      <t>1882</t>
    </r>
  </si>
  <si>
    <r>
      <rPr>
        <sz val="10"/>
        <color rgb="FF000000"/>
        <rFont val="宋体"/>
        <charset val="134"/>
      </rPr>
      <t>公雪</t>
    </r>
  </si>
  <si>
    <r>
      <rPr>
        <sz val="10"/>
        <color rgb="FF000000"/>
        <rFont val="宋体"/>
        <charset val="134"/>
      </rPr>
      <t>林学类23-5</t>
    </r>
  </si>
  <si>
    <r>
      <rPr>
        <sz val="10"/>
        <color rgb="FF000000"/>
        <rFont val="宋体"/>
        <charset val="134"/>
      </rPr>
      <t>1879</t>
    </r>
  </si>
  <si>
    <r>
      <rPr>
        <sz val="10"/>
        <color rgb="FF000000"/>
        <rFont val="宋体"/>
        <charset val="134"/>
      </rPr>
      <t>林学类23-1</t>
    </r>
  </si>
  <si>
    <r>
      <rPr>
        <sz val="10"/>
        <color rgb="FF000000"/>
        <rFont val="宋体"/>
        <charset val="134"/>
      </rPr>
      <t>1881</t>
    </r>
  </si>
  <si>
    <r>
      <rPr>
        <sz val="10"/>
        <color rgb="FF000000"/>
        <rFont val="宋体"/>
        <charset val="134"/>
      </rPr>
      <t>林学类23-3</t>
    </r>
  </si>
  <si>
    <r>
      <rPr>
        <sz val="10"/>
        <color rgb="FF000000"/>
        <rFont val="宋体"/>
        <charset val="134"/>
      </rPr>
      <t>1883</t>
    </r>
  </si>
  <si>
    <r>
      <rPr>
        <sz val="10"/>
        <color rgb="FF000000"/>
        <rFont val="宋体"/>
        <charset val="134"/>
      </rPr>
      <t>林学类23-2</t>
    </r>
  </si>
  <si>
    <r>
      <rPr>
        <sz val="10"/>
        <color rgb="FF000000"/>
        <rFont val="宋体"/>
        <charset val="134"/>
      </rPr>
      <t>3188</t>
    </r>
  </si>
  <si>
    <r>
      <rPr>
        <sz val="10"/>
        <color rgb="FF000000"/>
        <rFont val="宋体"/>
        <charset val="134"/>
      </rPr>
      <t>3192</t>
    </r>
  </si>
  <si>
    <r>
      <rPr>
        <sz val="10"/>
        <color rgb="FF000000"/>
        <rFont val="宋体"/>
        <charset val="134"/>
      </rPr>
      <t>3190</t>
    </r>
  </si>
  <si>
    <r>
      <rPr>
        <sz val="10"/>
        <color rgb="FF000000"/>
        <rFont val="宋体"/>
        <charset val="134"/>
      </rPr>
      <t>3193</t>
    </r>
  </si>
  <si>
    <r>
      <rPr>
        <sz val="10"/>
        <color rgb="FF000000"/>
        <rFont val="宋体"/>
        <charset val="134"/>
      </rPr>
      <t>812</t>
    </r>
  </si>
  <si>
    <r>
      <rPr>
        <sz val="10"/>
        <color rgb="FF000000"/>
        <rFont val="宋体"/>
        <charset val="134"/>
      </rPr>
      <t>李强</t>
    </r>
  </si>
  <si>
    <r>
      <rPr>
        <sz val="10"/>
        <color rgb="FF000000"/>
        <rFont val="宋体"/>
        <charset val="134"/>
      </rPr>
      <t>1880</t>
    </r>
  </si>
  <si>
    <r>
      <rPr>
        <sz val="10"/>
        <color rgb="FF000000"/>
        <rFont val="宋体"/>
        <charset val="134"/>
      </rPr>
      <t>林学类23-6</t>
    </r>
  </si>
  <si>
    <r>
      <rPr>
        <sz val="10"/>
        <color rgb="FF000000"/>
        <rFont val="宋体"/>
        <charset val="134"/>
      </rPr>
      <t>3189</t>
    </r>
  </si>
  <si>
    <r>
      <rPr>
        <sz val="10"/>
        <color rgb="FF000000"/>
        <rFont val="宋体"/>
        <charset val="134"/>
      </rPr>
      <t>1878</t>
    </r>
  </si>
  <si>
    <r>
      <rPr>
        <sz val="10"/>
        <color rgb="FF000000"/>
        <rFont val="宋体"/>
        <charset val="134"/>
      </rPr>
      <t>刘甜甜</t>
    </r>
  </si>
  <si>
    <r>
      <rPr>
        <sz val="10"/>
        <color rgb="FF000000"/>
        <rFont val="宋体"/>
        <charset val="134"/>
      </rPr>
      <t>林学类23-4</t>
    </r>
  </si>
  <si>
    <r>
      <rPr>
        <sz val="10"/>
        <color rgb="FF000000"/>
        <rFont val="宋体"/>
        <charset val="134"/>
      </rPr>
      <t>3187</t>
    </r>
  </si>
  <si>
    <r>
      <rPr>
        <sz val="10"/>
        <color rgb="FF000000"/>
        <rFont val="宋体"/>
        <charset val="134"/>
      </rPr>
      <t>3191</t>
    </r>
  </si>
  <si>
    <r>
      <rPr>
        <sz val="10"/>
        <color rgb="FF000000"/>
        <rFont val="宋体"/>
        <charset val="134"/>
      </rPr>
      <t>1845</t>
    </r>
  </si>
  <si>
    <r>
      <rPr>
        <sz val="10"/>
        <color rgb="FF000000"/>
        <rFont val="宋体"/>
        <charset val="134"/>
      </rPr>
      <t>草坪23</t>
    </r>
  </si>
  <si>
    <r>
      <rPr>
        <sz val="10"/>
        <color rgb="FF000000"/>
        <rFont val="宋体"/>
        <charset val="134"/>
      </rPr>
      <t>3244</t>
    </r>
  </si>
  <si>
    <r>
      <rPr>
        <sz val="10"/>
        <color rgb="FF000000"/>
        <rFont val="宋体"/>
        <charset val="134"/>
      </rPr>
      <t>梁希23-8</t>
    </r>
  </si>
  <si>
    <r>
      <rPr>
        <sz val="10"/>
        <color rgb="FF000000"/>
        <rFont val="宋体"/>
        <charset val="134"/>
      </rPr>
      <t>3245</t>
    </r>
  </si>
  <si>
    <r>
      <rPr>
        <sz val="10"/>
        <color rgb="FF000000"/>
        <rFont val="宋体"/>
        <charset val="134"/>
      </rPr>
      <t>梁希23-7</t>
    </r>
  </si>
  <si>
    <r>
      <rPr>
        <sz val="10"/>
        <color rgb="FF000000"/>
        <rFont val="宋体"/>
        <charset val="134"/>
      </rPr>
      <t>1535</t>
    </r>
  </si>
  <si>
    <r>
      <rPr>
        <sz val="10"/>
        <color rgb="FF000000"/>
        <rFont val="宋体"/>
        <charset val="134"/>
      </rPr>
      <t>2229</t>
    </r>
  </si>
  <si>
    <r>
      <rPr>
        <sz val="10"/>
        <color rgb="FF000000"/>
        <rFont val="宋体"/>
        <charset val="134"/>
      </rPr>
      <t>专业概论Ⅲ</t>
    </r>
  </si>
  <si>
    <r>
      <rPr>
        <sz val="10"/>
        <color rgb="FF000000"/>
        <rFont val="宋体"/>
        <charset val="134"/>
      </rPr>
      <t>司林</t>
    </r>
  </si>
  <si>
    <r>
      <rPr>
        <sz val="10"/>
        <color rgb="FF000000"/>
        <rFont val="宋体"/>
        <charset val="134"/>
      </rPr>
      <t>16</t>
    </r>
  </si>
  <si>
    <r>
      <rPr>
        <sz val="10"/>
        <color rgb="FF000000"/>
        <rFont val="宋体"/>
        <charset val="134"/>
      </rPr>
      <t>综合实习</t>
    </r>
  </si>
  <si>
    <r>
      <rPr>
        <sz val="10"/>
        <color rgb="FF000000"/>
        <rFont val="宋体"/>
        <charset val="134"/>
      </rPr>
      <t>数学22-1</t>
    </r>
  </si>
  <si>
    <r>
      <rPr>
        <sz val="10"/>
        <color rgb="FF000000"/>
        <rFont val="宋体"/>
        <charset val="134"/>
      </rPr>
      <t>17</t>
    </r>
  </si>
  <si>
    <r>
      <rPr>
        <sz val="10"/>
        <color rgb="FF000000"/>
        <rFont val="宋体"/>
        <charset val="134"/>
      </rPr>
      <t>数学22-2</t>
    </r>
  </si>
  <si>
    <r>
      <rPr>
        <sz val="10"/>
        <color rgb="FF000000"/>
        <rFont val="宋体"/>
        <charset val="134"/>
      </rPr>
      <t>448</t>
    </r>
  </si>
  <si>
    <r>
      <rPr>
        <sz val="10"/>
        <color rgb="FF000000"/>
        <rFont val="宋体"/>
        <charset val="134"/>
      </rPr>
      <t>SPSS23统计分析实用教程（第2版）</t>
    </r>
  </si>
  <si>
    <r>
      <rPr>
        <sz val="10"/>
        <color rgb="FF000000"/>
        <rFont val="宋体"/>
        <charset val="134"/>
      </rPr>
      <t>9787121314001</t>
    </r>
  </si>
  <si>
    <r>
      <rPr>
        <sz val="10"/>
        <color rgb="FF000000"/>
        <rFont val="宋体"/>
        <charset val="134"/>
      </rPr>
      <t>邓维斌，周玉敏，刘进，田帅辉</t>
    </r>
  </si>
  <si>
    <r>
      <rPr>
        <sz val="10"/>
        <color rgb="FF000000"/>
        <rFont val="宋体"/>
        <charset val="134"/>
      </rPr>
      <t>2017.6</t>
    </r>
  </si>
  <si>
    <r>
      <rPr>
        <sz val="10"/>
        <color rgb="FF000000"/>
        <rFont val="宋体"/>
        <charset val="134"/>
      </rPr>
      <t>2835</t>
    </r>
  </si>
  <si>
    <r>
      <rPr>
        <sz val="10"/>
        <color rgb="FF000000"/>
        <rFont val="宋体"/>
        <charset val="134"/>
      </rPr>
      <t>组合数学</t>
    </r>
  </si>
  <si>
    <r>
      <rPr>
        <sz val="10"/>
        <color rgb="FF000000"/>
        <rFont val="宋体"/>
        <charset val="134"/>
      </rPr>
      <t>组合数学（原书第5版）</t>
    </r>
  </si>
  <si>
    <r>
      <rPr>
        <sz val="10"/>
        <color rgb="FF000000"/>
        <rFont val="宋体"/>
        <charset val="134"/>
      </rPr>
      <t>9787111377870</t>
    </r>
  </si>
  <si>
    <r>
      <rPr>
        <sz val="10"/>
        <color rgb="FF000000"/>
        <rFont val="宋体"/>
        <charset val="134"/>
      </rPr>
      <t>[美] 布鲁迪（Richard A.Brualdi） 著，冯速 等 译</t>
    </r>
  </si>
  <si>
    <r>
      <rPr>
        <sz val="10"/>
        <color rgb="FF000000"/>
        <rFont val="宋体"/>
        <charset val="134"/>
      </rPr>
      <t>2012-05-01</t>
    </r>
  </si>
  <si>
    <t>694</t>
  </si>
  <si>
    <t>22003622</t>
  </si>
  <si>
    <t>形势与政策</t>
  </si>
  <si>
    <t>马克思主义学院</t>
  </si>
  <si>
    <t>《时事报告大学生版》</t>
  </si>
  <si>
    <t>1674-6783</t>
  </si>
  <si>
    <t>徐遥</t>
  </si>
  <si>
    <t>《时事报告》杂志社</t>
  </si>
  <si>
    <t>2024年2月</t>
  </si>
  <si>
    <t>698</t>
  </si>
  <si>
    <t>18001676</t>
  </si>
  <si>
    <t>梁希21-1</t>
  </si>
  <si>
    <t>699</t>
  </si>
  <si>
    <t>梁希21-2</t>
  </si>
  <si>
    <t>705</t>
  </si>
  <si>
    <t>环境21</t>
  </si>
  <si>
    <t>711</t>
  </si>
  <si>
    <t>22003624</t>
  </si>
  <si>
    <t>视传22</t>
  </si>
  <si>
    <t>712</t>
  </si>
  <si>
    <t>22003760</t>
  </si>
  <si>
    <t>马克思主义基本原理</t>
  </si>
  <si>
    <t>樊阳程,徐保军</t>
  </si>
  <si>
    <t>动画22班,视传22班,数艺22</t>
  </si>
  <si>
    <t>《马克思主义基本原理（2023年版）》</t>
  </si>
  <si>
    <t>978-7-04-059900-8</t>
  </si>
  <si>
    <t>《马克思主义基本原理（2023年版）》编写组</t>
  </si>
  <si>
    <t>2023年2月</t>
  </si>
  <si>
    <t>719</t>
  </si>
  <si>
    <t>林化22-3</t>
  </si>
  <si>
    <t>725</t>
  </si>
  <si>
    <t>自动化23-1</t>
  </si>
  <si>
    <t>726</t>
  </si>
  <si>
    <t>自动化23-2</t>
  </si>
  <si>
    <t>733</t>
  </si>
  <si>
    <t>22003740</t>
  </si>
  <si>
    <t>思想道德与法治</t>
  </si>
  <si>
    <t>史宏月</t>
  </si>
  <si>
    <t>自动化23-1-2班,木材23</t>
  </si>
  <si>
    <t>《思想道德与法治（2023年版）》</t>
  </si>
  <si>
    <t>978-7-04-059902-2</t>
  </si>
  <si>
    <t>《思想道德与法治（2023年版）》编写组</t>
  </si>
  <si>
    <t>737</t>
  </si>
  <si>
    <t>747</t>
  </si>
  <si>
    <t>城林22</t>
  </si>
  <si>
    <t>756</t>
  </si>
  <si>
    <t>数学22-1</t>
  </si>
  <si>
    <t>757</t>
  </si>
  <si>
    <t>数学22-2</t>
  </si>
  <si>
    <t>766</t>
  </si>
  <si>
    <t>环境22</t>
  </si>
  <si>
    <t>770</t>
  </si>
  <si>
    <t>人资21-1</t>
  </si>
  <si>
    <t>771</t>
  </si>
  <si>
    <t>人资21-2</t>
  </si>
  <si>
    <t>780</t>
  </si>
  <si>
    <t>787</t>
  </si>
  <si>
    <t>地信23</t>
  </si>
  <si>
    <t>793</t>
  </si>
  <si>
    <t>土木21-2</t>
  </si>
  <si>
    <t>794</t>
  </si>
  <si>
    <t>土木21-3</t>
  </si>
  <si>
    <t>795</t>
  </si>
  <si>
    <t>土木21-1</t>
  </si>
  <si>
    <t>811</t>
  </si>
  <si>
    <t>822</t>
  </si>
  <si>
    <t>829</t>
  </si>
  <si>
    <t>环工23-2</t>
  </si>
  <si>
    <t>830</t>
  </si>
  <si>
    <t>环工23-1</t>
  </si>
  <si>
    <t>842</t>
  </si>
  <si>
    <t>22003750</t>
  </si>
  <si>
    <t>中国近现代史纲要</t>
  </si>
  <si>
    <t>张勇</t>
  </si>
  <si>
    <t>给排水23班,环工23-1-2</t>
  </si>
  <si>
    <t>《中国近现代史纲要（2023版）》</t>
  </si>
  <si>
    <t>978-7-04-059901-5</t>
  </si>
  <si>
    <t>《中国近现代史纲要（2023版）》编写组</t>
  </si>
  <si>
    <t>846</t>
  </si>
  <si>
    <t>847</t>
  </si>
  <si>
    <t>864</t>
  </si>
  <si>
    <t>22003780</t>
  </si>
  <si>
    <t>习近平新时代中国特色社会主义思想概论</t>
  </si>
  <si>
    <t>张宁</t>
  </si>
  <si>
    <t>日语22班,英语22-1-2</t>
  </si>
  <si>
    <t>《习近平新时代中国特色社会主义思想概论》</t>
  </si>
  <si>
    <t>978-7-04-061053-6</t>
  </si>
  <si>
    <t>《习近平新时代中国特色社会主义思想概论》编写组</t>
  </si>
  <si>
    <t>866</t>
  </si>
  <si>
    <t>876</t>
  </si>
  <si>
    <t>计算机22-3</t>
  </si>
  <si>
    <t>877</t>
  </si>
  <si>
    <t>计算机22-2</t>
  </si>
  <si>
    <t>878</t>
  </si>
  <si>
    <t>计算机22-1</t>
  </si>
  <si>
    <t>881</t>
  </si>
  <si>
    <t>周国文</t>
  </si>
  <si>
    <t>887</t>
  </si>
  <si>
    <t>地信22</t>
  </si>
  <si>
    <t>891</t>
  </si>
  <si>
    <t>22003770</t>
  </si>
  <si>
    <t>毛泽东思想和中国特色社会主义理论体系概论</t>
  </si>
  <si>
    <t>刘欢</t>
  </si>
  <si>
    <t>园艺22-1-2班,地信22</t>
  </si>
  <si>
    <t>《毛泽东思想和中国特色社会主义理论体系概论（2023版）》</t>
  </si>
  <si>
    <t>978-7-04-059903-9</t>
  </si>
  <si>
    <t>《毛泽东思想和中国特色社会主义理论体系概论（2023版）》编写组</t>
  </si>
  <si>
    <t>892</t>
  </si>
  <si>
    <t>杨金融</t>
  </si>
  <si>
    <t>895</t>
  </si>
  <si>
    <t>产品22</t>
  </si>
  <si>
    <t>898</t>
  </si>
  <si>
    <t>张婷</t>
  </si>
  <si>
    <t>产品22班,梁希22-4</t>
  </si>
  <si>
    <t>913</t>
  </si>
  <si>
    <t>计算机类23-1</t>
  </si>
  <si>
    <t>914</t>
  </si>
  <si>
    <t>计算机类23-8</t>
  </si>
  <si>
    <t>915</t>
  </si>
  <si>
    <t>计算机类23-3</t>
  </si>
  <si>
    <t>916</t>
  </si>
  <si>
    <t>计算机类23-6</t>
  </si>
  <si>
    <t>917</t>
  </si>
  <si>
    <t>计算机类23-2</t>
  </si>
  <si>
    <t>918</t>
  </si>
  <si>
    <t>计算机类23-4</t>
  </si>
  <si>
    <t>919</t>
  </si>
  <si>
    <t>计算机类23-5</t>
  </si>
  <si>
    <t>920</t>
  </si>
  <si>
    <t>计算机类23-7</t>
  </si>
  <si>
    <t>921</t>
  </si>
  <si>
    <t>计算机类23-9</t>
  </si>
  <si>
    <t>955</t>
  </si>
  <si>
    <t>郝正春</t>
  </si>
  <si>
    <t>956</t>
  </si>
  <si>
    <t>971</t>
  </si>
  <si>
    <t>972</t>
  </si>
  <si>
    <t>989</t>
  </si>
  <si>
    <t>工商类23-9</t>
  </si>
  <si>
    <t>990</t>
  </si>
  <si>
    <t>工商类23-2</t>
  </si>
  <si>
    <t>991</t>
  </si>
  <si>
    <t>工商类23-3</t>
  </si>
  <si>
    <t>992</t>
  </si>
  <si>
    <t>工商类23-6</t>
  </si>
  <si>
    <t>993</t>
  </si>
  <si>
    <t>工商类23-7</t>
  </si>
  <si>
    <t>994</t>
  </si>
  <si>
    <t>工商类23-4</t>
  </si>
  <si>
    <t>995</t>
  </si>
  <si>
    <t>工商类23-1</t>
  </si>
  <si>
    <t>996</t>
  </si>
  <si>
    <t>工商类23-8</t>
  </si>
  <si>
    <t>997</t>
  </si>
  <si>
    <t>工商类23-5</t>
  </si>
  <si>
    <t>1018</t>
  </si>
  <si>
    <t>赵亮</t>
  </si>
  <si>
    <t>1019</t>
  </si>
  <si>
    <t>周景勇</t>
  </si>
  <si>
    <t>1020</t>
  </si>
  <si>
    <t>1034</t>
  </si>
  <si>
    <t>1043</t>
  </si>
  <si>
    <t>1044</t>
  </si>
  <si>
    <t>1052</t>
  </si>
  <si>
    <t>吴守蓉</t>
  </si>
  <si>
    <t>生态22班,商英22-1-2</t>
  </si>
  <si>
    <t>1055</t>
  </si>
  <si>
    <t>1063</t>
  </si>
  <si>
    <t>1074</t>
  </si>
  <si>
    <t>1078</t>
  </si>
  <si>
    <t>野保22-2</t>
  </si>
  <si>
    <t>1079</t>
  </si>
  <si>
    <t>野保22-1</t>
  </si>
  <si>
    <t>1083</t>
  </si>
  <si>
    <t>钟爱军</t>
  </si>
  <si>
    <t>野保22-1-2班,给排水22</t>
  </si>
  <si>
    <t>1086</t>
  </si>
  <si>
    <t>电气21-2</t>
  </si>
  <si>
    <t>1087</t>
  </si>
  <si>
    <t>电气21-1</t>
  </si>
  <si>
    <t>1097</t>
  </si>
  <si>
    <t>1107</t>
  </si>
  <si>
    <t>1108</t>
  </si>
  <si>
    <t>1126</t>
  </si>
  <si>
    <t>机械23-1</t>
  </si>
  <si>
    <t>1127</t>
  </si>
  <si>
    <t>机械23-2</t>
  </si>
  <si>
    <t>1128</t>
  </si>
  <si>
    <t>机械23-3</t>
  </si>
  <si>
    <t>1129</t>
  </si>
  <si>
    <t>机械23-4</t>
  </si>
  <si>
    <t>1141</t>
  </si>
  <si>
    <t>杨冬梅,代智慧,朱红</t>
  </si>
  <si>
    <t>1142</t>
  </si>
  <si>
    <t>代智慧,杨冬梅,朱红</t>
  </si>
  <si>
    <t>1149</t>
  </si>
  <si>
    <t>1150</t>
  </si>
  <si>
    <t>1172</t>
  </si>
  <si>
    <t>1173</t>
  </si>
  <si>
    <t>1190</t>
  </si>
  <si>
    <t>视传21</t>
  </si>
  <si>
    <t>1196</t>
  </si>
  <si>
    <t>1203</t>
  </si>
  <si>
    <t>林震</t>
  </si>
  <si>
    <t>1208</t>
  </si>
  <si>
    <t>吴明红,张连伟</t>
  </si>
  <si>
    <t>1215</t>
  </si>
  <si>
    <t>资环23-2</t>
  </si>
  <si>
    <t>1216</t>
  </si>
  <si>
    <t>资环23-1</t>
  </si>
  <si>
    <t>1229</t>
  </si>
  <si>
    <t>环工21-1</t>
  </si>
  <si>
    <t>1230</t>
  </si>
  <si>
    <t>环工21-2</t>
  </si>
  <si>
    <t>1242</t>
  </si>
  <si>
    <t>给排水23</t>
  </si>
  <si>
    <t>1256</t>
  </si>
  <si>
    <t>1257</t>
  </si>
  <si>
    <t>1258</t>
  </si>
  <si>
    <t>1259</t>
  </si>
  <si>
    <t>1260</t>
  </si>
  <si>
    <t>1261</t>
  </si>
  <si>
    <t>1292</t>
  </si>
  <si>
    <t>朱红,代智慧,杨冬梅</t>
  </si>
  <si>
    <t>1293</t>
  </si>
  <si>
    <t>1301</t>
  </si>
  <si>
    <t>1302</t>
  </si>
  <si>
    <t>1303</t>
  </si>
  <si>
    <t>1304</t>
  </si>
  <si>
    <t>1306</t>
  </si>
  <si>
    <t>高兴武</t>
  </si>
  <si>
    <t>林学22-4班,电子22-1-2</t>
  </si>
  <si>
    <t>1316</t>
  </si>
  <si>
    <t>环设21-3</t>
  </si>
  <si>
    <t>1317</t>
  </si>
  <si>
    <t>环设21-1</t>
  </si>
  <si>
    <t>1318</t>
  </si>
  <si>
    <t>环设21-2</t>
  </si>
  <si>
    <t>1337</t>
  </si>
  <si>
    <t>yk180022</t>
  </si>
  <si>
    <t>郄汀洁</t>
  </si>
  <si>
    <t>1345</t>
  </si>
  <si>
    <t>1357</t>
  </si>
  <si>
    <t>木工22-1</t>
  </si>
  <si>
    <t>1358</t>
  </si>
  <si>
    <t>木工22-2</t>
  </si>
  <si>
    <t>1363</t>
  </si>
  <si>
    <t>木工22-1-3</t>
  </si>
  <si>
    <t>1369</t>
  </si>
  <si>
    <t>1380</t>
  </si>
  <si>
    <t>邓志敏,揭芳</t>
  </si>
  <si>
    <t>1385</t>
  </si>
  <si>
    <t>自动化22-1</t>
  </si>
  <si>
    <t>1386</t>
  </si>
  <si>
    <t>自动化22-2</t>
  </si>
  <si>
    <t>1391</t>
  </si>
  <si>
    <t>朱洪强</t>
  </si>
  <si>
    <t>自动化22-1-2班,环境22</t>
  </si>
  <si>
    <t>1393</t>
  </si>
  <si>
    <t>1395</t>
  </si>
  <si>
    <t>金融21-2</t>
  </si>
  <si>
    <t>1396</t>
  </si>
  <si>
    <t>金融21-1</t>
  </si>
  <si>
    <t>1407</t>
  </si>
  <si>
    <t>1411</t>
  </si>
  <si>
    <t>仲亚东</t>
  </si>
  <si>
    <t>数学22-1-2班,生物22</t>
  </si>
  <si>
    <t>1414</t>
  </si>
  <si>
    <t>1416</t>
  </si>
  <si>
    <t>1424</t>
  </si>
  <si>
    <t>梁希21-4</t>
  </si>
  <si>
    <t>1432</t>
  </si>
  <si>
    <t>1438</t>
  </si>
  <si>
    <t>资环23-1-2班,梁希23-5</t>
  </si>
  <si>
    <t>1443</t>
  </si>
  <si>
    <t>动画22</t>
  </si>
  <si>
    <t>1454</t>
  </si>
  <si>
    <t>金融23-1班,英语23-1-2</t>
  </si>
  <si>
    <t>1474</t>
  </si>
  <si>
    <t>1475</t>
  </si>
  <si>
    <t>1476</t>
  </si>
  <si>
    <t>1477</t>
  </si>
  <si>
    <t>1512</t>
  </si>
  <si>
    <t>1524</t>
  </si>
  <si>
    <t>刘芮杉</t>
  </si>
  <si>
    <t>1532</t>
  </si>
  <si>
    <t>1543</t>
  </si>
  <si>
    <t>1546</t>
  </si>
  <si>
    <t>罗美云</t>
  </si>
  <si>
    <t>人资22-1-2班,电商22</t>
  </si>
  <si>
    <t>1552</t>
  </si>
  <si>
    <t>电子23-1</t>
  </si>
  <si>
    <t>1553</t>
  </si>
  <si>
    <t>电子23-2</t>
  </si>
  <si>
    <t>1564</t>
  </si>
  <si>
    <t>1569</t>
  </si>
  <si>
    <t>徐凤</t>
  </si>
  <si>
    <t>生科拔尖23班,梁希23-9班,生物23</t>
  </si>
  <si>
    <t>1576</t>
  </si>
  <si>
    <t>金融22-1</t>
  </si>
  <si>
    <t>1577</t>
  </si>
  <si>
    <t>金融22-2</t>
  </si>
  <si>
    <t>1580</t>
  </si>
  <si>
    <t>赵晓楷</t>
  </si>
  <si>
    <t>金融22-1-2班,梁希22-2</t>
  </si>
  <si>
    <t>1584</t>
  </si>
  <si>
    <t>数媒21-2</t>
  </si>
  <si>
    <t>1585</t>
  </si>
  <si>
    <t>数媒21-1</t>
  </si>
  <si>
    <t>1590</t>
  </si>
  <si>
    <t>木工21-2</t>
  </si>
  <si>
    <t>1591</t>
  </si>
  <si>
    <t>木工21-1</t>
  </si>
  <si>
    <t>1601</t>
  </si>
  <si>
    <t>国贸21-1</t>
  </si>
  <si>
    <t>1602</t>
  </si>
  <si>
    <t>国贸21-2</t>
  </si>
  <si>
    <t>1612</t>
  </si>
  <si>
    <t>1624</t>
  </si>
  <si>
    <t>木工21-3</t>
  </si>
  <si>
    <t>1633</t>
  </si>
  <si>
    <t>金融23-2班,城规23-1-2</t>
  </si>
  <si>
    <t>1640</t>
  </si>
  <si>
    <t>梁希23-4班,城规23-1-2</t>
  </si>
  <si>
    <t>1651</t>
  </si>
  <si>
    <t>金融23-1-2班,统计23</t>
  </si>
  <si>
    <t>1654</t>
  </si>
  <si>
    <t>1664</t>
  </si>
  <si>
    <t>信息21-2</t>
  </si>
  <si>
    <t>1665</t>
  </si>
  <si>
    <t>信息21-1</t>
  </si>
  <si>
    <t>1679</t>
  </si>
  <si>
    <t>1680</t>
  </si>
  <si>
    <t>1681</t>
  </si>
  <si>
    <t>1693</t>
  </si>
  <si>
    <t>1703</t>
  </si>
  <si>
    <t>1704</t>
  </si>
  <si>
    <t>1705</t>
  </si>
  <si>
    <t>1709</t>
  </si>
  <si>
    <t>蒋玲</t>
  </si>
  <si>
    <t>1710</t>
  </si>
  <si>
    <t>1719</t>
  </si>
  <si>
    <t>土木22-1</t>
  </si>
  <si>
    <t>1720</t>
  </si>
  <si>
    <t>土木22-3</t>
  </si>
  <si>
    <t>1721</t>
  </si>
  <si>
    <t>土木22-2</t>
  </si>
  <si>
    <t>1724</t>
  </si>
  <si>
    <t>黄鑫,张秀芹,杨哲</t>
  </si>
  <si>
    <t>1728</t>
  </si>
  <si>
    <t>1729</t>
  </si>
  <si>
    <t>1744</t>
  </si>
  <si>
    <t>1752</t>
  </si>
  <si>
    <t>1753</t>
  </si>
  <si>
    <t>1763</t>
  </si>
  <si>
    <t>1769</t>
  </si>
  <si>
    <t>生科22班,生科拔尖22班,梁希22-3</t>
  </si>
  <si>
    <t>1774</t>
  </si>
  <si>
    <t>自动化21-1</t>
  </si>
  <si>
    <t>1775</t>
  </si>
  <si>
    <t>自动化21-2</t>
  </si>
  <si>
    <t>1788</t>
  </si>
  <si>
    <t>1789</t>
  </si>
  <si>
    <t>1798</t>
  </si>
  <si>
    <t>信息23-1</t>
  </si>
  <si>
    <t>1799</t>
  </si>
  <si>
    <t>信息23-2</t>
  </si>
  <si>
    <t>1806</t>
  </si>
  <si>
    <t>傅洁茹</t>
  </si>
  <si>
    <t>电子23-2班,信息23-1-2</t>
  </si>
  <si>
    <t>1812</t>
  </si>
  <si>
    <t>生态23</t>
  </si>
  <si>
    <t>1816</t>
  </si>
  <si>
    <t>野保23-1-2班,生态23</t>
  </si>
  <si>
    <t>1820</t>
  </si>
  <si>
    <t>1826</t>
  </si>
  <si>
    <t>1833</t>
  </si>
  <si>
    <t>野保23-1</t>
  </si>
  <si>
    <t>1834</t>
  </si>
  <si>
    <t>野保23-2</t>
  </si>
  <si>
    <t>1842</t>
  </si>
  <si>
    <t>1860</t>
  </si>
  <si>
    <t>1861</t>
  </si>
  <si>
    <t>1862</t>
  </si>
  <si>
    <t>1863</t>
  </si>
  <si>
    <t>1864</t>
  </si>
  <si>
    <t>1865</t>
  </si>
  <si>
    <t>1901</t>
  </si>
  <si>
    <t>牟文鹏</t>
  </si>
  <si>
    <t>林学类23-4-6</t>
  </si>
  <si>
    <t>1902</t>
  </si>
  <si>
    <t>林学类23-1-3</t>
  </si>
  <si>
    <t>1910</t>
  </si>
  <si>
    <t>1912</t>
  </si>
  <si>
    <t>1918</t>
  </si>
  <si>
    <t>1919</t>
  </si>
  <si>
    <t>1924</t>
  </si>
  <si>
    <t>耿博雅</t>
  </si>
  <si>
    <t>城规22-1-2班,机械22-4</t>
  </si>
  <si>
    <t>1930</t>
  </si>
  <si>
    <t>1941</t>
  </si>
  <si>
    <t>1953</t>
  </si>
  <si>
    <t>康养22</t>
  </si>
  <si>
    <t>1965</t>
  </si>
  <si>
    <t>1966</t>
  </si>
  <si>
    <t>1978</t>
  </si>
  <si>
    <t>梁希23-6班,商英23-1-2</t>
  </si>
  <si>
    <t>1983</t>
  </si>
  <si>
    <t>1984</t>
  </si>
  <si>
    <t>1985</t>
  </si>
  <si>
    <t>2003</t>
  </si>
  <si>
    <t>水保22-2</t>
  </si>
  <si>
    <t>水保22-1</t>
  </si>
  <si>
    <t>水保22-3</t>
  </si>
  <si>
    <t>张秀芹,黄鑫,杨哲</t>
  </si>
  <si>
    <t>给排水22</t>
  </si>
  <si>
    <t>2026</t>
  </si>
  <si>
    <t>2040</t>
  </si>
  <si>
    <t>2041</t>
  </si>
  <si>
    <t>2042</t>
  </si>
  <si>
    <t>2043</t>
  </si>
  <si>
    <t>2044</t>
  </si>
  <si>
    <t>2045</t>
  </si>
  <si>
    <t>2084</t>
  </si>
  <si>
    <t>2095</t>
  </si>
  <si>
    <t>资环21-2</t>
  </si>
  <si>
    <t>2096</t>
  </si>
  <si>
    <t>资环21-1</t>
  </si>
  <si>
    <t>2115</t>
  </si>
  <si>
    <t>2116</t>
  </si>
  <si>
    <t>2129</t>
  </si>
  <si>
    <t>车辆22-3</t>
  </si>
  <si>
    <t>2130</t>
  </si>
  <si>
    <t>车辆22-2</t>
  </si>
  <si>
    <t>2131</t>
  </si>
  <si>
    <t>车辆22-1</t>
  </si>
  <si>
    <t>2134</t>
  </si>
  <si>
    <t>巩前文</t>
  </si>
  <si>
    <t>车辆22-1-3</t>
  </si>
  <si>
    <t>2135</t>
  </si>
  <si>
    <t>张连伟,樊阳程,耿博雅</t>
  </si>
  <si>
    <t>2140</t>
  </si>
  <si>
    <t>计算机21-2</t>
  </si>
  <si>
    <t>2141</t>
  </si>
  <si>
    <t>计算机21-3</t>
  </si>
  <si>
    <t>2142</t>
  </si>
  <si>
    <t>计算机21-1</t>
  </si>
  <si>
    <t>2155</t>
  </si>
  <si>
    <t>2170</t>
  </si>
  <si>
    <t>林化22-2</t>
  </si>
  <si>
    <t>2177</t>
  </si>
  <si>
    <t>2193</t>
  </si>
  <si>
    <t>王晓丹</t>
  </si>
  <si>
    <t>统计22班,工商22-1-2</t>
  </si>
  <si>
    <t>2197</t>
  </si>
  <si>
    <t>2203</t>
  </si>
  <si>
    <t>数艺21</t>
  </si>
  <si>
    <t>2206</t>
  </si>
  <si>
    <t>城林21</t>
  </si>
  <si>
    <t>2216</t>
  </si>
  <si>
    <t>2227</t>
  </si>
  <si>
    <t>数学23-2</t>
  </si>
  <si>
    <t>2228</t>
  </si>
  <si>
    <t>数学23-1</t>
  </si>
  <si>
    <t>2234</t>
  </si>
  <si>
    <t>数学23-1-2班,电子23-1</t>
  </si>
  <si>
    <t>2247</t>
  </si>
  <si>
    <t>2248</t>
  </si>
  <si>
    <t>2249</t>
  </si>
  <si>
    <t>2250</t>
  </si>
  <si>
    <t>2251</t>
  </si>
  <si>
    <t>2252</t>
  </si>
  <si>
    <t>2273</t>
  </si>
  <si>
    <t>风园22-1-3</t>
  </si>
  <si>
    <t>2274</t>
  </si>
  <si>
    <t>包倩文</t>
  </si>
  <si>
    <t>2275</t>
  </si>
  <si>
    <t>2276</t>
  </si>
  <si>
    <t>2292</t>
  </si>
  <si>
    <t>2293</t>
  </si>
  <si>
    <t>2309</t>
  </si>
  <si>
    <t>揭芳,邓志敏</t>
  </si>
  <si>
    <t>2314</t>
  </si>
  <si>
    <t>工商21-1</t>
  </si>
  <si>
    <t>2315</t>
  </si>
  <si>
    <t>工商21-2</t>
  </si>
  <si>
    <t>2326</t>
  </si>
  <si>
    <t>车辆21-1</t>
  </si>
  <si>
    <t>2327</t>
  </si>
  <si>
    <t>车辆21-2</t>
  </si>
  <si>
    <t>2328</t>
  </si>
  <si>
    <t>车辆21-3</t>
  </si>
  <si>
    <t>2339</t>
  </si>
  <si>
    <t>林学21-4</t>
  </si>
  <si>
    <t>2340</t>
  </si>
  <si>
    <t>林学21-3</t>
  </si>
  <si>
    <t>2341</t>
  </si>
  <si>
    <t>林学21-1</t>
  </si>
  <si>
    <t>2342</t>
  </si>
  <si>
    <t>林学21-2</t>
  </si>
  <si>
    <t>2361</t>
  </si>
  <si>
    <t>2362</t>
  </si>
  <si>
    <t>2366</t>
  </si>
  <si>
    <t>杨志华</t>
  </si>
  <si>
    <t>2374</t>
  </si>
  <si>
    <t>林化21-3</t>
  </si>
  <si>
    <t>2387</t>
  </si>
  <si>
    <t>梁希21-3</t>
  </si>
  <si>
    <t>2394</t>
  </si>
  <si>
    <t>林化21-1</t>
  </si>
  <si>
    <t>2409</t>
  </si>
  <si>
    <t>法学23-2</t>
  </si>
  <si>
    <t>2410</t>
  </si>
  <si>
    <t>法学23-3</t>
  </si>
  <si>
    <t>2411</t>
  </si>
  <si>
    <t>法学23-1</t>
  </si>
  <si>
    <t>2418</t>
  </si>
  <si>
    <t>戴秀丽,赵海燕,路军</t>
  </si>
  <si>
    <t>2424</t>
  </si>
  <si>
    <t>2425</t>
  </si>
  <si>
    <t>2449</t>
  </si>
  <si>
    <t>电子21-2</t>
  </si>
  <si>
    <t>2450</t>
  </si>
  <si>
    <t>电子21-1</t>
  </si>
  <si>
    <t>2460</t>
  </si>
  <si>
    <t>水保21-2</t>
  </si>
  <si>
    <t>2461</t>
  </si>
  <si>
    <t>水保21-3</t>
  </si>
  <si>
    <t>2462</t>
  </si>
  <si>
    <t>水保21-1</t>
  </si>
  <si>
    <t>2479</t>
  </si>
  <si>
    <t>2481</t>
  </si>
  <si>
    <t>蔚蓝</t>
  </si>
  <si>
    <t>网工22班,大数据22-1-2</t>
  </si>
  <si>
    <t>2485</t>
  </si>
  <si>
    <t>法学21-1</t>
  </si>
  <si>
    <t>2486</t>
  </si>
  <si>
    <t>法学21-3</t>
  </si>
  <si>
    <t>2487</t>
  </si>
  <si>
    <t>法学21-2</t>
  </si>
  <si>
    <t>2499</t>
  </si>
  <si>
    <t>2512</t>
  </si>
  <si>
    <t>物业22班,会计22-1-2</t>
  </si>
  <si>
    <t>2519</t>
  </si>
  <si>
    <t>2521</t>
  </si>
  <si>
    <t>王萌苏</t>
  </si>
  <si>
    <t>物联网22班,信息22-1-2</t>
  </si>
  <si>
    <t>2526</t>
  </si>
  <si>
    <t>林化22-1</t>
  </si>
  <si>
    <t>2533</t>
  </si>
  <si>
    <t>蔡紫薇</t>
  </si>
  <si>
    <t>林化22-1-3</t>
  </si>
  <si>
    <t>2538</t>
  </si>
  <si>
    <t>动画21</t>
  </si>
  <si>
    <t>2548</t>
  </si>
  <si>
    <t>机械22-2</t>
  </si>
  <si>
    <t>2549</t>
  </si>
  <si>
    <t>机械22-4</t>
  </si>
  <si>
    <t>2550</t>
  </si>
  <si>
    <t>机械22-3</t>
  </si>
  <si>
    <t>2551</t>
  </si>
  <si>
    <t>机械22-1</t>
  </si>
  <si>
    <t>2555</t>
  </si>
  <si>
    <t>2556</t>
  </si>
  <si>
    <t>机械22-1-3</t>
  </si>
  <si>
    <t>2557</t>
  </si>
  <si>
    <t>2565</t>
  </si>
  <si>
    <t>数艺22</t>
  </si>
  <si>
    <t>2575</t>
  </si>
  <si>
    <t>设计类23-4</t>
  </si>
  <si>
    <t>2576</t>
  </si>
  <si>
    <t>设计类23-5</t>
  </si>
  <si>
    <t>2577</t>
  </si>
  <si>
    <t>设计类23-3</t>
  </si>
  <si>
    <t>2578</t>
  </si>
  <si>
    <t>设计类23-2</t>
  </si>
  <si>
    <t>2579</t>
  </si>
  <si>
    <t>设计类23-6</t>
  </si>
  <si>
    <t>2580</t>
  </si>
  <si>
    <t>设计类23-1</t>
  </si>
  <si>
    <t>2615</t>
  </si>
  <si>
    <t>陈晨,苏静,宋兵波</t>
  </si>
  <si>
    <t>设计类23-4-6</t>
  </si>
  <si>
    <t>2616</t>
  </si>
  <si>
    <t>设计类23-1-3</t>
  </si>
  <si>
    <t>2625</t>
  </si>
  <si>
    <t>2626</t>
  </si>
  <si>
    <t>2627</t>
  </si>
  <si>
    <t>2628</t>
  </si>
  <si>
    <t>2629</t>
  </si>
  <si>
    <t>2630</t>
  </si>
  <si>
    <t>2654</t>
  </si>
  <si>
    <t>田园</t>
  </si>
  <si>
    <t>2655</t>
  </si>
  <si>
    <t>2656</t>
  </si>
  <si>
    <t>2657</t>
  </si>
  <si>
    <t>樊阳程,张连伟,耿博雅</t>
  </si>
  <si>
    <t>2668</t>
  </si>
  <si>
    <t>环工22-2</t>
  </si>
  <si>
    <t>2669</t>
  </si>
  <si>
    <t>环工22-1</t>
  </si>
  <si>
    <t>2673</t>
  </si>
  <si>
    <t>生技22班,环工22-1-2</t>
  </si>
  <si>
    <t>2674</t>
  </si>
  <si>
    <t>2680</t>
  </si>
  <si>
    <t>统计23</t>
  </si>
  <si>
    <t>2687</t>
  </si>
  <si>
    <t>电子22-1</t>
  </si>
  <si>
    <t>2688</t>
  </si>
  <si>
    <t>电子22-2</t>
  </si>
  <si>
    <t>2696</t>
  </si>
  <si>
    <t>森保22</t>
  </si>
  <si>
    <t>2705</t>
  </si>
  <si>
    <t>水保23-1</t>
  </si>
  <si>
    <t>2706</t>
  </si>
  <si>
    <t>水保23-2</t>
  </si>
  <si>
    <t>2707</t>
  </si>
  <si>
    <t>水保23-3</t>
  </si>
  <si>
    <t>2716</t>
  </si>
  <si>
    <t>2723</t>
  </si>
  <si>
    <t>心理22-2</t>
  </si>
  <si>
    <t>2724</t>
  </si>
  <si>
    <t>心理22-1</t>
  </si>
  <si>
    <t>2725</t>
  </si>
  <si>
    <t>心理22-3</t>
  </si>
  <si>
    <t>2729</t>
  </si>
  <si>
    <t>张连伟,吴明红</t>
  </si>
  <si>
    <t>2735</t>
  </si>
  <si>
    <t>英语21-1</t>
  </si>
  <si>
    <t>2736</t>
  </si>
  <si>
    <t>英语21-2</t>
  </si>
  <si>
    <t>2750</t>
  </si>
  <si>
    <t>环设22-3</t>
  </si>
  <si>
    <t>2751</t>
  </si>
  <si>
    <t>环设22-1</t>
  </si>
  <si>
    <t>2752</t>
  </si>
  <si>
    <t>环设22-2</t>
  </si>
  <si>
    <t>2759</t>
  </si>
  <si>
    <t>徐保军,樊阳程</t>
  </si>
  <si>
    <t>2771</t>
  </si>
  <si>
    <t>会计21-1</t>
  </si>
  <si>
    <t>2772</t>
  </si>
  <si>
    <t>会计21-2</t>
  </si>
  <si>
    <t>2781</t>
  </si>
  <si>
    <t>2793</t>
  </si>
  <si>
    <t>电气22-2</t>
  </si>
  <si>
    <t>2794</t>
  </si>
  <si>
    <t>电气22-1</t>
  </si>
  <si>
    <t>2796</t>
  </si>
  <si>
    <t>方然</t>
  </si>
  <si>
    <t>电气22-1-2班,梁希22-6</t>
  </si>
  <si>
    <t>2797</t>
  </si>
  <si>
    <t>2803</t>
  </si>
  <si>
    <t>电气23-1</t>
  </si>
  <si>
    <t>2804</t>
  </si>
  <si>
    <t>电气23-2</t>
  </si>
  <si>
    <t>2817</t>
  </si>
  <si>
    <t>2823</t>
  </si>
  <si>
    <t>日语23班,英语23-1-2</t>
  </si>
  <si>
    <t>2825</t>
  </si>
  <si>
    <t>数学21-1</t>
  </si>
  <si>
    <t>2826</t>
  </si>
  <si>
    <t>数学21-2</t>
  </si>
  <si>
    <t>2837</t>
  </si>
  <si>
    <t>2843</t>
  </si>
  <si>
    <t>2853</t>
  </si>
  <si>
    <t>国贸22-1</t>
  </si>
  <si>
    <t>2854</t>
  </si>
  <si>
    <t>国贸22-2</t>
  </si>
  <si>
    <t>2858</t>
  </si>
  <si>
    <t>国贸22-1-2班,营销22</t>
  </si>
  <si>
    <t>2865</t>
  </si>
  <si>
    <t>2877</t>
  </si>
  <si>
    <t>信息22-2</t>
  </si>
  <si>
    <t>2878</t>
  </si>
  <si>
    <t>信息22-1</t>
  </si>
  <si>
    <t>2885</t>
  </si>
  <si>
    <t>数媒22-1</t>
  </si>
  <si>
    <t>2886</t>
  </si>
  <si>
    <t>数媒22-2</t>
  </si>
  <si>
    <t>2887</t>
  </si>
  <si>
    <t>数媒22-1-2班,信管22</t>
  </si>
  <si>
    <t>2901</t>
  </si>
  <si>
    <t>野保21-2</t>
  </si>
  <si>
    <t>2902</t>
  </si>
  <si>
    <t>野保21-1</t>
  </si>
  <si>
    <t>2918</t>
  </si>
  <si>
    <t>木工22-3</t>
  </si>
  <si>
    <t>2925</t>
  </si>
  <si>
    <t>国贸23-1</t>
  </si>
  <si>
    <t>2926</t>
  </si>
  <si>
    <t>国贸23-2</t>
  </si>
  <si>
    <t>2931</t>
  </si>
  <si>
    <t>国贸23-1-2班,信管23</t>
  </si>
  <si>
    <t>2942</t>
  </si>
  <si>
    <t>2943</t>
  </si>
  <si>
    <t>2944</t>
  </si>
  <si>
    <t>2945</t>
  </si>
  <si>
    <t>2946</t>
  </si>
  <si>
    <t>2947</t>
  </si>
  <si>
    <t>2987</t>
  </si>
  <si>
    <t>苏静,陈晨,宋兵波</t>
  </si>
  <si>
    <t>2988</t>
  </si>
  <si>
    <t>3003</t>
  </si>
  <si>
    <t>大数据22-1</t>
  </si>
  <si>
    <t>3004</t>
  </si>
  <si>
    <t>大数据22-2</t>
  </si>
  <si>
    <t>3016</t>
  </si>
  <si>
    <t>3017</t>
  </si>
  <si>
    <t>3023</t>
  </si>
  <si>
    <t>李成茂</t>
  </si>
  <si>
    <t>康养22班,草坪22班,草业22-1-2</t>
  </si>
  <si>
    <t>3024</t>
  </si>
  <si>
    <t>3030</t>
  </si>
  <si>
    <t>木工21-4</t>
  </si>
  <si>
    <t>3031</t>
  </si>
  <si>
    <t>木工21-5</t>
  </si>
  <si>
    <t>3045</t>
  </si>
  <si>
    <t>3058</t>
  </si>
  <si>
    <t>资环22-1</t>
  </si>
  <si>
    <t>3059</t>
  </si>
  <si>
    <t>资环22-2</t>
  </si>
  <si>
    <t>3064</t>
  </si>
  <si>
    <t>杨哲,张秀芹,黄鑫</t>
  </si>
  <si>
    <t>资环22-1-2班,梁希22-5</t>
  </si>
  <si>
    <t>3071</t>
  </si>
  <si>
    <t>土木23-3</t>
  </si>
  <si>
    <t>3072</t>
  </si>
  <si>
    <t>土木23-1</t>
  </si>
  <si>
    <t>3073</t>
  </si>
  <si>
    <t>土木23-2</t>
  </si>
  <si>
    <t>3080</t>
  </si>
  <si>
    <t>3085</t>
  </si>
  <si>
    <t>3089</t>
  </si>
  <si>
    <t>林化21-2</t>
  </si>
  <si>
    <t>3104</t>
  </si>
  <si>
    <t>3113</t>
  </si>
  <si>
    <t>心理21-1</t>
  </si>
  <si>
    <t>3114</t>
  </si>
  <si>
    <t>心理21-2</t>
  </si>
  <si>
    <t>3115</t>
  </si>
  <si>
    <t>心理21-3</t>
  </si>
  <si>
    <t>3127</t>
  </si>
  <si>
    <t>3134</t>
  </si>
  <si>
    <t>3141</t>
  </si>
  <si>
    <t>车辆23-2</t>
  </si>
  <si>
    <t>3142</t>
  </si>
  <si>
    <t>车辆23-3</t>
  </si>
  <si>
    <t>3143</t>
  </si>
  <si>
    <t>车辆23-1</t>
  </si>
  <si>
    <t>3152</t>
  </si>
  <si>
    <t>宋兵波,苏静,陈晨</t>
  </si>
  <si>
    <t>车辆23-1-3</t>
  </si>
  <si>
    <t>3160</t>
  </si>
  <si>
    <t>3178</t>
  </si>
  <si>
    <t>林工类23-3</t>
  </si>
  <si>
    <t>3179</t>
  </si>
  <si>
    <t>林工类23-5</t>
  </si>
  <si>
    <t>3180</t>
  </si>
  <si>
    <t>林工类23-8</t>
  </si>
  <si>
    <t>3181</t>
  </si>
  <si>
    <t>林工类23-4</t>
  </si>
  <si>
    <t>3182</t>
  </si>
  <si>
    <t>林工类23-1</t>
  </si>
  <si>
    <t>3183</t>
  </si>
  <si>
    <t>林工类23-6</t>
  </si>
  <si>
    <t>3184</t>
  </si>
  <si>
    <t>林工类23-7</t>
  </si>
  <si>
    <t>3185</t>
  </si>
  <si>
    <t>林工类23-2</t>
  </si>
  <si>
    <t>3225</t>
  </si>
  <si>
    <t>林工类23-3-4</t>
  </si>
  <si>
    <t>3226</t>
  </si>
  <si>
    <t>赵海燕,戴秀丽,路军</t>
  </si>
  <si>
    <t>3227</t>
  </si>
  <si>
    <t>3228</t>
  </si>
  <si>
    <t>路军,戴秀丽,赵海燕</t>
  </si>
  <si>
    <t>动画23班,林工类23-7-8</t>
  </si>
  <si>
    <t>3238</t>
  </si>
  <si>
    <t>3239</t>
  </si>
  <si>
    <t>3254</t>
  </si>
  <si>
    <t>于延周</t>
  </si>
  <si>
    <t>3259</t>
  </si>
  <si>
    <t>家具22-1</t>
  </si>
  <si>
    <t>3260</t>
  </si>
  <si>
    <t>家具22-2</t>
  </si>
  <si>
    <t>3262</t>
  </si>
  <si>
    <t>家具22-1-2班,木材22</t>
  </si>
  <si>
    <t>3269</t>
  </si>
  <si>
    <t>环境23</t>
  </si>
  <si>
    <t>3275</t>
  </si>
  <si>
    <t>环境23班,梁希23-3班,地信23</t>
  </si>
  <si>
    <t>3280</t>
  </si>
  <si>
    <t>产品21</t>
  </si>
  <si>
    <t>3289</t>
  </si>
  <si>
    <t>动画23</t>
  </si>
  <si>
    <t>3302</t>
  </si>
  <si>
    <t>3314</t>
  </si>
  <si>
    <t>机械21-2</t>
  </si>
  <si>
    <t>3315</t>
  </si>
  <si>
    <t>机械21-1</t>
  </si>
  <si>
    <t>3316</t>
  </si>
  <si>
    <t>机械21-4</t>
  </si>
  <si>
    <t>3317</t>
  </si>
  <si>
    <t>机械21-3</t>
  </si>
  <si>
    <t>3328</t>
  </si>
  <si>
    <t>大数据21-2</t>
  </si>
  <si>
    <t>3329</t>
  </si>
  <si>
    <t>大数据21-1</t>
  </si>
  <si>
    <t>3338</t>
  </si>
  <si>
    <t>3353</t>
  </si>
  <si>
    <t>3356</t>
  </si>
  <si>
    <t>给排水21</t>
  </si>
  <si>
    <t>3748</t>
  </si>
  <si>
    <t>3761</t>
  </si>
  <si>
    <t>梁希23-1-2班,电商23</t>
  </si>
  <si>
    <t>3843</t>
  </si>
  <si>
    <t>城林22班,森保22班,经济林22</t>
  </si>
  <si>
    <t>3845</t>
  </si>
  <si>
    <t>3847</t>
  </si>
  <si>
    <t>盛前丽</t>
  </si>
  <si>
    <t>3848</t>
  </si>
  <si>
    <t>林学22-1-3</t>
  </si>
  <si>
    <t>3851</t>
  </si>
  <si>
    <r>
      <rPr>
        <sz val="10"/>
        <color rgb="FF000000"/>
        <rFont val="宋体"/>
        <charset val="134"/>
      </rPr>
      <t>3411</t>
    </r>
  </si>
  <si>
    <t>20004110</t>
  </si>
  <si>
    <r>
      <rPr>
        <sz val="10"/>
        <color rgb="FF000000"/>
        <rFont val="宋体"/>
        <charset val="134"/>
      </rPr>
      <t>传播学</t>
    </r>
  </si>
  <si>
    <r>
      <rPr>
        <sz val="10"/>
        <color rgb="FF000000"/>
        <rFont val="宋体"/>
        <charset val="134"/>
      </rPr>
      <t>马克思主义学院</t>
    </r>
  </si>
  <si>
    <r>
      <rPr>
        <sz val="10"/>
        <color rgb="FF000000"/>
        <rFont val="宋体"/>
        <charset val="134"/>
      </rPr>
      <t>临班44</t>
    </r>
  </si>
  <si>
    <r>
      <rPr>
        <sz val="10"/>
        <color rgb="FF000000"/>
        <rFont val="宋体"/>
        <charset val="134"/>
      </rPr>
      <t>3463</t>
    </r>
  </si>
  <si>
    <t>20004110Z</t>
  </si>
  <si>
    <r>
      <rPr>
        <sz val="10"/>
        <color rgb="FF000000"/>
        <rFont val="宋体"/>
        <charset val="134"/>
      </rPr>
      <t>临班96</t>
    </r>
  </si>
  <si>
    <r>
      <rPr>
        <sz val="10"/>
        <color rgb="FF000000"/>
        <rFont val="宋体"/>
        <charset val="134"/>
      </rPr>
      <t>3582</t>
    </r>
  </si>
  <si>
    <t>15022970</t>
  </si>
  <si>
    <r>
      <rPr>
        <sz val="10"/>
        <color rgb="FF000000"/>
        <rFont val="宋体"/>
        <charset val="134"/>
      </rPr>
      <t>大学生创业学</t>
    </r>
  </si>
  <si>
    <r>
      <rPr>
        <sz val="10"/>
        <color rgb="FF000000"/>
        <rFont val="宋体"/>
        <charset val="134"/>
      </rPr>
      <t>路军</t>
    </r>
  </si>
  <si>
    <r>
      <rPr>
        <sz val="10"/>
        <color rgb="FF000000"/>
        <rFont val="宋体"/>
        <charset val="134"/>
      </rPr>
      <t>临班219</t>
    </r>
  </si>
  <si>
    <r>
      <rPr>
        <sz val="10"/>
        <color rgb="FF000000"/>
        <rFont val="宋体"/>
        <charset val="134"/>
      </rPr>
      <t>3603</t>
    </r>
  </si>
  <si>
    <t>15022970Z</t>
  </si>
  <si>
    <r>
      <rPr>
        <sz val="10"/>
        <color rgb="FF000000"/>
        <rFont val="宋体"/>
        <charset val="134"/>
      </rPr>
      <t>临班240</t>
    </r>
  </si>
  <si>
    <r>
      <rPr>
        <sz val="10"/>
        <color rgb="FF000000"/>
        <rFont val="宋体"/>
        <charset val="134"/>
      </rPr>
      <t>3396</t>
    </r>
  </si>
  <si>
    <t>21002870Z</t>
  </si>
  <si>
    <r>
      <rPr>
        <sz val="10"/>
        <color rgb="FF000000"/>
        <rFont val="宋体"/>
        <charset val="134"/>
      </rPr>
      <t>大学生心智认知</t>
    </r>
  </si>
  <si>
    <r>
      <rPr>
        <sz val="10"/>
        <color rgb="FF000000"/>
        <rFont val="宋体"/>
        <charset val="134"/>
      </rPr>
      <t>临班27</t>
    </r>
  </si>
  <si>
    <r>
      <rPr>
        <sz val="10"/>
        <color rgb="FF000000"/>
        <rFont val="宋体"/>
        <charset val="134"/>
      </rPr>
      <t>3684</t>
    </r>
  </si>
  <si>
    <t>21002870</t>
  </si>
  <si>
    <r>
      <rPr>
        <sz val="10"/>
        <color rgb="FF000000"/>
        <rFont val="宋体"/>
        <charset val="134"/>
      </rPr>
      <t>临班324</t>
    </r>
  </si>
  <si>
    <r>
      <rPr>
        <sz val="10"/>
        <color rgb="FF000000"/>
        <rFont val="宋体"/>
        <charset val="134"/>
      </rPr>
      <t>3586</t>
    </r>
  </si>
  <si>
    <t>20003980</t>
  </si>
  <si>
    <r>
      <rPr>
        <sz val="10"/>
        <color rgb="FF000000"/>
        <rFont val="宋体"/>
        <charset val="134"/>
      </rPr>
      <t>大学影视</t>
    </r>
  </si>
  <si>
    <r>
      <rPr>
        <sz val="10"/>
        <color rgb="FF000000"/>
        <rFont val="宋体"/>
        <charset val="134"/>
      </rPr>
      <t>阎景娟</t>
    </r>
  </si>
  <si>
    <r>
      <rPr>
        <sz val="10"/>
        <color rgb="FF000000"/>
        <rFont val="宋体"/>
        <charset val="134"/>
      </rPr>
      <t>临班223</t>
    </r>
  </si>
  <si>
    <r>
      <rPr>
        <sz val="10"/>
        <color rgb="FF000000"/>
        <rFont val="宋体"/>
        <charset val="134"/>
      </rPr>
      <t>3616</t>
    </r>
  </si>
  <si>
    <t>20003980Z</t>
  </si>
  <si>
    <r>
      <rPr>
        <sz val="10"/>
        <color rgb="FF000000"/>
        <rFont val="宋体"/>
        <charset val="134"/>
      </rPr>
      <t>临班253</t>
    </r>
  </si>
  <si>
    <r>
      <rPr>
        <sz val="10"/>
        <color rgb="FF000000"/>
        <rFont val="宋体"/>
        <charset val="134"/>
      </rPr>
      <t>1344</t>
    </r>
  </si>
  <si>
    <r>
      <rPr>
        <sz val="10"/>
        <color rgb="FF000000"/>
        <rFont val="宋体"/>
        <charset val="134"/>
      </rPr>
      <t>大学语文</t>
    </r>
  </si>
  <si>
    <r>
      <rPr>
        <sz val="10"/>
        <color rgb="FF000000"/>
        <rFont val="宋体"/>
        <charset val="134"/>
      </rPr>
      <t>3413</t>
    </r>
  </si>
  <si>
    <t>15023050</t>
  </si>
  <si>
    <r>
      <rPr>
        <sz val="10"/>
        <color rgb="FF000000"/>
        <rFont val="宋体"/>
        <charset val="134"/>
      </rPr>
      <t>当代世界政治与经济</t>
    </r>
  </si>
  <si>
    <r>
      <rPr>
        <sz val="10"/>
        <color rgb="FF000000"/>
        <rFont val="宋体"/>
        <charset val="134"/>
      </rPr>
      <t>张宁</t>
    </r>
  </si>
  <si>
    <r>
      <rPr>
        <sz val="10"/>
        <color rgb="FF000000"/>
        <rFont val="宋体"/>
        <charset val="134"/>
      </rPr>
      <t>临班46</t>
    </r>
  </si>
  <si>
    <r>
      <rPr>
        <sz val="10"/>
        <color rgb="FF000000"/>
        <rFont val="宋体"/>
        <charset val="134"/>
      </rPr>
      <t>3468</t>
    </r>
  </si>
  <si>
    <t>15023050Z</t>
  </si>
  <si>
    <r>
      <rPr>
        <sz val="10"/>
        <color rgb="FF000000"/>
        <rFont val="宋体"/>
        <charset val="134"/>
      </rPr>
      <t>临班102</t>
    </r>
  </si>
  <si>
    <r>
      <rPr>
        <sz val="10"/>
        <color rgb="FF000000"/>
        <rFont val="宋体"/>
        <charset val="134"/>
      </rPr>
      <t>3746</t>
    </r>
  </si>
  <si>
    <t>23000020</t>
  </si>
  <si>
    <r>
      <rPr>
        <sz val="10"/>
        <color rgb="FF000000"/>
        <rFont val="宋体"/>
        <charset val="134"/>
      </rPr>
      <t>改革开放史</t>
    </r>
  </si>
  <si>
    <r>
      <rPr>
        <sz val="10"/>
        <color rgb="FF000000"/>
        <rFont val="宋体"/>
        <charset val="134"/>
      </rPr>
      <t>郎洁,蔡紫薇</t>
    </r>
  </si>
  <si>
    <r>
      <rPr>
        <sz val="10"/>
        <color rgb="FF000000"/>
        <rFont val="宋体"/>
        <charset val="134"/>
      </rPr>
      <t>临班387</t>
    </r>
  </si>
  <si>
    <r>
      <rPr>
        <sz val="10"/>
        <color rgb="FF000000"/>
        <rFont val="宋体"/>
        <charset val="134"/>
      </rPr>
      <t>3525</t>
    </r>
  </si>
  <si>
    <t>20004010Z</t>
  </si>
  <si>
    <r>
      <rPr>
        <sz val="10"/>
        <color rgb="FF000000"/>
        <rFont val="宋体"/>
        <charset val="134"/>
      </rPr>
      <t>古代汉语</t>
    </r>
  </si>
  <si>
    <r>
      <rPr>
        <sz val="10"/>
        <color rgb="FF000000"/>
        <rFont val="宋体"/>
        <charset val="134"/>
      </rPr>
      <t>临班161</t>
    </r>
  </si>
  <si>
    <r>
      <rPr>
        <sz val="10"/>
        <color rgb="FF000000"/>
        <rFont val="宋体"/>
        <charset val="134"/>
      </rPr>
      <t>3667</t>
    </r>
  </si>
  <si>
    <t>20004010</t>
  </si>
  <si>
    <r>
      <rPr>
        <sz val="10"/>
        <color rgb="FF000000"/>
        <rFont val="宋体"/>
        <charset val="134"/>
      </rPr>
      <t>临班306</t>
    </r>
  </si>
  <si>
    <r>
      <rPr>
        <sz val="10"/>
        <color rgb="FF000000"/>
        <rFont val="宋体"/>
        <charset val="134"/>
      </rPr>
      <t>3587</t>
    </r>
  </si>
  <si>
    <t>20004020</t>
  </si>
  <si>
    <r>
      <rPr>
        <sz val="10"/>
        <color rgb="FF000000"/>
        <rFont val="宋体"/>
        <charset val="134"/>
      </rPr>
      <t>古典文学欣赏</t>
    </r>
  </si>
  <si>
    <r>
      <rPr>
        <sz val="10"/>
        <color rgb="FF000000"/>
        <rFont val="宋体"/>
        <charset val="134"/>
      </rPr>
      <t>临班224</t>
    </r>
  </si>
  <si>
    <r>
      <rPr>
        <sz val="10"/>
        <color rgb="FF000000"/>
        <rFont val="宋体"/>
        <charset val="134"/>
      </rPr>
      <t>3619</t>
    </r>
  </si>
  <si>
    <t>20004020Z</t>
  </si>
  <si>
    <r>
      <rPr>
        <sz val="10"/>
        <color rgb="FF000000"/>
        <rFont val="宋体"/>
        <charset val="134"/>
      </rPr>
      <t>临班256</t>
    </r>
  </si>
  <si>
    <r>
      <rPr>
        <sz val="10"/>
        <color rgb="FF000000"/>
        <rFont val="宋体"/>
        <charset val="134"/>
      </rPr>
      <t>3462</t>
    </r>
  </si>
  <si>
    <t>20004060Z</t>
  </si>
  <si>
    <r>
      <rPr>
        <sz val="10"/>
        <color rgb="FF000000"/>
        <rFont val="宋体"/>
        <charset val="134"/>
      </rPr>
      <t>环境与历史</t>
    </r>
  </si>
  <si>
    <r>
      <rPr>
        <sz val="10"/>
        <color rgb="FF000000"/>
        <rFont val="宋体"/>
        <charset val="134"/>
      </rPr>
      <t>张连伟</t>
    </r>
  </si>
  <si>
    <r>
      <rPr>
        <sz val="10"/>
        <color rgb="FF000000"/>
        <rFont val="宋体"/>
        <charset val="134"/>
      </rPr>
      <t>临班95</t>
    </r>
  </si>
  <si>
    <r>
      <rPr>
        <sz val="10"/>
        <color rgb="FF000000"/>
        <rFont val="宋体"/>
        <charset val="134"/>
      </rPr>
      <t>3713</t>
    </r>
  </si>
  <si>
    <t>20004060</t>
  </si>
  <si>
    <r>
      <rPr>
        <sz val="10"/>
        <color rgb="FF000000"/>
        <rFont val="宋体"/>
        <charset val="134"/>
      </rPr>
      <t>临班354</t>
    </r>
  </si>
  <si>
    <r>
      <rPr>
        <sz val="10"/>
        <color rgb="FF000000"/>
        <rFont val="宋体"/>
        <charset val="134"/>
      </rPr>
      <t>3548</t>
    </r>
  </si>
  <si>
    <t>20003940Z</t>
  </si>
  <si>
    <r>
      <rPr>
        <sz val="10"/>
        <color rgb="FF000000"/>
        <rFont val="宋体"/>
        <charset val="134"/>
      </rPr>
      <t>交响乐鉴赏</t>
    </r>
  </si>
  <si>
    <r>
      <rPr>
        <sz val="10"/>
        <color rgb="FF000000"/>
        <rFont val="宋体"/>
        <charset val="134"/>
      </rPr>
      <t>巩武天</t>
    </r>
  </si>
  <si>
    <r>
      <rPr>
        <sz val="10"/>
        <color rgb="FF000000"/>
        <rFont val="宋体"/>
        <charset val="134"/>
      </rPr>
      <t>临班185</t>
    </r>
  </si>
  <si>
    <r>
      <rPr>
        <sz val="10"/>
        <color rgb="FF000000"/>
        <rFont val="宋体"/>
        <charset val="134"/>
      </rPr>
      <t>3691</t>
    </r>
  </si>
  <si>
    <t>20003940</t>
  </si>
  <si>
    <r>
      <rPr>
        <sz val="10"/>
        <color rgb="FF000000"/>
        <rFont val="宋体"/>
        <charset val="134"/>
      </rPr>
      <t>临班331</t>
    </r>
  </si>
  <si>
    <r>
      <rPr>
        <sz val="10"/>
        <color rgb="FF000000"/>
        <rFont val="宋体"/>
        <charset val="134"/>
      </rPr>
      <t>3522</t>
    </r>
  </si>
  <si>
    <t>15023440Z</t>
  </si>
  <si>
    <r>
      <rPr>
        <sz val="10"/>
        <color rgb="FF000000"/>
        <rFont val="宋体"/>
        <charset val="134"/>
      </rPr>
      <t>科学方法论</t>
    </r>
  </si>
  <si>
    <r>
      <rPr>
        <sz val="10"/>
        <color rgb="FF000000"/>
        <rFont val="宋体"/>
        <charset val="134"/>
      </rPr>
      <t>张婷</t>
    </r>
  </si>
  <si>
    <r>
      <rPr>
        <sz val="10"/>
        <color rgb="FF000000"/>
        <rFont val="宋体"/>
        <charset val="134"/>
      </rPr>
      <t>临班158</t>
    </r>
  </si>
  <si>
    <r>
      <rPr>
        <sz val="10"/>
        <color rgb="FF000000"/>
        <rFont val="宋体"/>
        <charset val="134"/>
      </rPr>
      <t>3665</t>
    </r>
  </si>
  <si>
    <t>15023440</t>
  </si>
  <si>
    <r>
      <rPr>
        <sz val="10"/>
        <color rgb="FF000000"/>
        <rFont val="宋体"/>
        <charset val="134"/>
      </rPr>
      <t>临班304</t>
    </r>
  </si>
  <si>
    <r>
      <rPr>
        <sz val="10"/>
        <color rgb="FF000000"/>
        <rFont val="宋体"/>
        <charset val="134"/>
      </rPr>
      <t>3374</t>
    </r>
  </si>
  <si>
    <t>20004090Z</t>
  </si>
  <si>
    <r>
      <rPr>
        <sz val="10"/>
        <color rgb="FF000000"/>
        <rFont val="宋体"/>
        <charset val="134"/>
      </rPr>
      <t>科学究竟是什么</t>
    </r>
  </si>
  <si>
    <r>
      <rPr>
        <sz val="10"/>
        <color rgb="FF000000"/>
        <rFont val="宋体"/>
        <charset val="134"/>
      </rPr>
      <t>樊阳程</t>
    </r>
  </si>
  <si>
    <r>
      <rPr>
        <sz val="10"/>
        <color rgb="FF000000"/>
        <rFont val="宋体"/>
        <charset val="134"/>
      </rPr>
      <t>临班5</t>
    </r>
  </si>
  <si>
    <r>
      <rPr>
        <sz val="12"/>
        <color rgb="FF000000"/>
        <rFont val="仿宋_GB2312"/>
        <charset val="134"/>
      </rPr>
      <t>科学技术哲学</t>
    </r>
  </si>
  <si>
    <t>9787040506068</t>
  </si>
  <si>
    <r>
      <rPr>
        <sz val="12"/>
        <color rgb="FF000000"/>
        <rFont val="仿宋_GB2312"/>
        <charset val="134"/>
      </rPr>
      <t>刘大椿、刘孝廷、万小龙</t>
    </r>
  </si>
  <si>
    <r>
      <rPr>
        <sz val="12"/>
        <color rgb="FF000000"/>
        <rFont val="仿宋_GB2312"/>
        <charset val="134"/>
      </rPr>
      <t>高等教育出版社</t>
    </r>
  </si>
  <si>
    <r>
      <rPr>
        <sz val="12"/>
        <color rgb="FF000000"/>
        <rFont val="仿宋_GB2312"/>
        <charset val="134"/>
      </rPr>
      <t>选用</t>
    </r>
  </si>
  <si>
    <r>
      <rPr>
        <sz val="12"/>
        <color rgb="FF000000"/>
        <rFont val="仿宋_GB2312"/>
        <charset val="134"/>
      </rPr>
      <t>马工程教材</t>
    </r>
  </si>
  <si>
    <r>
      <rPr>
        <sz val="10"/>
        <color rgb="FF000000"/>
        <rFont val="宋体"/>
        <charset val="134"/>
      </rPr>
      <t>3561</t>
    </r>
  </si>
  <si>
    <t>20004090</t>
  </si>
  <si>
    <r>
      <rPr>
        <sz val="10"/>
        <color rgb="FF000000"/>
        <rFont val="宋体"/>
        <charset val="134"/>
      </rPr>
      <t>临班198</t>
    </r>
  </si>
  <si>
    <r>
      <rPr>
        <sz val="10"/>
        <color rgb="FF000000"/>
        <rFont val="宋体"/>
        <charset val="134"/>
      </rPr>
      <t>3500</t>
    </r>
  </si>
  <si>
    <t>20003950Z</t>
  </si>
  <si>
    <r>
      <rPr>
        <sz val="10"/>
        <color rgb="FF000000"/>
        <rFont val="宋体"/>
        <charset val="134"/>
      </rPr>
      <t>乐理与歌唱</t>
    </r>
  </si>
  <si>
    <r>
      <rPr>
        <sz val="10"/>
        <color rgb="FF000000"/>
        <rFont val="宋体"/>
        <charset val="134"/>
      </rPr>
      <t>临班135</t>
    </r>
  </si>
  <si>
    <r>
      <rPr>
        <sz val="10"/>
        <color rgb="FF000000"/>
        <rFont val="宋体"/>
        <charset val="134"/>
      </rPr>
      <t>3708</t>
    </r>
  </si>
  <si>
    <t>20003950</t>
  </si>
  <si>
    <r>
      <rPr>
        <sz val="10"/>
        <color rgb="FF000000"/>
        <rFont val="宋体"/>
        <charset val="134"/>
      </rPr>
      <t>临班349</t>
    </r>
  </si>
  <si>
    <r>
      <rPr>
        <sz val="10"/>
        <color rgb="FF000000"/>
        <rFont val="宋体"/>
        <charset val="134"/>
      </rPr>
      <t>3408</t>
    </r>
  </si>
  <si>
    <t>15023520</t>
  </si>
  <si>
    <r>
      <rPr>
        <sz val="10"/>
        <color rgb="FF000000"/>
        <rFont val="宋体"/>
        <charset val="134"/>
      </rPr>
      <t>伦理学</t>
    </r>
  </si>
  <si>
    <r>
      <rPr>
        <sz val="10"/>
        <color rgb="FF000000"/>
        <rFont val="宋体"/>
        <charset val="134"/>
      </rPr>
      <t>周国文,蔡紫薇</t>
    </r>
  </si>
  <si>
    <r>
      <rPr>
        <sz val="10"/>
        <color rgb="FF000000"/>
        <rFont val="宋体"/>
        <charset val="134"/>
      </rPr>
      <t>临班41</t>
    </r>
  </si>
  <si>
    <r>
      <rPr>
        <sz val="12"/>
        <color rgb="FF000000"/>
        <rFont val="仿宋_GB2312"/>
        <charset val="134"/>
      </rPr>
      <t>伦理学（第二版）</t>
    </r>
  </si>
  <si>
    <t>9787040561562</t>
  </si>
  <si>
    <r>
      <rPr>
        <sz val="12"/>
        <color rgb="FF000000"/>
        <rFont val="仿宋_GB2312"/>
        <charset val="134"/>
      </rPr>
      <t>郭广银、王泽应、</t>
    </r>
    <r>
      <rPr>
        <sz val="12"/>
        <color rgb="FF000000"/>
        <rFont val="仿宋_GB2312"/>
        <charset val="134"/>
      </rPr>
      <t xml:space="preserve">
</t>
    </r>
    <r>
      <rPr>
        <sz val="12"/>
        <color rgb="FF000000"/>
        <rFont val="仿宋_GB2312"/>
        <charset val="134"/>
      </rPr>
      <t>王淑芹、王小锡</t>
    </r>
  </si>
  <si>
    <r>
      <rPr>
        <sz val="12"/>
        <color rgb="FF000000"/>
        <rFont val="仿宋_GB2312"/>
        <charset val="134"/>
      </rPr>
      <t>人民出版社</t>
    </r>
  </si>
  <si>
    <r>
      <rPr>
        <sz val="10"/>
        <color rgb="FF000000"/>
        <rFont val="宋体"/>
        <charset val="134"/>
      </rPr>
      <t>3454</t>
    </r>
  </si>
  <si>
    <t>15023520Z</t>
  </si>
  <si>
    <r>
      <rPr>
        <sz val="10"/>
        <color rgb="FF000000"/>
        <rFont val="宋体"/>
        <charset val="134"/>
      </rPr>
      <t>临班87</t>
    </r>
  </si>
  <si>
    <r>
      <rPr>
        <sz val="10"/>
        <color rgb="FF000000"/>
        <rFont val="宋体"/>
        <charset val="134"/>
      </rPr>
      <t>1335</t>
    </r>
  </si>
  <si>
    <t>yk180052</t>
  </si>
  <si>
    <r>
      <rPr>
        <sz val="10"/>
        <color rgb="FF000000"/>
        <rFont val="宋体"/>
        <charset val="134"/>
      </rPr>
      <t>民族理论与民族政策</t>
    </r>
  </si>
  <si>
    <r>
      <rPr>
        <sz val="10"/>
        <color rgb="FF000000"/>
        <rFont val="宋体"/>
        <charset val="134"/>
      </rPr>
      <t>杨志华</t>
    </r>
  </si>
  <si>
    <r>
      <rPr>
        <sz val="12"/>
        <color rgb="FF000000"/>
        <rFont val="仿宋_GB2312"/>
        <charset val="134"/>
      </rPr>
      <t>中国民族理论新编（第3版）</t>
    </r>
  </si>
  <si>
    <t>9787566012234</t>
  </si>
  <si>
    <r>
      <rPr>
        <sz val="12"/>
        <color rgb="FF000000"/>
        <rFont val="仿宋_GB2312"/>
        <charset val="134"/>
      </rPr>
      <t>吴仕民</t>
    </r>
  </si>
  <si>
    <r>
      <rPr>
        <sz val="12"/>
        <color rgb="FF000000"/>
        <rFont val="仿宋_GB2312"/>
        <charset val="134"/>
      </rPr>
      <t>中央民族大学出版社</t>
    </r>
  </si>
  <si>
    <r>
      <rPr>
        <sz val="12"/>
        <color rgb="FF000000"/>
        <rFont val="仿宋_GB2312"/>
        <charset val="134"/>
      </rPr>
      <t>无</t>
    </r>
  </si>
  <si>
    <r>
      <rPr>
        <sz val="10"/>
        <color rgb="FF000000"/>
        <rFont val="宋体"/>
        <charset val="134"/>
      </rPr>
      <t>3384</t>
    </r>
  </si>
  <si>
    <t>15023570Z</t>
  </si>
  <si>
    <r>
      <rPr>
        <sz val="10"/>
        <color rgb="FF000000"/>
        <rFont val="宋体"/>
        <charset val="134"/>
      </rPr>
      <t>批判性思维</t>
    </r>
  </si>
  <si>
    <r>
      <rPr>
        <sz val="10"/>
        <color rgb="FF000000"/>
        <rFont val="宋体"/>
        <charset val="134"/>
      </rPr>
      <t>临班15</t>
    </r>
  </si>
  <si>
    <r>
      <rPr>
        <sz val="10"/>
        <color rgb="FF000000"/>
        <rFont val="宋体"/>
        <charset val="134"/>
      </rPr>
      <t>3569</t>
    </r>
  </si>
  <si>
    <t>15023570</t>
  </si>
  <si>
    <r>
      <rPr>
        <sz val="10"/>
        <color rgb="FF000000"/>
        <rFont val="宋体"/>
        <charset val="134"/>
      </rPr>
      <t>临班206</t>
    </r>
  </si>
  <si>
    <r>
      <rPr>
        <sz val="10"/>
        <color rgb="FF000000"/>
        <rFont val="宋体"/>
        <charset val="134"/>
      </rPr>
      <t>3391</t>
    </r>
  </si>
  <si>
    <t>22002850Z</t>
  </si>
  <si>
    <r>
      <rPr>
        <sz val="10"/>
        <color rgb="FF000000"/>
        <rFont val="宋体"/>
        <charset val="134"/>
      </rPr>
      <t>漆艺的工艺与鉴赏</t>
    </r>
  </si>
  <si>
    <r>
      <rPr>
        <sz val="10"/>
        <color rgb="FF000000"/>
        <rFont val="宋体"/>
        <charset val="134"/>
      </rPr>
      <t>邓志敏</t>
    </r>
  </si>
  <si>
    <r>
      <rPr>
        <sz val="10"/>
        <color rgb="FF000000"/>
        <rFont val="宋体"/>
        <charset val="134"/>
      </rPr>
      <t>临班22</t>
    </r>
  </si>
  <si>
    <r>
      <rPr>
        <sz val="10"/>
        <color rgb="FF000000"/>
        <rFont val="宋体"/>
        <charset val="134"/>
      </rPr>
      <t>3707</t>
    </r>
  </si>
  <si>
    <t>23000030</t>
  </si>
  <si>
    <r>
      <rPr>
        <sz val="10"/>
        <color rgb="FF000000"/>
        <rFont val="宋体"/>
        <charset val="134"/>
      </rPr>
      <t>社会主义发展史</t>
    </r>
  </si>
  <si>
    <r>
      <rPr>
        <sz val="10"/>
        <color rgb="FF000000"/>
        <rFont val="宋体"/>
        <charset val="134"/>
      </rPr>
      <t>张婷,王萌苏,王晓丹</t>
    </r>
  </si>
  <si>
    <r>
      <rPr>
        <sz val="10"/>
        <color rgb="FF000000"/>
        <rFont val="宋体"/>
        <charset val="134"/>
      </rPr>
      <t>临班348</t>
    </r>
  </si>
  <si>
    <r>
      <rPr>
        <sz val="10"/>
        <color rgb="FF000000"/>
        <rFont val="宋体"/>
        <charset val="134"/>
      </rPr>
      <t>3390</t>
    </r>
  </si>
  <si>
    <t>15023830Z</t>
  </si>
  <si>
    <r>
      <rPr>
        <sz val="10"/>
        <color rgb="FF000000"/>
        <rFont val="宋体"/>
        <charset val="134"/>
      </rPr>
      <t>生态伦理学</t>
    </r>
  </si>
  <si>
    <r>
      <rPr>
        <sz val="10"/>
        <color rgb="FF000000"/>
        <rFont val="宋体"/>
        <charset val="134"/>
      </rPr>
      <t>临班21</t>
    </r>
  </si>
  <si>
    <r>
      <rPr>
        <sz val="10"/>
        <color rgb="FF000000"/>
        <rFont val="宋体"/>
        <charset val="134"/>
      </rPr>
      <t>3575</t>
    </r>
  </si>
  <si>
    <t>15023830</t>
  </si>
  <si>
    <r>
      <rPr>
        <sz val="10"/>
        <color rgb="FF000000"/>
        <rFont val="宋体"/>
        <charset val="134"/>
      </rPr>
      <t>临班212</t>
    </r>
  </si>
  <si>
    <r>
      <rPr>
        <sz val="10"/>
        <color rgb="FF000000"/>
        <rFont val="宋体"/>
        <charset val="134"/>
      </rPr>
      <t>3584</t>
    </r>
  </si>
  <si>
    <t>21002890</t>
  </si>
  <si>
    <r>
      <rPr>
        <sz val="10"/>
        <color rgb="FF000000"/>
        <rFont val="宋体"/>
        <charset val="134"/>
      </rPr>
      <t>生态文明概论</t>
    </r>
  </si>
  <si>
    <r>
      <rPr>
        <sz val="10"/>
        <color rgb="FF000000"/>
        <rFont val="宋体"/>
        <charset val="134"/>
      </rPr>
      <t>吴明红</t>
    </r>
  </si>
  <si>
    <r>
      <rPr>
        <sz val="10"/>
        <color rgb="FF000000"/>
        <rFont val="宋体"/>
        <charset val="134"/>
      </rPr>
      <t>临班221</t>
    </r>
  </si>
  <si>
    <r>
      <rPr>
        <sz val="10"/>
        <color rgb="FF000000"/>
        <rFont val="宋体"/>
        <charset val="134"/>
      </rPr>
      <t>3610</t>
    </r>
  </si>
  <si>
    <t>21002890Z</t>
  </si>
  <si>
    <r>
      <rPr>
        <sz val="10"/>
        <color rgb="FF000000"/>
        <rFont val="宋体"/>
        <charset val="134"/>
      </rPr>
      <t>临班247</t>
    </r>
  </si>
  <si>
    <r>
      <rPr>
        <sz val="10"/>
        <color rgb="FF000000"/>
        <rFont val="宋体"/>
        <charset val="134"/>
      </rPr>
      <t>3445</t>
    </r>
  </si>
  <si>
    <t>20003970Z</t>
  </si>
  <si>
    <r>
      <rPr>
        <sz val="10"/>
        <color rgb="FF000000"/>
        <rFont val="宋体"/>
        <charset val="134"/>
      </rPr>
      <t>诗经楚辞欣赏与吟诵</t>
    </r>
  </si>
  <si>
    <r>
      <rPr>
        <sz val="10"/>
        <color rgb="FF000000"/>
        <rFont val="宋体"/>
        <charset val="134"/>
      </rPr>
      <t>盖琳</t>
    </r>
  </si>
  <si>
    <r>
      <rPr>
        <sz val="10"/>
        <color rgb="FF000000"/>
        <rFont val="宋体"/>
        <charset val="134"/>
      </rPr>
      <t>临班78</t>
    </r>
  </si>
  <si>
    <r>
      <rPr>
        <sz val="10"/>
        <color rgb="FF000000"/>
        <rFont val="宋体"/>
        <charset val="134"/>
      </rPr>
      <t>3632</t>
    </r>
  </si>
  <si>
    <t>20003970</t>
  </si>
  <si>
    <r>
      <rPr>
        <sz val="10"/>
        <color rgb="FF000000"/>
        <rFont val="宋体"/>
        <charset val="134"/>
      </rPr>
      <t>临班269</t>
    </r>
  </si>
  <si>
    <r>
      <rPr>
        <sz val="10"/>
        <color rgb="FF000000"/>
        <rFont val="宋体"/>
        <charset val="134"/>
      </rPr>
      <t>3416</t>
    </r>
  </si>
  <si>
    <t>18002080</t>
  </si>
  <si>
    <r>
      <rPr>
        <sz val="10"/>
        <color rgb="FF000000"/>
        <rFont val="宋体"/>
        <charset val="134"/>
      </rPr>
      <t>思维与学习力提升</t>
    </r>
  </si>
  <si>
    <r>
      <rPr>
        <sz val="10"/>
        <color rgb="FF000000"/>
        <rFont val="宋体"/>
        <charset val="134"/>
      </rPr>
      <t>杨金融</t>
    </r>
  </si>
  <si>
    <r>
      <rPr>
        <sz val="10"/>
        <color rgb="FF000000"/>
        <rFont val="宋体"/>
        <charset val="134"/>
      </rPr>
      <t>临班49</t>
    </r>
  </si>
  <si>
    <r>
      <rPr>
        <sz val="10"/>
        <color rgb="FF000000"/>
        <rFont val="宋体"/>
        <charset val="134"/>
      </rPr>
      <t>3504</t>
    </r>
  </si>
  <si>
    <t>18002080Z</t>
  </si>
  <si>
    <r>
      <rPr>
        <sz val="10"/>
        <color rgb="FF000000"/>
        <rFont val="宋体"/>
        <charset val="134"/>
      </rPr>
      <t>临班139</t>
    </r>
  </si>
  <si>
    <r>
      <rPr>
        <sz val="10"/>
        <color rgb="FF000000"/>
        <rFont val="宋体"/>
        <charset val="134"/>
      </rPr>
      <t>3453</t>
    </r>
  </si>
  <si>
    <t>20003960Z</t>
  </si>
  <si>
    <r>
      <rPr>
        <sz val="10"/>
        <color rgb="FF000000"/>
        <rFont val="宋体"/>
        <charset val="134"/>
      </rPr>
      <t>唐诗宋词欣赏</t>
    </r>
  </si>
  <si>
    <r>
      <rPr>
        <sz val="10"/>
        <color rgb="FF000000"/>
        <rFont val="宋体"/>
        <charset val="134"/>
      </rPr>
      <t>临班86</t>
    </r>
  </si>
  <si>
    <r>
      <rPr>
        <sz val="10"/>
        <color rgb="FF000000"/>
        <rFont val="宋体"/>
        <charset val="134"/>
      </rPr>
      <t>3710</t>
    </r>
  </si>
  <si>
    <t>20003960</t>
  </si>
  <si>
    <r>
      <rPr>
        <sz val="10"/>
        <color rgb="FF000000"/>
        <rFont val="宋体"/>
        <charset val="134"/>
      </rPr>
      <t>临班351</t>
    </r>
  </si>
  <si>
    <r>
      <rPr>
        <sz val="10"/>
        <color rgb="FF000000"/>
        <rFont val="宋体"/>
        <charset val="134"/>
      </rPr>
      <t>3498</t>
    </r>
  </si>
  <si>
    <t>20004120Z</t>
  </si>
  <si>
    <r>
      <rPr>
        <sz val="10"/>
        <color rgb="FF000000"/>
        <rFont val="宋体"/>
        <charset val="134"/>
      </rPr>
      <t>网站策划与编辑</t>
    </r>
  </si>
  <si>
    <r>
      <rPr>
        <sz val="10"/>
        <color rgb="FF000000"/>
        <rFont val="宋体"/>
        <charset val="134"/>
      </rPr>
      <t>临班133</t>
    </r>
  </si>
  <si>
    <r>
      <rPr>
        <sz val="10"/>
        <color rgb="FF000000"/>
        <rFont val="宋体"/>
        <charset val="134"/>
      </rPr>
      <t>3675</t>
    </r>
  </si>
  <si>
    <t>20004120</t>
  </si>
  <si>
    <r>
      <rPr>
        <sz val="10"/>
        <color rgb="FF000000"/>
        <rFont val="宋体"/>
        <charset val="134"/>
      </rPr>
      <t>临班315</t>
    </r>
  </si>
  <si>
    <r>
      <rPr>
        <sz val="10"/>
        <color rgb="FF000000"/>
        <rFont val="宋体"/>
        <charset val="134"/>
      </rPr>
      <t>3385</t>
    </r>
  </si>
  <si>
    <t>15024040Z</t>
  </si>
  <si>
    <r>
      <rPr>
        <sz val="10"/>
        <color rgb="FF000000"/>
        <rFont val="宋体"/>
        <charset val="134"/>
      </rPr>
      <t>西方哲学</t>
    </r>
  </si>
  <si>
    <r>
      <rPr>
        <sz val="10"/>
        <color rgb="FF000000"/>
        <rFont val="宋体"/>
        <charset val="134"/>
      </rPr>
      <t>临班16</t>
    </r>
  </si>
  <si>
    <r>
      <rPr>
        <sz val="11"/>
        <color rgb="FF000000"/>
        <rFont val="仿宋_GB2312"/>
        <charset val="134"/>
      </rPr>
      <t>西方哲学史（第二版）</t>
    </r>
  </si>
  <si>
    <t>9787040337402</t>
  </si>
  <si>
    <r>
      <rPr>
        <sz val="11"/>
        <color rgb="FF000000"/>
        <rFont val="仿宋_GB2312"/>
        <charset val="134"/>
      </rPr>
      <t>韩震</t>
    </r>
  </si>
  <si>
    <r>
      <rPr>
        <sz val="11"/>
        <color rgb="FF000000"/>
        <rFont val="仿宋_GB2312"/>
        <charset val="134"/>
      </rPr>
      <t>人民出版社</t>
    </r>
  </si>
  <si>
    <r>
      <rPr>
        <sz val="11"/>
        <color rgb="FF000000"/>
        <rFont val="仿宋_GB2312"/>
        <charset val="134"/>
      </rPr>
      <t>选用</t>
    </r>
  </si>
  <si>
    <r>
      <rPr>
        <sz val="11"/>
        <color rgb="FF000000"/>
        <rFont val="仿宋_GB2312"/>
        <charset val="134"/>
      </rPr>
      <t>马工程教材</t>
    </r>
  </si>
  <si>
    <r>
      <rPr>
        <sz val="10"/>
        <color rgb="FF000000"/>
        <rFont val="宋体"/>
        <charset val="134"/>
      </rPr>
      <t>3570</t>
    </r>
  </si>
  <si>
    <t>15024040</t>
  </si>
  <si>
    <r>
      <rPr>
        <sz val="10"/>
        <color rgb="FF000000"/>
        <rFont val="宋体"/>
        <charset val="134"/>
      </rPr>
      <t>临班207</t>
    </r>
  </si>
  <si>
    <r>
      <rPr>
        <sz val="10"/>
        <color rgb="FF000000"/>
        <rFont val="宋体"/>
        <charset val="134"/>
      </rPr>
      <t>3475</t>
    </r>
  </si>
  <si>
    <t>23000040Z</t>
  </si>
  <si>
    <r>
      <rPr>
        <sz val="10"/>
        <color rgb="FF000000"/>
        <rFont val="宋体"/>
        <charset val="134"/>
      </rPr>
      <t>习近平生态文明思想</t>
    </r>
  </si>
  <si>
    <r>
      <rPr>
        <sz val="10"/>
        <color rgb="FF000000"/>
        <rFont val="宋体"/>
        <charset val="134"/>
      </rPr>
      <t>林震,张秀芹</t>
    </r>
  </si>
  <si>
    <r>
      <rPr>
        <sz val="10"/>
        <color rgb="FF000000"/>
        <rFont val="宋体"/>
        <charset val="134"/>
      </rPr>
      <t>临班109</t>
    </r>
  </si>
  <si>
    <r>
      <rPr>
        <sz val="10"/>
        <color rgb="FF000000"/>
        <rFont val="宋体"/>
        <charset val="134"/>
      </rPr>
      <t>3400</t>
    </r>
  </si>
  <si>
    <t>22002590</t>
  </si>
  <si>
    <r>
      <rPr>
        <sz val="10"/>
        <color rgb="FF000000"/>
        <rFont val="宋体"/>
        <charset val="134"/>
      </rPr>
      <t>习近平生态文明思想在京华大地的生动实践</t>
    </r>
  </si>
  <si>
    <r>
      <rPr>
        <sz val="10"/>
        <color rgb="FF000000"/>
        <rFont val="宋体"/>
        <charset val="134"/>
      </rPr>
      <t>牟文鹏</t>
    </r>
  </si>
  <si>
    <r>
      <rPr>
        <sz val="10"/>
        <color rgb="FF000000"/>
        <rFont val="宋体"/>
        <charset val="134"/>
      </rPr>
      <t>临班31</t>
    </r>
  </si>
  <si>
    <r>
      <rPr>
        <sz val="10"/>
        <color rgb="FF000000"/>
        <rFont val="宋体"/>
        <charset val="134"/>
      </rPr>
      <t>3601</t>
    </r>
  </si>
  <si>
    <t>15024060Z</t>
  </si>
  <si>
    <r>
      <rPr>
        <sz val="10"/>
        <color rgb="FF000000"/>
        <rFont val="宋体"/>
        <charset val="134"/>
      </rPr>
      <t>现代生活与法律</t>
    </r>
  </si>
  <si>
    <r>
      <rPr>
        <sz val="10"/>
        <color rgb="FF000000"/>
        <rFont val="宋体"/>
        <charset val="134"/>
      </rPr>
      <t>戴秀丽</t>
    </r>
  </si>
  <si>
    <r>
      <rPr>
        <sz val="10"/>
        <color rgb="FF000000"/>
        <rFont val="宋体"/>
        <charset val="134"/>
      </rPr>
      <t>临班238</t>
    </r>
  </si>
  <si>
    <r>
      <rPr>
        <sz val="10"/>
        <color rgb="FF000000"/>
        <rFont val="宋体"/>
        <charset val="134"/>
      </rPr>
      <t>3736</t>
    </r>
  </si>
  <si>
    <t>15024060</t>
  </si>
  <si>
    <r>
      <rPr>
        <sz val="10"/>
        <color rgb="FF000000"/>
        <rFont val="宋体"/>
        <charset val="134"/>
      </rPr>
      <t>临班377</t>
    </r>
  </si>
  <si>
    <r>
      <rPr>
        <sz val="10"/>
        <color rgb="FF000000"/>
        <rFont val="宋体"/>
        <charset val="134"/>
      </rPr>
      <t>3444</t>
    </r>
  </si>
  <si>
    <t>23000010</t>
  </si>
  <si>
    <r>
      <rPr>
        <sz val="10"/>
        <color rgb="FF000000"/>
        <rFont val="宋体"/>
        <charset val="134"/>
      </rPr>
      <t>新中国史</t>
    </r>
  </si>
  <si>
    <r>
      <rPr>
        <sz val="10"/>
        <color rgb="FF000000"/>
        <rFont val="宋体"/>
        <charset val="134"/>
      </rPr>
      <t>刘芮杉,赵亮,周景勇</t>
    </r>
  </si>
  <si>
    <r>
      <rPr>
        <sz val="10"/>
        <color rgb="FF000000"/>
        <rFont val="宋体"/>
        <charset val="134"/>
      </rPr>
      <t>临班77</t>
    </r>
  </si>
  <si>
    <r>
      <rPr>
        <sz val="10"/>
        <color rgb="FF000000"/>
        <rFont val="宋体"/>
        <charset val="134"/>
      </rPr>
      <t>3435</t>
    </r>
  </si>
  <si>
    <t>19000210</t>
  </si>
  <si>
    <r>
      <rPr>
        <sz val="10"/>
        <color rgb="FF000000"/>
        <rFont val="宋体"/>
        <charset val="134"/>
      </rPr>
      <t>学习科学与技术</t>
    </r>
  </si>
  <si>
    <r>
      <rPr>
        <sz val="10"/>
        <color rgb="FF000000"/>
        <rFont val="宋体"/>
        <charset val="134"/>
      </rPr>
      <t>崔璨</t>
    </r>
  </si>
  <si>
    <r>
      <rPr>
        <sz val="10"/>
        <color rgb="FF000000"/>
        <rFont val="宋体"/>
        <charset val="134"/>
      </rPr>
      <t>临班68</t>
    </r>
  </si>
  <si>
    <r>
      <rPr>
        <sz val="10"/>
        <color rgb="FF000000"/>
        <rFont val="宋体"/>
        <charset val="134"/>
      </rPr>
      <t>3605</t>
    </r>
  </si>
  <si>
    <t>19000210Z</t>
  </si>
  <si>
    <r>
      <rPr>
        <sz val="10"/>
        <color rgb="FF000000"/>
        <rFont val="宋体"/>
        <charset val="134"/>
      </rPr>
      <t>临班242</t>
    </r>
  </si>
  <si>
    <r>
      <rPr>
        <sz val="10"/>
        <color rgb="FF000000"/>
        <rFont val="宋体"/>
        <charset val="134"/>
      </rPr>
      <t>2504</t>
    </r>
  </si>
  <si>
    <t>22000050</t>
  </si>
  <si>
    <r>
      <rPr>
        <sz val="10"/>
        <color rgb="FF000000"/>
        <rFont val="宋体"/>
        <charset val="134"/>
      </rPr>
      <t>音乐赏析</t>
    </r>
  </si>
  <si>
    <r>
      <rPr>
        <sz val="10"/>
        <color rgb="FF000000"/>
        <rFont val="宋体"/>
        <charset val="134"/>
      </rPr>
      <t>康养21</t>
    </r>
  </si>
  <si>
    <r>
      <rPr>
        <sz val="10"/>
        <color rgb="FF000000"/>
        <rFont val="宋体"/>
        <charset val="134"/>
      </rPr>
      <t>3419</t>
    </r>
  </si>
  <si>
    <t>20004030</t>
  </si>
  <si>
    <r>
      <rPr>
        <sz val="10"/>
        <color rgb="FF000000"/>
        <rFont val="宋体"/>
        <charset val="134"/>
      </rPr>
      <t>应用文写作</t>
    </r>
  </si>
  <si>
    <r>
      <rPr>
        <sz val="10"/>
        <color rgb="FF000000"/>
        <rFont val="宋体"/>
        <charset val="134"/>
      </rPr>
      <t>临班52</t>
    </r>
  </si>
  <si>
    <r>
      <rPr>
        <sz val="10"/>
        <color rgb="FF000000"/>
        <rFont val="宋体"/>
        <charset val="134"/>
      </rPr>
      <t>3513</t>
    </r>
  </si>
  <si>
    <t>20004030Z</t>
  </si>
  <si>
    <r>
      <rPr>
        <sz val="10"/>
        <color rgb="FF000000"/>
        <rFont val="宋体"/>
        <charset val="134"/>
      </rPr>
      <t>临班148</t>
    </r>
  </si>
  <si>
    <r>
      <rPr>
        <sz val="10"/>
        <color rgb="FF000000"/>
        <rFont val="宋体"/>
        <charset val="134"/>
      </rPr>
      <t>3439</t>
    </r>
  </si>
  <si>
    <t>20004780</t>
  </si>
  <si>
    <r>
      <rPr>
        <sz val="10"/>
        <color rgb="FF000000"/>
        <rFont val="宋体"/>
        <charset val="134"/>
      </rPr>
      <t>中国共产党党史专题</t>
    </r>
  </si>
  <si>
    <r>
      <rPr>
        <sz val="10"/>
        <color rgb="FF000000"/>
        <rFont val="宋体"/>
        <charset val="134"/>
      </rPr>
      <t>牟文鹏,赵亮,刘芮杉,徐凤,傅洁茹,郝正春,李飞,张勇</t>
    </r>
  </si>
  <si>
    <r>
      <rPr>
        <sz val="10"/>
        <color rgb="FF000000"/>
        <rFont val="宋体"/>
        <charset val="134"/>
      </rPr>
      <t>临班72</t>
    </r>
  </si>
  <si>
    <r>
      <rPr>
        <sz val="12"/>
        <color rgb="FF000000"/>
        <rFont val="仿宋_GB2312"/>
        <charset val="134"/>
      </rPr>
      <t>中国共产党简史</t>
    </r>
  </si>
  <si>
    <t>9787010232034</t>
  </si>
  <si>
    <r>
      <rPr>
        <sz val="12"/>
        <color rgb="FF000000"/>
        <rFont val="仿宋_GB2312"/>
        <charset val="134"/>
      </rPr>
      <t>中共中央宣传部</t>
    </r>
  </si>
  <si>
    <r>
      <rPr>
        <sz val="10"/>
        <color rgb="FF000000"/>
        <rFont val="宋体"/>
        <charset val="134"/>
      </rPr>
      <t>3551</t>
    </r>
  </si>
  <si>
    <t>20004780Z</t>
  </si>
  <si>
    <r>
      <rPr>
        <sz val="10"/>
        <color rgb="FF000000"/>
        <rFont val="宋体"/>
        <charset val="134"/>
      </rPr>
      <t>牟文鹏,赵亮,刘芮杉,徐凤,傅洁茹,李飞,郝正春,张勇</t>
    </r>
  </si>
  <si>
    <r>
      <rPr>
        <sz val="10"/>
        <color rgb="FF000000"/>
        <rFont val="宋体"/>
        <charset val="134"/>
      </rPr>
      <t>临班188</t>
    </r>
  </si>
  <si>
    <r>
      <rPr>
        <sz val="10"/>
        <color rgb="FF000000"/>
        <rFont val="宋体"/>
        <charset val="134"/>
      </rPr>
      <t>3706</t>
    </r>
  </si>
  <si>
    <t>23000050</t>
  </si>
  <si>
    <r>
      <rPr>
        <sz val="10"/>
        <color rgb="FF000000"/>
        <rFont val="宋体"/>
        <charset val="134"/>
      </rPr>
      <t>中国共产党史</t>
    </r>
  </si>
  <si>
    <r>
      <rPr>
        <sz val="10"/>
        <color rgb="FF000000"/>
        <rFont val="宋体"/>
        <charset val="134"/>
      </rPr>
      <t>临班347</t>
    </r>
  </si>
  <si>
    <r>
      <rPr>
        <sz val="10"/>
        <color rgb="FF000000"/>
        <rFont val="宋体"/>
        <charset val="134"/>
      </rPr>
      <t>3402</t>
    </r>
  </si>
  <si>
    <t>20004000Z</t>
  </si>
  <si>
    <r>
      <rPr>
        <sz val="10"/>
        <color rgb="FF000000"/>
        <rFont val="宋体"/>
        <charset val="134"/>
      </rPr>
      <t>中国历史地理学</t>
    </r>
  </si>
  <si>
    <r>
      <rPr>
        <sz val="10"/>
        <color rgb="FF000000"/>
        <rFont val="宋体"/>
        <charset val="134"/>
      </rPr>
      <t>郎洁</t>
    </r>
  </si>
  <si>
    <r>
      <rPr>
        <sz val="10"/>
        <color rgb="FF000000"/>
        <rFont val="宋体"/>
        <charset val="134"/>
      </rPr>
      <t>临班33</t>
    </r>
  </si>
  <si>
    <r>
      <rPr>
        <sz val="10"/>
        <color rgb="FF000000"/>
        <rFont val="宋体"/>
        <charset val="134"/>
      </rPr>
      <t>3695</t>
    </r>
  </si>
  <si>
    <t>20004000</t>
  </si>
  <si>
    <r>
      <rPr>
        <sz val="10"/>
        <color rgb="FF000000"/>
        <rFont val="宋体"/>
        <charset val="134"/>
      </rPr>
      <t>临班335</t>
    </r>
  </si>
  <si>
    <r>
      <rPr>
        <sz val="10"/>
        <color rgb="FF000000"/>
        <rFont val="宋体"/>
        <charset val="134"/>
      </rPr>
      <t>3509</t>
    </r>
  </si>
  <si>
    <t>20004050Z</t>
  </si>
  <si>
    <r>
      <rPr>
        <sz val="10"/>
        <color rgb="FF000000"/>
        <rFont val="宋体"/>
        <charset val="134"/>
      </rPr>
      <t>中国林业历史文化概论</t>
    </r>
  </si>
  <si>
    <r>
      <rPr>
        <sz val="10"/>
        <color rgb="FF000000"/>
        <rFont val="宋体"/>
        <charset val="134"/>
      </rPr>
      <t>临班144</t>
    </r>
  </si>
  <si>
    <r>
      <rPr>
        <sz val="10"/>
        <color rgb="FF000000"/>
        <rFont val="宋体"/>
        <charset val="134"/>
      </rPr>
      <t>3720</t>
    </r>
  </si>
  <si>
    <t>20004050</t>
  </si>
  <si>
    <r>
      <rPr>
        <sz val="10"/>
        <color rgb="FF000000"/>
        <rFont val="宋体"/>
        <charset val="134"/>
      </rPr>
      <t>临班361</t>
    </r>
  </si>
  <si>
    <r>
      <rPr>
        <sz val="10"/>
        <color rgb="FF000000"/>
        <rFont val="宋体"/>
        <charset val="134"/>
      </rPr>
      <t>1336</t>
    </r>
  </si>
  <si>
    <t>yk180012</t>
  </si>
  <si>
    <r>
      <rPr>
        <sz val="10"/>
        <color rgb="FF000000"/>
        <rFont val="宋体"/>
        <charset val="134"/>
      </rPr>
      <t>中国特色社会主义理论体系</t>
    </r>
  </si>
  <si>
    <r>
      <rPr>
        <sz val="10"/>
        <color rgb="FF000000"/>
        <rFont val="宋体"/>
        <charset val="134"/>
      </rPr>
      <t>高兴武</t>
    </r>
  </si>
  <si>
    <r>
      <rPr>
        <sz val="10"/>
        <color rgb="FF000000"/>
        <rFont val="宋体"/>
        <charset val="134"/>
      </rPr>
      <t>《毛泽东思想和中国特色社会主义理论体系概论（2023版）》</t>
    </r>
  </si>
  <si>
    <r>
      <rPr>
        <sz val="10"/>
        <color rgb="FF000000"/>
        <rFont val="宋体"/>
        <charset val="134"/>
      </rPr>
      <t>978-7-04-059903-9</t>
    </r>
  </si>
  <si>
    <r>
      <rPr>
        <sz val="10"/>
        <color rgb="FF000000"/>
        <rFont val="宋体"/>
        <charset val="134"/>
      </rPr>
      <t>《毛泽东思想和中国特色社会主义理论体系概论（2023版）》编写组</t>
    </r>
  </si>
  <si>
    <r>
      <rPr>
        <sz val="10"/>
        <color rgb="FF000000"/>
        <rFont val="宋体"/>
        <charset val="134"/>
      </rPr>
      <t>2023年2月</t>
    </r>
  </si>
  <si>
    <r>
      <rPr>
        <sz val="10"/>
        <color rgb="FF000000"/>
        <rFont val="宋体"/>
        <charset val="134"/>
      </rPr>
      <t>马工程重点教材</t>
    </r>
  </si>
  <si>
    <r>
      <rPr>
        <sz val="10"/>
        <color rgb="FF000000"/>
        <rFont val="宋体"/>
        <charset val="134"/>
      </rPr>
      <t>3514</t>
    </r>
  </si>
  <si>
    <t>15024370Z</t>
  </si>
  <si>
    <r>
      <rPr>
        <sz val="10"/>
        <color rgb="FF000000"/>
        <rFont val="宋体"/>
        <charset val="134"/>
      </rPr>
      <t>中华人民共和国外交风云</t>
    </r>
  </si>
  <si>
    <r>
      <rPr>
        <sz val="10"/>
        <color rgb="FF000000"/>
        <rFont val="宋体"/>
        <charset val="134"/>
      </rPr>
      <t>朱洪强</t>
    </r>
  </si>
  <si>
    <r>
      <rPr>
        <sz val="10"/>
        <color rgb="FF000000"/>
        <rFont val="宋体"/>
        <charset val="134"/>
      </rPr>
      <t>临班149</t>
    </r>
  </si>
  <si>
    <r>
      <rPr>
        <sz val="10"/>
        <color rgb="FF000000"/>
        <rFont val="宋体"/>
        <charset val="134"/>
      </rPr>
      <t>3660</t>
    </r>
  </si>
  <si>
    <t>15024370</t>
  </si>
  <si>
    <r>
      <rPr>
        <sz val="10"/>
        <color rgb="FF000000"/>
        <rFont val="宋体"/>
        <charset val="134"/>
      </rPr>
      <t>临班298</t>
    </r>
  </si>
  <si>
    <r>
      <rPr>
        <sz val="10"/>
        <color rgb="FF000000"/>
        <rFont val="宋体"/>
        <charset val="134"/>
      </rPr>
      <t>3479</t>
    </r>
  </si>
  <si>
    <t>15024390Z</t>
  </si>
  <si>
    <r>
      <rPr>
        <sz val="10"/>
        <color rgb="FF000000"/>
        <rFont val="宋体"/>
        <charset val="134"/>
      </rPr>
      <t>宗教学概论</t>
    </r>
  </si>
  <si>
    <r>
      <rPr>
        <sz val="10"/>
        <color rgb="FF000000"/>
        <rFont val="宋体"/>
        <charset val="134"/>
      </rPr>
      <t>罗美云</t>
    </r>
  </si>
  <si>
    <r>
      <rPr>
        <sz val="10"/>
        <color rgb="FF000000"/>
        <rFont val="宋体"/>
        <charset val="134"/>
      </rPr>
      <t>临班114</t>
    </r>
  </si>
  <si>
    <r>
      <rPr>
        <sz val="12"/>
        <color rgb="FF000000"/>
        <rFont val="仿宋_GB2312"/>
        <charset val="134"/>
      </rPr>
      <t>宗教学基础十五讲（名家通识讲座书系）</t>
    </r>
  </si>
  <si>
    <t>9787301060384</t>
  </si>
  <si>
    <r>
      <rPr>
        <sz val="12"/>
        <color rgb="FF000000"/>
        <rFont val="仿宋_GB2312"/>
        <charset val="134"/>
      </rPr>
      <t>王晓朝</t>
    </r>
  </si>
  <si>
    <r>
      <rPr>
        <sz val="12"/>
        <color rgb="FF000000"/>
        <rFont val="仿宋_GB2312"/>
        <charset val="134"/>
      </rPr>
      <t>北京大学出版社</t>
    </r>
  </si>
  <si>
    <r>
      <rPr>
        <sz val="10"/>
        <color rgb="FF000000"/>
        <rFont val="宋体"/>
        <charset val="134"/>
      </rPr>
      <t>3641</t>
    </r>
  </si>
  <si>
    <t>15024390</t>
  </si>
  <si>
    <r>
      <rPr>
        <sz val="10"/>
        <color rgb="FF000000"/>
        <rFont val="宋体"/>
        <charset val="134"/>
      </rPr>
      <t>临班278</t>
    </r>
  </si>
  <si>
    <t>1446</t>
  </si>
  <si>
    <t>动画22班,数艺22</t>
  </si>
  <si>
    <t>3298</t>
  </si>
  <si>
    <t>1449</t>
  </si>
  <si>
    <t>22013780</t>
  </si>
  <si>
    <t>2543</t>
  </si>
  <si>
    <t>2567</t>
  </si>
  <si>
    <t>2540</t>
  </si>
  <si>
    <t>45</t>
  </si>
  <si>
    <t>896</t>
  </si>
  <si>
    <t>3473</t>
  </si>
  <si>
    <t>15023620Z</t>
  </si>
  <si>
    <t>汽车造型设计与欣赏</t>
  </si>
  <si>
    <t>临班107</t>
  </si>
  <si>
    <t>3717</t>
  </si>
  <si>
    <t>15023620</t>
  </si>
  <si>
    <t>临班358</t>
  </si>
  <si>
    <t>409</t>
  </si>
  <si>
    <t>陈子丰</t>
  </si>
  <si>
    <t>2600</t>
  </si>
  <si>
    <t>525</t>
  </si>
  <si>
    <t>20001530</t>
  </si>
  <si>
    <t>健康生活产品设计（课程设计）</t>
  </si>
  <si>
    <t>程旭锋</t>
  </si>
  <si>
    <t>3284</t>
  </si>
  <si>
    <t>20002880</t>
  </si>
  <si>
    <t>健康生活产品设计</t>
  </si>
  <si>
    <t>94</t>
  </si>
  <si>
    <t>716</t>
  </si>
  <si>
    <t>1192</t>
  </si>
  <si>
    <t>《平面广告创意设计》</t>
  </si>
  <si>
    <t>978-7-301-27573-3</t>
  </si>
  <si>
    <t>2017年7月</t>
  </si>
  <si>
    <t>2595</t>
  </si>
  <si>
    <t>《色彩设计：原理、创意与实践》</t>
  </si>
  <si>
    <t>978-7-5219-1196-1</t>
  </si>
  <si>
    <t>2021年6月</t>
  </si>
  <si>
    <t>1327</t>
  </si>
  <si>
    <t>2757</t>
  </si>
  <si>
    <t>2205</t>
  </si>
  <si>
    <t>2584</t>
  </si>
  <si>
    <t>设计类23-1-6</t>
  </si>
  <si>
    <t>3293</t>
  </si>
  <si>
    <t>903</t>
  </si>
  <si>
    <t>2606</t>
  </si>
  <si>
    <t>411</t>
  </si>
  <si>
    <t>2598</t>
  </si>
  <si>
    <t>2608</t>
  </si>
  <si>
    <t>46</t>
  </si>
  <si>
    <t>523</t>
  </si>
  <si>
    <t>15008720</t>
  </si>
  <si>
    <t>交通工具设计(课程设计)</t>
  </si>
  <si>
    <t>900</t>
  </si>
  <si>
    <t>3283</t>
  </si>
  <si>
    <t>15008710</t>
  </si>
  <si>
    <t>交通工具设计</t>
  </si>
  <si>
    <t>3827</t>
  </si>
  <si>
    <t>3300</t>
  </si>
  <si>
    <t>付妍</t>
  </si>
  <si>
    <t>3614</t>
  </si>
  <si>
    <t>15024230Z</t>
  </si>
  <si>
    <t>优秀数字艺术作品鉴赏</t>
  </si>
  <si>
    <t>临班251</t>
  </si>
  <si>
    <t>3740</t>
  </si>
  <si>
    <t>15024230</t>
  </si>
  <si>
    <t>临班381</t>
  </si>
  <si>
    <t>93</t>
  </si>
  <si>
    <t>1194</t>
  </si>
  <si>
    <t>92</t>
  </si>
  <si>
    <t>408</t>
  </si>
  <si>
    <t>2583</t>
  </si>
  <si>
    <t>2601</t>
  </si>
  <si>
    <t>1329</t>
  </si>
  <si>
    <t>2758</t>
  </si>
  <si>
    <t>126</t>
  </si>
  <si>
    <t>444</t>
  </si>
  <si>
    <t>1323</t>
  </si>
  <si>
    <t>2763</t>
  </si>
  <si>
    <t>2770</t>
  </si>
  <si>
    <t>环设22-1-2</t>
  </si>
  <si>
    <t>3876</t>
  </si>
  <si>
    <t>2617</t>
  </si>
  <si>
    <t>设计类23-5-6</t>
  </si>
  <si>
    <t>2618</t>
  </si>
  <si>
    <t>设计类23-1-4</t>
  </si>
  <si>
    <t>3877</t>
  </si>
  <si>
    <t>316</t>
  </si>
  <si>
    <t>2596</t>
  </si>
  <si>
    <t>522</t>
  </si>
  <si>
    <t>2582</t>
  </si>
  <si>
    <t>3287</t>
  </si>
  <si>
    <t>3449</t>
  </si>
  <si>
    <t>15023870Z</t>
  </si>
  <si>
    <t>时尚消费与设计</t>
  </si>
  <si>
    <t>临班82</t>
  </si>
  <si>
    <t>3557</t>
  </si>
  <si>
    <t>15023870</t>
  </si>
  <si>
    <t>临班194</t>
  </si>
  <si>
    <t>714</t>
  </si>
  <si>
    <t>125</t>
  </si>
  <si>
    <t>128</t>
  </si>
  <si>
    <t>1325</t>
  </si>
  <si>
    <t>1332</t>
  </si>
  <si>
    <t>2204</t>
  </si>
  <si>
    <t>3297</t>
  </si>
  <si>
    <t>526</t>
  </si>
  <si>
    <t>3294</t>
  </si>
  <si>
    <t>3290</t>
  </si>
  <si>
    <t>2603</t>
  </si>
  <si>
    <t>3407</t>
  </si>
  <si>
    <t>15022950</t>
  </si>
  <si>
    <t>大学美术</t>
  </si>
  <si>
    <t>临班39</t>
  </si>
  <si>
    <t>3477</t>
  </si>
  <si>
    <t>15022950Z</t>
  </si>
  <si>
    <t>临班111</t>
  </si>
  <si>
    <t>2566</t>
  </si>
  <si>
    <t>584</t>
  </si>
  <si>
    <t>1315</t>
  </si>
  <si>
    <t>环设21-1-3</t>
  </si>
  <si>
    <t>2753</t>
  </si>
  <si>
    <t>2760</t>
  </si>
  <si>
    <t>3483</t>
  </si>
  <si>
    <t>15024320Z</t>
  </si>
  <si>
    <t>中国民间工艺美术概论</t>
  </si>
  <si>
    <t>李睿</t>
  </si>
  <si>
    <t>临班118</t>
  </si>
  <si>
    <t>《装饰艺术设计与工艺》</t>
  </si>
  <si>
    <t>978-7-5219-0338-6</t>
  </si>
  <si>
    <t>高阳、李睿</t>
  </si>
  <si>
    <t>2019年11月</t>
  </si>
  <si>
    <t>3648</t>
  </si>
  <si>
    <t>15024320</t>
  </si>
  <si>
    <t>临班286</t>
  </si>
  <si>
    <t>713</t>
  </si>
  <si>
    <t>717</t>
  </si>
  <si>
    <t>2581</t>
  </si>
  <si>
    <t>1322</t>
  </si>
  <si>
    <t>环设21-2-3</t>
  </si>
  <si>
    <t>2767</t>
  </si>
  <si>
    <t>环设22-1班,环设22-3</t>
  </si>
  <si>
    <t>3490</t>
  </si>
  <si>
    <t>15024680Z</t>
  </si>
  <si>
    <t>艺术史概论</t>
  </si>
  <si>
    <t>临班125</t>
  </si>
  <si>
    <t>3661</t>
  </si>
  <si>
    <t>15024680</t>
  </si>
  <si>
    <t xml:space="preserve">艺术史概论                                        </t>
  </si>
  <si>
    <t>临班299</t>
  </si>
  <si>
    <t>410</t>
  </si>
  <si>
    <t>2607</t>
  </si>
  <si>
    <t>1447</t>
  </si>
  <si>
    <t>1450</t>
  </si>
  <si>
    <t>2568</t>
  </si>
  <si>
    <t>3292</t>
  </si>
  <si>
    <t>1444</t>
  </si>
  <si>
    <t>1448</t>
  </si>
  <si>
    <t>1193</t>
  </si>
  <si>
    <t>1195</t>
  </si>
  <si>
    <t>397</t>
  </si>
  <si>
    <t>1451</t>
  </si>
  <si>
    <t>2537</t>
  </si>
  <si>
    <t>动画21班,数艺21</t>
  </si>
  <si>
    <t>47</t>
  </si>
  <si>
    <t>石洁</t>
  </si>
  <si>
    <t>524</t>
  </si>
  <si>
    <t>20001510</t>
  </si>
  <si>
    <t>民间工艺整合创新设计及设计实务（课程设计）</t>
  </si>
  <si>
    <t>901</t>
  </si>
  <si>
    <t>3282</t>
  </si>
  <si>
    <t>3286</t>
  </si>
  <si>
    <t>20001520</t>
  </si>
  <si>
    <t>民间工艺整合创新设计及设计实务</t>
  </si>
  <si>
    <t>406</t>
  </si>
  <si>
    <t>2597</t>
  </si>
  <si>
    <t>《设计素描》</t>
  </si>
  <si>
    <t>978-7-5219-0081-1</t>
  </si>
  <si>
    <t>史钟颖、丁密金</t>
  </si>
  <si>
    <t>2019年7月</t>
  </si>
  <si>
    <t>3296</t>
  </si>
  <si>
    <t>设计类23-1-6班,动画23</t>
  </si>
  <si>
    <t>443</t>
  </si>
  <si>
    <t>1319</t>
  </si>
  <si>
    <t>2585</t>
  </si>
  <si>
    <t>22013600</t>
  </si>
  <si>
    <t>风景园林概论与艺术</t>
  </si>
  <si>
    <t>124</t>
  </si>
  <si>
    <t>586</t>
  </si>
  <si>
    <t>1331</t>
  </si>
  <si>
    <t>2755</t>
  </si>
  <si>
    <t>2762</t>
  </si>
  <si>
    <t>2539</t>
  </si>
  <si>
    <t>视传21班,动画21班,环设21-1-3班,数艺21</t>
  </si>
  <si>
    <t>2594</t>
  </si>
  <si>
    <t>3281</t>
  </si>
  <si>
    <t>91</t>
  </si>
  <si>
    <t>1191</t>
  </si>
  <si>
    <t>《包装设计》</t>
  </si>
  <si>
    <t>978-7-5038-9610-1</t>
  </si>
  <si>
    <t>2018年6月</t>
  </si>
  <si>
    <t>2593</t>
  </si>
  <si>
    <t>2764</t>
  </si>
  <si>
    <t>407</t>
  </si>
  <si>
    <t>2602</t>
  </si>
  <si>
    <t>2604</t>
  </si>
  <si>
    <t>2599</t>
  </si>
  <si>
    <t>2605</t>
  </si>
  <si>
    <t>715</t>
  </si>
  <si>
    <t>1189</t>
  </si>
  <si>
    <t>902</t>
  </si>
  <si>
    <t>3279</t>
  </si>
  <si>
    <t>2541</t>
  </si>
  <si>
    <t>2542</t>
  </si>
  <si>
    <t>1321</t>
  </si>
  <si>
    <t>1326</t>
  </si>
  <si>
    <t>20001870</t>
  </si>
  <si>
    <t>可持续环境设计专题</t>
  </si>
  <si>
    <t>2768</t>
  </si>
  <si>
    <t>897</t>
  </si>
  <si>
    <t>2586</t>
  </si>
  <si>
    <t>3285</t>
  </si>
  <si>
    <t>20001570</t>
  </si>
  <si>
    <t>家居与家具产品设计</t>
  </si>
  <si>
    <t>1328</t>
  </si>
  <si>
    <t>2756</t>
  </si>
  <si>
    <t>2766</t>
  </si>
  <si>
    <t>123</t>
  </si>
  <si>
    <t>442</t>
  </si>
  <si>
    <t>585</t>
  </si>
  <si>
    <t>1330</t>
  </si>
  <si>
    <t>2761</t>
  </si>
  <si>
    <t>2769</t>
  </si>
  <si>
    <t>127</t>
  </si>
  <si>
    <t>1324</t>
  </si>
  <si>
    <t>2754</t>
  </si>
  <si>
    <t>543</t>
  </si>
  <si>
    <t>22003632</t>
  </si>
  <si>
    <t>体育</t>
  </si>
  <si>
    <t>体育教学部</t>
  </si>
  <si>
    <t>体育教学部教师</t>
  </si>
  <si>
    <t>国贸23-1-2班,统计23班,工商类23-1-9班,信管23班,电商23</t>
  </si>
  <si>
    <t>《大学体育与健康实用教程》</t>
  </si>
  <si>
    <r>
      <rPr>
        <sz val="10"/>
        <rFont val="宋体"/>
        <charset val="134"/>
      </rPr>
      <t>9</t>
    </r>
    <r>
      <rPr>
        <sz val="10"/>
        <rFont val="宋体"/>
        <charset val="134"/>
      </rPr>
      <t>787521917772</t>
    </r>
  </si>
  <si>
    <t>陈东</t>
  </si>
  <si>
    <r>
      <rPr>
        <sz val="10"/>
        <rFont val="宋体"/>
        <charset val="134"/>
      </rPr>
      <t>2</t>
    </r>
    <r>
      <rPr>
        <sz val="10"/>
        <rFont val="宋体"/>
        <charset val="134"/>
      </rPr>
      <t>022.8</t>
    </r>
  </si>
  <si>
    <t>544</t>
  </si>
  <si>
    <t>自动化23-1-2班,车辆23-1-3班,机械23-1-4班,电气23-1-2</t>
  </si>
  <si>
    <t>545</t>
  </si>
  <si>
    <t>设计类23-1-6班,梁希23-6班,动画23班,地信23班,林学类23-1-6</t>
  </si>
  <si>
    <t>546</t>
  </si>
  <si>
    <t>22003634</t>
  </si>
  <si>
    <t>日语22班,英语22-1-2班,商英22-1-2</t>
  </si>
  <si>
    <t>547</t>
  </si>
  <si>
    <t>园林22-1-6班,园艺22-1-2</t>
  </si>
  <si>
    <t>548</t>
  </si>
  <si>
    <t>野保22-1-2班,心理22-1-3班,康养22班,生物22班,生态22班,法学22-1-3</t>
  </si>
  <si>
    <t>549</t>
  </si>
  <si>
    <t>13</t>
  </si>
  <si>
    <t>资环23-1-2班,水保23-1-3班,梁希23-5班,生物23班,食品23-1-3班,生物类23-1-3</t>
  </si>
  <si>
    <t>550</t>
  </si>
  <si>
    <t>yk180142</t>
  </si>
  <si>
    <t>551</t>
  </si>
  <si>
    <t>自动化22-1-2班,环境22班,给排水22班,土木22-1-3班,环工22-1-2</t>
  </si>
  <si>
    <t>552</t>
  </si>
  <si>
    <t>日语23班,法学23-1-3班,英语23-1-2班,商英23-1-2班,心理23-1-3</t>
  </si>
  <si>
    <t>553</t>
  </si>
  <si>
    <t>营销22班,物业22班,工商22-1-2班,人资22-1-2班,会计22-1-2</t>
  </si>
  <si>
    <t>554</t>
  </si>
  <si>
    <t>计算机类23-1-9班,信息23-1-2</t>
  </si>
  <si>
    <t>555</t>
  </si>
  <si>
    <t>金融23-1-2班,野保23-1-2班,数学23-1-2班,梁希23-1-2班,梁希23-1-9班,草坪23班,生态23</t>
  </si>
  <si>
    <t>556</t>
  </si>
  <si>
    <t>数学22-1-2班,城规22-1-2班,梁希22-3</t>
  </si>
  <si>
    <t>557</t>
  </si>
  <si>
    <t>电气22-1-2班,机械22-1-4班,车辆22-1-3</t>
  </si>
  <si>
    <t>558</t>
  </si>
  <si>
    <t>梁希22-6班,风园22-1-6</t>
  </si>
  <si>
    <t>559</t>
  </si>
  <si>
    <t>风园23-1-6班,园艺23-1-2班,梁希23-3班,城规23-1-2班,园林23-1-6</t>
  </si>
  <si>
    <t>560</t>
  </si>
  <si>
    <t>动画22班,视传22班,数艺22班,环设22-1-3班,产品22</t>
  </si>
  <si>
    <t>561</t>
  </si>
  <si>
    <t>生科22班,生技22班,生科拔尖22班,电子22-1-2班,木材22班,食品22-1-3</t>
  </si>
  <si>
    <t>562</t>
  </si>
  <si>
    <t>计算机22-1-3班,网工22班,大数据22-1-2班,数媒22-1-2班,物联网22班,信息22-1-2</t>
  </si>
  <si>
    <t>563</t>
  </si>
  <si>
    <t>木工22-1-3班,家具22-1-2班,草坪22班,林化22-1-3班,草业22-1-2</t>
  </si>
  <si>
    <t>564</t>
  </si>
  <si>
    <t>资环22-1-2班,国贸22-1-2班,统计22班,水保22-1-3班,梁希22-4-5</t>
  </si>
  <si>
    <t>565</t>
  </si>
  <si>
    <t>土木23-1-3班,生科拔尖23班,环境23班,电子23-1-2班,给排水23班,环工23-1-2</t>
  </si>
  <si>
    <t>566</t>
  </si>
  <si>
    <t>梁希23-4班,木材23班,林工类23-1-8</t>
  </si>
  <si>
    <t>567</t>
  </si>
  <si>
    <t>金融22-1-2班,信管22班,梁希22-1-2班,电商22</t>
  </si>
  <si>
    <t>569</t>
  </si>
  <si>
    <t>林学22-1-4班,城林22班,森保22班,经济林22班,地信22</t>
  </si>
  <si>
    <t>2500</t>
  </si>
  <si>
    <t>姜志明</t>
  </si>
  <si>
    <t>《运动康复实用技术》</t>
  </si>
  <si>
    <t>9787040470253</t>
  </si>
  <si>
    <t>胡英清、黄昀</t>
  </si>
  <si>
    <t>2017.2</t>
  </si>
  <si>
    <t>3372</t>
  </si>
  <si>
    <t>15024860Z</t>
  </si>
  <si>
    <t>保健I</t>
  </si>
  <si>
    <t>临班3</t>
  </si>
  <si>
    <t>3373</t>
  </si>
  <si>
    <t>15025080Z</t>
  </si>
  <si>
    <t>排球III</t>
  </si>
  <si>
    <t>临班4</t>
  </si>
  <si>
    <t>3383</t>
  </si>
  <si>
    <t>15024910Z</t>
  </si>
  <si>
    <t>健美I</t>
  </si>
  <si>
    <t>临班14</t>
  </si>
  <si>
    <t>3387</t>
  </si>
  <si>
    <t>15025090Z</t>
  </si>
  <si>
    <t>乒乓球I</t>
  </si>
  <si>
    <t>临班18</t>
  </si>
  <si>
    <t>3388</t>
  </si>
  <si>
    <t>15025240Z</t>
  </si>
  <si>
    <t>网球II</t>
  </si>
  <si>
    <t>临班19</t>
  </si>
  <si>
    <t>3405</t>
  </si>
  <si>
    <t>15024880Z</t>
  </si>
  <si>
    <t>保健III</t>
  </si>
  <si>
    <t>临班36</t>
  </si>
  <si>
    <t>3409</t>
  </si>
  <si>
    <t>15025230</t>
  </si>
  <si>
    <t>网球I</t>
  </si>
  <si>
    <t>临班42</t>
  </si>
  <si>
    <t>3426</t>
  </si>
  <si>
    <t>15025060</t>
  </si>
  <si>
    <t>排球I</t>
  </si>
  <si>
    <t>临班59</t>
  </si>
  <si>
    <t>3428</t>
  </si>
  <si>
    <t>15024870</t>
  </si>
  <si>
    <t>保健II</t>
  </si>
  <si>
    <t>临班61</t>
  </si>
  <si>
    <t>3430</t>
  </si>
  <si>
    <t>15025380</t>
  </si>
  <si>
    <t>足球I</t>
  </si>
  <si>
    <t>临班63</t>
  </si>
  <si>
    <t>3434</t>
  </si>
  <si>
    <t>15025340</t>
  </si>
  <si>
    <t>羽毛球I</t>
  </si>
  <si>
    <t>临班67</t>
  </si>
  <si>
    <t>3441</t>
  </si>
  <si>
    <t>15024900</t>
  </si>
  <si>
    <t>陈式太极拳</t>
  </si>
  <si>
    <t>临班74</t>
  </si>
  <si>
    <t>3447</t>
  </si>
  <si>
    <t>15025160Z</t>
  </si>
  <si>
    <t>跆拳道I</t>
  </si>
  <si>
    <t>临班80</t>
  </si>
  <si>
    <t>3448</t>
  </si>
  <si>
    <t>17001020Z</t>
  </si>
  <si>
    <t>太极剑</t>
  </si>
  <si>
    <t>临班81</t>
  </si>
  <si>
    <t>3451</t>
  </si>
  <si>
    <t>15025340Z</t>
  </si>
  <si>
    <t>临班84</t>
  </si>
  <si>
    <t>3452</t>
  </si>
  <si>
    <t>15025290Z</t>
  </si>
  <si>
    <t>形体训练II</t>
  </si>
  <si>
    <t>临班85</t>
  </si>
  <si>
    <t>3457</t>
  </si>
  <si>
    <t>15025230Z</t>
  </si>
  <si>
    <t>临班90</t>
  </si>
  <si>
    <t>3458</t>
  </si>
  <si>
    <t>15024970Z</t>
  </si>
  <si>
    <t>空手道I</t>
  </si>
  <si>
    <t>临班91</t>
  </si>
  <si>
    <t>3459</t>
  </si>
  <si>
    <t>15025070Z</t>
  </si>
  <si>
    <t>排球II</t>
  </si>
  <si>
    <t>临班92</t>
  </si>
  <si>
    <t>3461</t>
  </si>
  <si>
    <t>15025110Z</t>
  </si>
  <si>
    <t>乒乓球III</t>
  </si>
  <si>
    <t>临班94</t>
  </si>
  <si>
    <t>3467</t>
  </si>
  <si>
    <t>15025000Z</t>
  </si>
  <si>
    <t>篮球I</t>
  </si>
  <si>
    <t>临班101</t>
  </si>
  <si>
    <t>3472</t>
  </si>
  <si>
    <t>15025020Z</t>
  </si>
  <si>
    <t>篮球III</t>
  </si>
  <si>
    <t>临班106</t>
  </si>
  <si>
    <t>3476</t>
  </si>
  <si>
    <t>15025150Z</t>
  </si>
  <si>
    <t>身体素质训练</t>
  </si>
  <si>
    <t>临班110</t>
  </si>
  <si>
    <t>3478</t>
  </si>
  <si>
    <t>临班113</t>
  </si>
  <si>
    <t>3481</t>
  </si>
  <si>
    <t>15025320Z</t>
  </si>
  <si>
    <t>瑜伽I</t>
  </si>
  <si>
    <t>临班116</t>
  </si>
  <si>
    <t>3485</t>
  </si>
  <si>
    <t>15025120Z</t>
  </si>
  <si>
    <t>散打I</t>
  </si>
  <si>
    <t>临班120</t>
  </si>
  <si>
    <t>3488</t>
  </si>
  <si>
    <t>15025360Z</t>
  </si>
  <si>
    <t>羽毛球III</t>
  </si>
  <si>
    <t>临班123</t>
  </si>
  <si>
    <t>3492</t>
  </si>
  <si>
    <t>15025100Z</t>
  </si>
  <si>
    <t>乒乓球II</t>
  </si>
  <si>
    <t>临班127</t>
  </si>
  <si>
    <t>3496</t>
  </si>
  <si>
    <t>15024890Z</t>
  </si>
  <si>
    <t>保健IV</t>
  </si>
  <si>
    <t>临班131</t>
  </si>
  <si>
    <t>3502</t>
  </si>
  <si>
    <t>15024930Z</t>
  </si>
  <si>
    <t>健美操I</t>
  </si>
  <si>
    <t>临班137</t>
  </si>
  <si>
    <t>3506</t>
  </si>
  <si>
    <t>15024960Z</t>
  </si>
  <si>
    <t>街舞</t>
  </si>
  <si>
    <t>临班141</t>
  </si>
  <si>
    <t>3515</t>
  </si>
  <si>
    <t>15025050Z</t>
  </si>
  <si>
    <t>木球</t>
  </si>
  <si>
    <t>临班150</t>
  </si>
  <si>
    <t>3517</t>
  </si>
  <si>
    <t>15025280Z</t>
  </si>
  <si>
    <t>形体训练I</t>
  </si>
  <si>
    <t>临班152</t>
  </si>
  <si>
    <t>3518</t>
  </si>
  <si>
    <t>15025200Z</t>
  </si>
  <si>
    <t>拓展训练I</t>
  </si>
  <si>
    <t>临班153</t>
  </si>
  <si>
    <t>3528</t>
  </si>
  <si>
    <t>15025400Z</t>
  </si>
  <si>
    <t>足球III</t>
  </si>
  <si>
    <t>临班164</t>
  </si>
  <si>
    <t>3533</t>
  </si>
  <si>
    <t>15025270Z</t>
  </si>
  <si>
    <t>武术III</t>
  </si>
  <si>
    <t>临班170</t>
  </si>
  <si>
    <t>3535</t>
  </si>
  <si>
    <t>15025060Z</t>
  </si>
  <si>
    <t>临班172</t>
  </si>
  <si>
    <t>3539</t>
  </si>
  <si>
    <t>15025010Z</t>
  </si>
  <si>
    <t>篮球II</t>
  </si>
  <si>
    <t>临班176</t>
  </si>
  <si>
    <t>3541</t>
  </si>
  <si>
    <t>15024870Z</t>
  </si>
  <si>
    <t>临班178</t>
  </si>
  <si>
    <t>3553</t>
  </si>
  <si>
    <t>15024900Z</t>
  </si>
  <si>
    <t>临班190</t>
  </si>
  <si>
    <t>3559</t>
  </si>
  <si>
    <t>15024860</t>
  </si>
  <si>
    <t>临班196</t>
  </si>
  <si>
    <t>3560</t>
  </si>
  <si>
    <t>15025080</t>
  </si>
  <si>
    <t>临班197</t>
  </si>
  <si>
    <t>3568</t>
  </si>
  <si>
    <t>15024910</t>
  </si>
  <si>
    <t>临班205</t>
  </si>
  <si>
    <t>3572</t>
  </si>
  <si>
    <t>15025090</t>
  </si>
  <si>
    <t>临班209</t>
  </si>
  <si>
    <t>3573</t>
  </si>
  <si>
    <t>15025240</t>
  </si>
  <si>
    <t>临班210</t>
  </si>
  <si>
    <t>3579</t>
  </si>
  <si>
    <t>15025370</t>
  </si>
  <si>
    <t>自卫防身术</t>
  </si>
  <si>
    <t>临班216</t>
  </si>
  <si>
    <t>3580</t>
  </si>
  <si>
    <t>15025300</t>
  </si>
  <si>
    <t>艺术体操I</t>
  </si>
  <si>
    <t>临班217</t>
  </si>
  <si>
    <t>3589</t>
  </si>
  <si>
    <t>15025040</t>
  </si>
  <si>
    <t>轮滑</t>
  </si>
  <si>
    <t>临班226</t>
  </si>
  <si>
    <t>3590</t>
  </si>
  <si>
    <t>15025250</t>
  </si>
  <si>
    <t>武术I</t>
  </si>
  <si>
    <t>临班227</t>
  </si>
  <si>
    <t>3593</t>
  </si>
  <si>
    <t>15025380Z</t>
  </si>
  <si>
    <t>临班230</t>
  </si>
  <si>
    <t>3594</t>
  </si>
  <si>
    <t>15025370Z</t>
  </si>
  <si>
    <t>临班231</t>
  </si>
  <si>
    <t>3595</t>
  </si>
  <si>
    <t>17001030Z</t>
  </si>
  <si>
    <t>太极功夫扇</t>
  </si>
  <si>
    <t>临班232</t>
  </si>
  <si>
    <t>3597</t>
  </si>
  <si>
    <t>15025300Z</t>
  </si>
  <si>
    <t>临班234</t>
  </si>
  <si>
    <t>3611</t>
  </si>
  <si>
    <t>17001010Z</t>
  </si>
  <si>
    <t>长拳</t>
  </si>
  <si>
    <t>临班248</t>
  </si>
  <si>
    <t>3617</t>
  </si>
  <si>
    <t>15024920Z</t>
  </si>
  <si>
    <t>健美II</t>
  </si>
  <si>
    <t>临班254</t>
  </si>
  <si>
    <t>3621</t>
  </si>
  <si>
    <t>15025310Z</t>
  </si>
  <si>
    <t>艺术体操II</t>
  </si>
  <si>
    <t>临班258</t>
  </si>
  <si>
    <t>3625</t>
  </si>
  <si>
    <t>15025040Z</t>
  </si>
  <si>
    <t>临班262</t>
  </si>
  <si>
    <t>3628</t>
  </si>
  <si>
    <t>15025250Z</t>
  </si>
  <si>
    <t>临班265</t>
  </si>
  <si>
    <t>3634</t>
  </si>
  <si>
    <t>15025160</t>
  </si>
  <si>
    <t>临班271</t>
  </si>
  <si>
    <t>3635</t>
  </si>
  <si>
    <t>17001020</t>
  </si>
  <si>
    <t>临班272</t>
  </si>
  <si>
    <t>3636</t>
  </si>
  <si>
    <t>15025290</t>
  </si>
  <si>
    <t>临班273</t>
  </si>
  <si>
    <t>3639</t>
  </si>
  <si>
    <t>临班276</t>
  </si>
  <si>
    <t>3642</t>
  </si>
  <si>
    <t>15024970</t>
  </si>
  <si>
    <t>临班279</t>
  </si>
  <si>
    <t>3644</t>
  </si>
  <si>
    <t>15025110</t>
  </si>
  <si>
    <t>临班281</t>
  </si>
  <si>
    <t>3645</t>
  </si>
  <si>
    <t>15025320</t>
  </si>
  <si>
    <t>临班282</t>
  </si>
  <si>
    <t>3651</t>
  </si>
  <si>
    <t>15025020</t>
  </si>
  <si>
    <t>临班289</t>
  </si>
  <si>
    <t>3652</t>
  </si>
  <si>
    <t>15025120</t>
  </si>
  <si>
    <t>临班290</t>
  </si>
  <si>
    <t>3657</t>
  </si>
  <si>
    <t>15025360</t>
  </si>
  <si>
    <t>临班295</t>
  </si>
  <si>
    <t>3662</t>
  </si>
  <si>
    <t>15025280</t>
  </si>
  <si>
    <t>临班300</t>
  </si>
  <si>
    <t>3664</t>
  </si>
  <si>
    <t>15025100</t>
  </si>
  <si>
    <t>临班303</t>
  </si>
  <si>
    <t>3669</t>
  </si>
  <si>
    <t>15025400</t>
  </si>
  <si>
    <t>临班308</t>
  </si>
  <si>
    <t>3671</t>
  </si>
  <si>
    <t>15024890</t>
  </si>
  <si>
    <t>临班311</t>
  </si>
  <si>
    <t>3672</t>
  </si>
  <si>
    <t>15025270</t>
  </si>
  <si>
    <t>临班312</t>
  </si>
  <si>
    <t>3676</t>
  </si>
  <si>
    <t>15025010</t>
  </si>
  <si>
    <t>临班316</t>
  </si>
  <si>
    <t>3681</t>
  </si>
  <si>
    <t>15024930</t>
  </si>
  <si>
    <t>临班321</t>
  </si>
  <si>
    <t>3700</t>
  </si>
  <si>
    <t>15025310</t>
  </si>
  <si>
    <t>临班340</t>
  </si>
  <si>
    <t>3701</t>
  </si>
  <si>
    <t>15024880</t>
  </si>
  <si>
    <t>临班341</t>
  </si>
  <si>
    <t>3712</t>
  </si>
  <si>
    <t>15025070</t>
  </si>
  <si>
    <t>临班353</t>
  </si>
  <si>
    <t>3715</t>
  </si>
  <si>
    <t>15025000</t>
  </si>
  <si>
    <t>临班356</t>
  </si>
  <si>
    <t>3718</t>
  </si>
  <si>
    <t>15025150</t>
  </si>
  <si>
    <t>临班359</t>
  </si>
  <si>
    <t>3719</t>
  </si>
  <si>
    <t>15024960</t>
  </si>
  <si>
    <t>临班360</t>
  </si>
  <si>
    <t>3722</t>
  </si>
  <si>
    <t>15025050</t>
  </si>
  <si>
    <t>临班363</t>
  </si>
  <si>
    <t>3723</t>
  </si>
  <si>
    <t>15025200</t>
  </si>
  <si>
    <t>临班364</t>
  </si>
  <si>
    <t>3734</t>
  </si>
  <si>
    <t>17001030</t>
  </si>
  <si>
    <t>临班375</t>
  </si>
  <si>
    <t>3739</t>
  </si>
  <si>
    <t>17001010</t>
  </si>
  <si>
    <t>临班380</t>
  </si>
  <si>
    <t>3741</t>
  </si>
  <si>
    <t>15024920</t>
  </si>
  <si>
    <t>临班382</t>
  </si>
  <si>
    <t>地信</t>
  </si>
  <si>
    <t>自编讲义</t>
  </si>
  <si>
    <t>通过</t>
  </si>
  <si>
    <t>水保23-1-3班,梁希23-5</t>
  </si>
  <si>
    <t>园林工程测量</t>
  </si>
  <si>
    <t>9787801598189</t>
  </si>
  <si>
    <t>中国建筑工业出版社</t>
  </si>
  <si>
    <t>2005</t>
  </si>
  <si>
    <t>自编教材</t>
  </si>
  <si>
    <t>森经</t>
  </si>
  <si>
    <t>测树学（第4版）</t>
  </si>
  <si>
    <t>9787521901825</t>
  </si>
  <si>
    <t>李凤日</t>
  </si>
  <si>
    <t>①森林经理学（第5版）；
备选：②森林经理学（第4版）</t>
  </si>
  <si>
    <t>①9787521924749；②9787503864513</t>
  </si>
  <si>
    <t>①孙玉军；②亢新刚</t>
  </si>
  <si>
    <t>①中国林业出版社；②中国林业出版社</t>
  </si>
  <si>
    <t>①第5版暂未印制出版；②2011</t>
  </si>
  <si>
    <t>①否；②是</t>
  </si>
  <si>
    <t>城林21班,林学21-1-4</t>
  </si>
  <si>
    <t>森培</t>
  </si>
  <si>
    <t>现代农业园区规划方法概论</t>
  </si>
  <si>
    <t>9787511611604</t>
  </si>
  <si>
    <t>朱绪荣</t>
  </si>
  <si>
    <t>中国农业科学技术出版社</t>
  </si>
  <si>
    <t>2017.10</t>
  </si>
  <si>
    <t>林学22-1-4班,经济林22</t>
  </si>
  <si>
    <t>植物组织培养（第5版）</t>
  </si>
  <si>
    <t>9787562497288</t>
  </si>
  <si>
    <t>陈世昌、徐明辉</t>
  </si>
  <si>
    <t>重庆大学出版社</t>
  </si>
  <si>
    <t xml:space="preserve">2022年08月 </t>
  </si>
  <si>
    <t>森保</t>
  </si>
  <si>
    <t>王永林</t>
  </si>
  <si>
    <t>20002730</t>
  </si>
  <si>
    <t>分子植物病理学导论</t>
  </si>
  <si>
    <t xml:space="preserve">森林病理学 </t>
  </si>
  <si>
    <t>9787503890468</t>
  </si>
  <si>
    <t>贺伟、叶建仁</t>
  </si>
  <si>
    <t>森林学</t>
  </si>
  <si>
    <t>侯正阳</t>
  </si>
  <si>
    <t>20002830</t>
  </si>
  <si>
    <t>森林动态模型</t>
  </si>
  <si>
    <t>Lauri Mehtatalo and Juha Lappi: Biometry for Forestry and Environmental Data: with Examples in R
, Forest Analytics with R</t>
  </si>
  <si>
    <t>ISBN:9781498711487(hbk)ISBN: 9780429173462 ebk)</t>
  </si>
  <si>
    <t>Andrew P. Robinson, Jeff D. Hamann</t>
  </si>
  <si>
    <t>Springer</t>
  </si>
  <si>
    <t>土壤学</t>
  </si>
  <si>
    <t>9787521911848</t>
  </si>
  <si>
    <t>孙向阳</t>
  </si>
  <si>
    <t>土壤</t>
  </si>
  <si>
    <t>林学22-1-4班,经济林22班,梁希22-3</t>
  </si>
  <si>
    <t>林木营养与养分管理</t>
  </si>
  <si>
    <t>9787521916843</t>
  </si>
  <si>
    <t>胡冬南</t>
  </si>
  <si>
    <t>2022年7月</t>
  </si>
  <si>
    <t>土壤学（第2版）</t>
  </si>
  <si>
    <t>97</t>
  </si>
  <si>
    <t>98</t>
  </si>
  <si>
    <t>99</t>
  </si>
  <si>
    <t>100</t>
  </si>
  <si>
    <t>101</t>
  </si>
  <si>
    <t>102</t>
  </si>
  <si>
    <t>103</t>
  </si>
  <si>
    <t>258</t>
  </si>
  <si>
    <t>430</t>
  </si>
  <si>
    <t>431</t>
  </si>
  <si>
    <t>538</t>
  </si>
  <si>
    <t>539</t>
  </si>
  <si>
    <t>540</t>
  </si>
  <si>
    <t>541</t>
  </si>
  <si>
    <t>704</t>
  </si>
  <si>
    <t>19002600</t>
  </si>
  <si>
    <t>706</t>
  </si>
  <si>
    <t>707</t>
  </si>
  <si>
    <t>708</t>
  </si>
  <si>
    <t>大气污染控制工程（第四版）</t>
  </si>
  <si>
    <t>978-7-04-055580-6</t>
  </si>
  <si>
    <t>郝吉明、马广大、王书肖</t>
  </si>
  <si>
    <t>2021年5月</t>
  </si>
  <si>
    <t>709</t>
  </si>
  <si>
    <t>水污染控制工程（第四版）下册</t>
  </si>
  <si>
    <t>9787040421262</t>
  </si>
  <si>
    <t>高廷耀</t>
  </si>
  <si>
    <t>767</t>
  </si>
  <si>
    <t>768</t>
  </si>
  <si>
    <t>7040199564</t>
  </si>
  <si>
    <t>戴树桂</t>
  </si>
  <si>
    <t>769</t>
  </si>
  <si>
    <t>环境生态学导论</t>
  </si>
  <si>
    <t>9787040537840</t>
  </si>
  <si>
    <t>盛连喜</t>
  </si>
  <si>
    <t>1227</t>
  </si>
  <si>
    <t>1228</t>
  </si>
  <si>
    <t>1231</t>
  </si>
  <si>
    <t>环工21-1-2</t>
  </si>
  <si>
    <t>1232</t>
  </si>
  <si>
    <t>环境21班,环工21-1-2</t>
  </si>
  <si>
    <t>9787040093346</t>
  </si>
  <si>
    <t>陆书玉</t>
  </si>
  <si>
    <t>1233</t>
  </si>
  <si>
    <t>环境规划学</t>
  </si>
  <si>
    <t>9787040564136</t>
  </si>
  <si>
    <t>郭怀成、尚金城、张天柱、刘永</t>
  </si>
  <si>
    <t>环境管理学</t>
  </si>
  <si>
    <t>9787040375718</t>
  </si>
  <si>
    <t>叶文虎、张勇</t>
  </si>
  <si>
    <t>1234</t>
  </si>
  <si>
    <t>1235</t>
  </si>
  <si>
    <t>19002620</t>
  </si>
  <si>
    <t>环境毒理学</t>
  </si>
  <si>
    <t>洪喻</t>
  </si>
  <si>
    <t>环境毒理学（第三版）</t>
  </si>
  <si>
    <t>9787040506235</t>
  </si>
  <si>
    <t>孟紫强</t>
  </si>
  <si>
    <t>1236</t>
  </si>
  <si>
    <t>19002640</t>
  </si>
  <si>
    <t>1237</t>
  </si>
  <si>
    <t>19002610</t>
  </si>
  <si>
    <t>环保设备基础</t>
  </si>
  <si>
    <t>房玮</t>
  </si>
  <si>
    <t>1238</t>
  </si>
  <si>
    <t>9787040555806</t>
  </si>
  <si>
    <t>1239</t>
  </si>
  <si>
    <t>1240</t>
  </si>
  <si>
    <t>2025</t>
  </si>
  <si>
    <t>环境工程微生物学（第4版）</t>
  </si>
  <si>
    <t>9787040439205</t>
  </si>
  <si>
    <t>周群英、王士芬</t>
  </si>
  <si>
    <t>2027</t>
  </si>
  <si>
    <t>2028</t>
  </si>
  <si>
    <t>李晨,封莉,李璠</t>
  </si>
  <si>
    <t>2029</t>
  </si>
  <si>
    <t>水分析化学（第四版）</t>
  </si>
  <si>
    <t>9787112154791</t>
  </si>
  <si>
    <t>黄君礼,吴明松</t>
  </si>
  <si>
    <t>水质分析实验</t>
  </si>
  <si>
    <t>9787511463883</t>
  </si>
  <si>
    <t>李若愚，齐飞</t>
  </si>
  <si>
    <t>中国石化出版社</t>
  </si>
  <si>
    <t>2670</t>
  </si>
  <si>
    <t>环工22-1-2</t>
  </si>
  <si>
    <t>2671</t>
  </si>
  <si>
    <t>2675</t>
  </si>
  <si>
    <t>环境22班,环工22-1-2</t>
  </si>
  <si>
    <t>9787801639752</t>
  </si>
  <si>
    <t>金适</t>
  </si>
  <si>
    <t>中国环境科学出版社</t>
  </si>
  <si>
    <t>环境工程制图习题集</t>
  </si>
  <si>
    <t>7802093880</t>
  </si>
  <si>
    <t>2676</t>
  </si>
  <si>
    <t>环境工程土建概论（第四版）</t>
  </si>
  <si>
    <t>9787560317717</t>
  </si>
  <si>
    <t>闫波</t>
  </si>
  <si>
    <t>哈尔滨工业大学出版社</t>
  </si>
  <si>
    <t>2677</t>
  </si>
  <si>
    <t>3277</t>
  </si>
  <si>
    <t>9787040283327</t>
  </si>
  <si>
    <t>左玉辉</t>
  </si>
  <si>
    <t>3357</t>
  </si>
  <si>
    <t>3358</t>
  </si>
  <si>
    <t>城市水工程建设监理</t>
  </si>
  <si>
    <t>9787112061532</t>
  </si>
  <si>
    <t>王季震</t>
  </si>
  <si>
    <t>3359</t>
  </si>
  <si>
    <t>21002550</t>
  </si>
  <si>
    <t>消防工程</t>
  </si>
  <si>
    <t>3360</t>
  </si>
  <si>
    <t>3361</t>
  </si>
  <si>
    <t>3362</t>
  </si>
  <si>
    <t>3363</t>
  </si>
  <si>
    <t>水工程经济</t>
  </si>
  <si>
    <t>张勤、梁建军、张国珍</t>
  </si>
  <si>
    <t xml:space="preserve">中国建筑出版社 </t>
  </si>
  <si>
    <t>水工程施工</t>
  </si>
  <si>
    <t>张勤、李俊奇</t>
  </si>
  <si>
    <t>中国建筑出版社</t>
  </si>
  <si>
    <t>3364</t>
  </si>
  <si>
    <t>3365</t>
  </si>
  <si>
    <t>《给水工程》（第五版）下册</t>
  </si>
  <si>
    <t>9787112267941</t>
  </si>
  <si>
    <t>严煦世，高乃云</t>
  </si>
  <si>
    <t>《排水工程》（下册，第五版）</t>
  </si>
  <si>
    <t>9787112169818</t>
  </si>
  <si>
    <t>张自杰</t>
  </si>
  <si>
    <t>3366</t>
  </si>
  <si>
    <t>水工艺设备基础</t>
  </si>
  <si>
    <t>9787112267026</t>
  </si>
  <si>
    <t>黄廷林</t>
  </si>
  <si>
    <t>3367</t>
  </si>
  <si>
    <t>3368</t>
  </si>
  <si>
    <t>《给排水工程仪表与控制（第三版）》</t>
  </si>
  <si>
    <t>9787112204137</t>
  </si>
  <si>
    <t>崔福义,彭永臻,南军,杨庆</t>
  </si>
  <si>
    <t>3370</t>
  </si>
  <si>
    <t>22002630Z</t>
  </si>
  <si>
    <t>碳中和与绿色发展</t>
  </si>
  <si>
    <t>韩绮</t>
  </si>
  <si>
    <t>临班1</t>
  </si>
  <si>
    <t>3523</t>
  </si>
  <si>
    <t>15023250Z</t>
  </si>
  <si>
    <t>环境保护与可持续发展</t>
  </si>
  <si>
    <t>常红,洪喻</t>
  </si>
  <si>
    <t>临班159</t>
  </si>
  <si>
    <t>3725</t>
  </si>
  <si>
    <t>15023250</t>
  </si>
  <si>
    <t>临班366</t>
  </si>
  <si>
    <t>3809</t>
  </si>
  <si>
    <t>3817</t>
  </si>
  <si>
    <t>3872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</si>
</sst>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46">
    <font>
      <sz val="11"/>
      <color theme="1"/>
      <name val="宋体"/>
      <charset val="134"/>
      <scheme val="minor"/>
    </font>
    <font>
      <sz val="10"/>
      <color theme="1"/>
      <name val="宋体"/>
      <charset val="134"/>
    </font>
    <font>
      <sz val="10"/>
      <name val="宋体"/>
      <charset val="134"/>
    </font>
    <font>
      <sz val="12"/>
      <name val="宋体"/>
      <charset val="134"/>
    </font>
    <font>
      <sz val="11"/>
      <name val="宋体"/>
      <charset val="134"/>
    </font>
    <font>
      <sz val="11"/>
      <color rgb="FF000000"/>
      <name val="宋体"/>
      <charset val="134"/>
    </font>
    <font>
      <b/>
      <sz val="10"/>
      <name val="宋体"/>
      <charset val="134"/>
    </font>
    <font>
      <sz val="10"/>
      <color rgb="FF000000"/>
      <name val="宋体"/>
      <charset val="134"/>
    </font>
    <font>
      <sz val="10"/>
      <color rgb="FF111111"/>
      <name val="宋体"/>
      <charset val="134"/>
    </font>
    <font>
      <b/>
      <sz val="10"/>
      <color theme="1"/>
      <name val="宋体"/>
      <charset val="134"/>
    </font>
    <font>
      <sz val="9"/>
      <color rgb="FF000000"/>
      <name val="微软雅黑"/>
      <charset val="134"/>
    </font>
    <font>
      <sz val="9"/>
      <name val="宋体"/>
      <charset val="134"/>
    </font>
    <font>
      <b/>
      <sz val="10"/>
      <color rgb="FF666666"/>
      <name val="宋体"/>
      <charset val="134"/>
    </font>
    <font>
      <sz val="10"/>
      <name val="Times New Roman"/>
      <charset val="134"/>
    </font>
    <font>
      <sz val="10"/>
      <name val="Times New Roman"/>
      <charset val="0"/>
    </font>
    <font>
      <sz val="9"/>
      <color rgb="FF323232"/>
      <name val="Hiragino Sans GB"/>
      <charset val="134"/>
    </font>
    <font>
      <sz val="8"/>
      <name val="宋体"/>
      <charset val="134"/>
    </font>
    <font>
      <sz val="9"/>
      <color rgb="FF666666"/>
      <name val="Tahoma"/>
      <charset val="134"/>
    </font>
    <font>
      <sz val="12"/>
      <color rgb="FF000000"/>
      <name val="宋体"/>
      <charset val="134"/>
    </font>
    <font>
      <sz val="12"/>
      <color rgb="FF000000"/>
      <name val="仿宋_GB2312"/>
      <charset val="134"/>
    </font>
    <font>
      <sz val="11"/>
      <color rgb="FF000000"/>
      <name val="仿宋_GB2312"/>
      <charset val="134"/>
    </font>
    <font>
      <b/>
      <sz val="9"/>
      <name val="宋体"/>
      <charset val="134"/>
    </font>
    <font>
      <b/>
      <sz val="14"/>
      <color theme="1"/>
      <name val="微软雅黑"/>
      <charset val="134"/>
    </font>
    <font>
      <sz val="14"/>
      <color theme="1"/>
      <name val="微软雅黑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6"/>
      <color rgb="FF000000"/>
      <name val="仿宋_GB2312"/>
      <charset val="134"/>
    </font>
    <font>
      <sz val="9"/>
      <color indexed="23"/>
      <name val="Tahoma"/>
      <charset val="134"/>
    </font>
    <font>
      <sz val="10"/>
      <color rgb="FF323E4B"/>
      <name val="微软雅黑"/>
      <charset val="134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4" borderId="22" applyNumberFormat="0" applyFont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23" applyNumberFormat="0" applyFill="0" applyAlignment="0" applyProtection="0">
      <alignment vertical="center"/>
    </xf>
    <xf numFmtId="0" fontId="30" fillId="0" borderId="23" applyNumberFormat="0" applyFill="0" applyAlignment="0" applyProtection="0">
      <alignment vertical="center"/>
    </xf>
    <xf numFmtId="0" fontId="31" fillId="0" borderId="24" applyNumberFormat="0" applyFill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2" fillId="5" borderId="25" applyNumberFormat="0" applyAlignment="0" applyProtection="0">
      <alignment vertical="center"/>
    </xf>
    <xf numFmtId="0" fontId="33" fillId="6" borderId="26" applyNumberFormat="0" applyAlignment="0" applyProtection="0">
      <alignment vertical="center"/>
    </xf>
    <xf numFmtId="0" fontId="34" fillId="6" borderId="25" applyNumberFormat="0" applyAlignment="0" applyProtection="0">
      <alignment vertical="center"/>
    </xf>
    <xf numFmtId="0" fontId="35" fillId="7" borderId="27" applyNumberFormat="0" applyAlignment="0" applyProtection="0">
      <alignment vertical="center"/>
    </xf>
    <xf numFmtId="0" fontId="36" fillId="0" borderId="28" applyNumberFormat="0" applyFill="0" applyAlignment="0" applyProtection="0">
      <alignment vertical="center"/>
    </xf>
    <xf numFmtId="0" fontId="37" fillId="0" borderId="29" applyNumberFormat="0" applyFill="0" applyAlignment="0" applyProtection="0">
      <alignment vertical="center"/>
    </xf>
    <xf numFmtId="0" fontId="38" fillId="8" borderId="0" applyNumberFormat="0" applyBorder="0" applyAlignment="0" applyProtection="0">
      <alignment vertical="center"/>
    </xf>
    <xf numFmtId="0" fontId="39" fillId="9" borderId="0" applyNumberFormat="0" applyBorder="0" applyAlignment="0" applyProtection="0">
      <alignment vertical="center"/>
    </xf>
    <xf numFmtId="0" fontId="40" fillId="10" borderId="0" applyNumberFormat="0" applyBorder="0" applyAlignment="0" applyProtection="0">
      <alignment vertical="center"/>
    </xf>
    <xf numFmtId="0" fontId="41" fillId="11" borderId="0" applyNumberFormat="0" applyBorder="0" applyAlignment="0" applyProtection="0">
      <alignment vertical="center"/>
    </xf>
    <xf numFmtId="0" fontId="42" fillId="12" borderId="0" applyNumberFormat="0" applyBorder="0" applyAlignment="0" applyProtection="0">
      <alignment vertical="center"/>
    </xf>
    <xf numFmtId="0" fontId="42" fillId="13" borderId="0" applyNumberFormat="0" applyBorder="0" applyAlignment="0" applyProtection="0">
      <alignment vertical="center"/>
    </xf>
    <xf numFmtId="0" fontId="41" fillId="14" borderId="0" applyNumberFormat="0" applyBorder="0" applyAlignment="0" applyProtection="0">
      <alignment vertical="center"/>
    </xf>
    <xf numFmtId="0" fontId="41" fillId="15" borderId="0" applyNumberFormat="0" applyBorder="0" applyAlignment="0" applyProtection="0">
      <alignment vertical="center"/>
    </xf>
    <xf numFmtId="0" fontId="42" fillId="16" borderId="0" applyNumberFormat="0" applyBorder="0" applyAlignment="0" applyProtection="0">
      <alignment vertical="center"/>
    </xf>
    <xf numFmtId="0" fontId="42" fillId="17" borderId="0" applyNumberFormat="0" applyBorder="0" applyAlignment="0" applyProtection="0">
      <alignment vertical="center"/>
    </xf>
    <xf numFmtId="0" fontId="41" fillId="18" borderId="0" applyNumberFormat="0" applyBorder="0" applyAlignment="0" applyProtection="0">
      <alignment vertical="center"/>
    </xf>
    <xf numFmtId="0" fontId="41" fillId="19" borderId="0" applyNumberFormat="0" applyBorder="0" applyAlignment="0" applyProtection="0">
      <alignment vertical="center"/>
    </xf>
    <xf numFmtId="0" fontId="42" fillId="20" borderId="0" applyNumberFormat="0" applyBorder="0" applyAlignment="0" applyProtection="0">
      <alignment vertical="center"/>
    </xf>
    <xf numFmtId="0" fontId="42" fillId="21" borderId="0" applyNumberFormat="0" applyBorder="0" applyAlignment="0" applyProtection="0">
      <alignment vertical="center"/>
    </xf>
    <xf numFmtId="0" fontId="41" fillId="22" borderId="0" applyNumberFormat="0" applyBorder="0" applyAlignment="0" applyProtection="0">
      <alignment vertical="center"/>
    </xf>
    <xf numFmtId="0" fontId="41" fillId="23" borderId="0" applyNumberFormat="0" applyBorder="0" applyAlignment="0" applyProtection="0">
      <alignment vertical="center"/>
    </xf>
    <xf numFmtId="0" fontId="42" fillId="24" borderId="0" applyNumberFormat="0" applyBorder="0" applyAlignment="0" applyProtection="0">
      <alignment vertical="center"/>
    </xf>
    <xf numFmtId="0" fontId="42" fillId="25" borderId="0" applyNumberFormat="0" applyBorder="0" applyAlignment="0" applyProtection="0">
      <alignment vertical="center"/>
    </xf>
    <xf numFmtId="0" fontId="41" fillId="26" borderId="0" applyNumberFormat="0" applyBorder="0" applyAlignment="0" applyProtection="0">
      <alignment vertical="center"/>
    </xf>
    <xf numFmtId="0" fontId="41" fillId="27" borderId="0" applyNumberFormat="0" applyBorder="0" applyAlignment="0" applyProtection="0">
      <alignment vertical="center"/>
    </xf>
    <xf numFmtId="0" fontId="42" fillId="28" borderId="0" applyNumberFormat="0" applyBorder="0" applyAlignment="0" applyProtection="0">
      <alignment vertical="center"/>
    </xf>
    <xf numFmtId="0" fontId="42" fillId="29" borderId="0" applyNumberFormat="0" applyBorder="0" applyAlignment="0" applyProtection="0">
      <alignment vertical="center"/>
    </xf>
    <xf numFmtId="0" fontId="41" fillId="30" borderId="0" applyNumberFormat="0" applyBorder="0" applyAlignment="0" applyProtection="0">
      <alignment vertical="center"/>
    </xf>
    <xf numFmtId="0" fontId="41" fillId="31" borderId="0" applyNumberFormat="0" applyBorder="0" applyAlignment="0" applyProtection="0">
      <alignment vertical="center"/>
    </xf>
    <xf numFmtId="0" fontId="42" fillId="32" borderId="0" applyNumberFormat="0" applyBorder="0" applyAlignment="0" applyProtection="0">
      <alignment vertical="center"/>
    </xf>
    <xf numFmtId="0" fontId="42" fillId="33" borderId="0" applyNumberFormat="0" applyBorder="0" applyAlignment="0" applyProtection="0">
      <alignment vertical="center"/>
    </xf>
    <xf numFmtId="0" fontId="41" fillId="34" borderId="0" applyNumberFormat="0" applyBorder="0" applyAlignment="0" applyProtection="0">
      <alignment vertical="center"/>
    </xf>
  </cellStyleXfs>
  <cellXfs count="171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vertical="center"/>
    </xf>
    <xf numFmtId="0" fontId="3" fillId="0" borderId="0" xfId="0" applyFont="1" applyFill="1" applyAlignment="1">
      <alignment vertical="center"/>
    </xf>
    <xf numFmtId="0" fontId="4" fillId="0" borderId="0" xfId="0" applyFont="1" applyFill="1" applyAlignment="1">
      <alignment vertical="center"/>
    </xf>
    <xf numFmtId="0" fontId="5" fillId="0" borderId="0" xfId="0" applyFont="1" applyFill="1" applyBorder="1" applyAlignment="1">
      <alignment vertical="center"/>
    </xf>
    <xf numFmtId="0" fontId="3" fillId="0" borderId="0" xfId="0" applyFont="1" applyFill="1" applyAlignment="1">
      <alignment wrapText="1"/>
    </xf>
    <xf numFmtId="0" fontId="3" fillId="0" borderId="0" xfId="0" applyFont="1" applyFill="1" applyBorder="1" applyAlignment="1">
      <alignment wrapText="1"/>
    </xf>
    <xf numFmtId="0" fontId="3" fillId="0" borderId="0" xfId="0" applyFont="1" applyFill="1" applyBorder="1" applyAlignment="1"/>
    <xf numFmtId="0" fontId="3" fillId="2" borderId="0" xfId="0" applyFont="1" applyFill="1" applyBorder="1" applyAlignment="1"/>
    <xf numFmtId="49" fontId="0" fillId="0" borderId="0" xfId="0" applyNumberFormat="1">
      <alignment vertical="center"/>
    </xf>
    <xf numFmtId="49" fontId="6" fillId="0" borderId="1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vertical="center" wrapText="1"/>
    </xf>
    <xf numFmtId="49" fontId="6" fillId="0" borderId="1" xfId="0" applyNumberFormat="1" applyFont="1" applyFill="1" applyBorder="1" applyAlignment="1">
      <alignment horizontal="left" vertical="center" wrapText="1"/>
    </xf>
    <xf numFmtId="49" fontId="2" fillId="0" borderId="1" xfId="0" applyNumberFormat="1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left" wrapText="1"/>
    </xf>
    <xf numFmtId="49" fontId="2" fillId="0" borderId="1" xfId="0" applyNumberFormat="1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left" vertical="center" wrapText="1"/>
    </xf>
    <xf numFmtId="49" fontId="2" fillId="0" borderId="1" xfId="0" applyNumberFormat="1" applyFont="1" applyFill="1" applyBorder="1" applyAlignment="1">
      <alignment wrapText="1"/>
    </xf>
    <xf numFmtId="0" fontId="7" fillId="0" borderId="1" xfId="0" applyFont="1" applyFill="1" applyBorder="1" applyAlignment="1">
      <alignment horizontal="left" vertical="center" wrapText="1"/>
    </xf>
    <xf numFmtId="49" fontId="7" fillId="0" borderId="1" xfId="0" applyNumberFormat="1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wrapText="1"/>
    </xf>
    <xf numFmtId="0" fontId="2" fillId="0" borderId="1" xfId="0" applyFont="1" applyFill="1" applyBorder="1" applyAlignment="1">
      <alignment horizontal="center" vertical="center" wrapText="1"/>
    </xf>
    <xf numFmtId="49" fontId="9" fillId="0" borderId="1" xfId="0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center" vertical="center"/>
    </xf>
    <xf numFmtId="49" fontId="1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wrapText="1"/>
    </xf>
    <xf numFmtId="49" fontId="10" fillId="0" borderId="1" xfId="0" applyNumberFormat="1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wrapText="1"/>
    </xf>
    <xf numFmtId="49" fontId="1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wrapText="1"/>
    </xf>
    <xf numFmtId="0" fontId="2" fillId="0" borderId="1" xfId="0" applyFont="1" applyFill="1" applyBorder="1" applyAlignment="1">
      <alignment vertical="center" wrapText="1"/>
    </xf>
    <xf numFmtId="49" fontId="1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wrapText="1"/>
    </xf>
    <xf numFmtId="49" fontId="1" fillId="0" borderId="1" xfId="0" applyNumberFormat="1" applyFont="1" applyFill="1" applyBorder="1" applyAlignment="1">
      <alignment vertical="center"/>
    </xf>
    <xf numFmtId="0" fontId="1" fillId="0" borderId="1" xfId="0" applyFont="1" applyFill="1" applyBorder="1" applyAlignment="1">
      <alignment horizontal="left" vertical="center"/>
    </xf>
    <xf numFmtId="49" fontId="1" fillId="0" borderId="1" xfId="0" applyNumberFormat="1" applyFont="1" applyFill="1" applyBorder="1" applyAlignment="1">
      <alignment horizontal="justify" vertical="center"/>
    </xf>
    <xf numFmtId="49" fontId="2" fillId="0" borderId="2" xfId="0" applyNumberFormat="1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wrapText="1"/>
    </xf>
    <xf numFmtId="0" fontId="2" fillId="0" borderId="3" xfId="0" applyFont="1" applyFill="1" applyBorder="1" applyAlignment="1">
      <alignment horizontal="center" vertical="center" wrapText="1"/>
    </xf>
    <xf numFmtId="49" fontId="3" fillId="0" borderId="0" xfId="0" applyNumberFormat="1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wrapText="1"/>
    </xf>
    <xf numFmtId="49" fontId="7" fillId="0" borderId="4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wrapText="1"/>
    </xf>
    <xf numFmtId="0" fontId="7" fillId="0" borderId="3" xfId="0" applyFont="1" applyFill="1" applyBorder="1" applyAlignment="1">
      <alignment vertical="center" wrapText="1"/>
    </xf>
    <xf numFmtId="0" fontId="5" fillId="0" borderId="4" xfId="0" applyFont="1" applyFill="1" applyBorder="1" applyAlignment="1">
      <alignment vertical="center"/>
    </xf>
    <xf numFmtId="49" fontId="13" fillId="0" borderId="1" xfId="0" applyNumberFormat="1" applyFont="1" applyFill="1" applyBorder="1" applyAlignment="1">
      <alignment horizontal="center" vertical="center" wrapText="1"/>
    </xf>
    <xf numFmtId="49" fontId="13" fillId="0" borderId="5" xfId="0" applyNumberFormat="1" applyFont="1" applyFill="1" applyBorder="1" applyAlignment="1">
      <alignment horizontal="center" vertical="center" wrapText="1"/>
    </xf>
    <xf numFmtId="49" fontId="7" fillId="0" borderId="6" xfId="0" applyNumberFormat="1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vertical="center" wrapText="1"/>
    </xf>
    <xf numFmtId="0" fontId="7" fillId="0" borderId="4" xfId="0" applyFont="1" applyFill="1" applyBorder="1" applyAlignment="1">
      <alignment vertical="center" wrapText="1"/>
    </xf>
    <xf numFmtId="0" fontId="13" fillId="0" borderId="1" xfId="0" applyFont="1" applyFill="1" applyBorder="1" applyAlignment="1">
      <alignment horizontal="center" wrapText="1"/>
    </xf>
    <xf numFmtId="49" fontId="13" fillId="0" borderId="2" xfId="0" applyNumberFormat="1" applyFont="1" applyFill="1" applyBorder="1" applyAlignment="1">
      <alignment horizontal="center" vertical="center" wrapText="1"/>
    </xf>
    <xf numFmtId="0" fontId="13" fillId="0" borderId="3" xfId="0" applyFont="1" applyFill="1" applyBorder="1" applyAlignment="1">
      <alignment horizontal="center" vertical="center" wrapText="1"/>
    </xf>
    <xf numFmtId="49" fontId="14" fillId="0" borderId="1" xfId="0" applyNumberFormat="1" applyFont="1" applyFill="1" applyBorder="1" applyAlignment="1">
      <alignment horizontal="center" vertical="center" wrapText="1"/>
    </xf>
    <xf numFmtId="0" fontId="13" fillId="0" borderId="3" xfId="0" applyFont="1" applyFill="1" applyBorder="1" applyAlignment="1">
      <alignment horizontal="center" wrapText="1"/>
    </xf>
    <xf numFmtId="0" fontId="13" fillId="0" borderId="1" xfId="0" applyFont="1" applyFill="1" applyBorder="1" applyAlignment="1">
      <alignment horizontal="center" vertical="center" wrapText="1"/>
    </xf>
    <xf numFmtId="49" fontId="2" fillId="0" borderId="4" xfId="0" applyNumberFormat="1" applyFont="1" applyFill="1" applyBorder="1" applyAlignment="1">
      <alignment horizontal="center" vertical="center" wrapText="1"/>
    </xf>
    <xf numFmtId="49" fontId="2" fillId="0" borderId="8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vertical="center" wrapText="1"/>
    </xf>
    <xf numFmtId="49" fontId="3" fillId="0" borderId="2" xfId="0" applyNumberFormat="1" applyFont="1" applyFill="1" applyBorder="1" applyAlignment="1">
      <alignment horizontal="center" vertical="center" wrapText="1"/>
    </xf>
    <xf numFmtId="17" fontId="2" fillId="0" borderId="1" xfId="0" applyNumberFormat="1" applyFont="1" applyFill="1" applyBorder="1" applyAlignment="1">
      <alignment horizontal="center" vertical="center" wrapText="1"/>
    </xf>
    <xf numFmtId="0" fontId="15" fillId="0" borderId="1" xfId="0" applyFont="1" applyFill="1" applyBorder="1" applyAlignment="1"/>
    <xf numFmtId="49" fontId="2" fillId="0" borderId="5" xfId="0" applyNumberFormat="1" applyFont="1" applyFill="1" applyBorder="1" applyAlignment="1">
      <alignment horizontal="center" vertical="center" wrapText="1"/>
    </xf>
    <xf numFmtId="49" fontId="2" fillId="0" borderId="9" xfId="0" applyNumberFormat="1" applyFont="1" applyFill="1" applyBorder="1" applyAlignment="1">
      <alignment horizontal="center" vertical="center" wrapText="1"/>
    </xf>
    <xf numFmtId="49" fontId="2" fillId="0" borderId="10" xfId="0" applyNumberFormat="1" applyFont="1" applyFill="1" applyBorder="1" applyAlignment="1">
      <alignment horizontal="center" vertical="center" wrapText="1"/>
    </xf>
    <xf numFmtId="49" fontId="2" fillId="0" borderId="11" xfId="0" applyNumberFormat="1" applyFont="1" applyFill="1" applyBorder="1" applyAlignment="1">
      <alignment horizontal="center" vertical="center" wrapText="1"/>
    </xf>
    <xf numFmtId="49" fontId="2" fillId="0" borderId="0" xfId="0" applyNumberFormat="1" applyFont="1" applyFill="1" applyBorder="1" applyAlignment="1">
      <alignment horizontal="center" vertical="center" wrapText="1"/>
    </xf>
    <xf numFmtId="49" fontId="2" fillId="0" borderId="12" xfId="0" applyNumberFormat="1" applyFont="1" applyFill="1" applyBorder="1" applyAlignment="1">
      <alignment horizontal="center" vertical="center" wrapText="1"/>
    </xf>
    <xf numFmtId="49" fontId="2" fillId="0" borderId="13" xfId="0" applyNumberFormat="1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wrapText="1"/>
    </xf>
    <xf numFmtId="49" fontId="3" fillId="0" borderId="4" xfId="0" applyNumberFormat="1" applyFont="1" applyFill="1" applyBorder="1" applyAlignment="1"/>
    <xf numFmtId="0" fontId="2" fillId="0" borderId="4" xfId="0" applyFont="1" applyFill="1" applyBorder="1" applyAlignment="1">
      <alignment wrapText="1"/>
    </xf>
    <xf numFmtId="49" fontId="3" fillId="0" borderId="8" xfId="0" applyNumberFormat="1" applyFont="1" applyFill="1" applyBorder="1" applyAlignment="1">
      <alignment horizontal="center" vertical="center" wrapText="1"/>
    </xf>
    <xf numFmtId="49" fontId="2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wrapText="1"/>
    </xf>
    <xf numFmtId="49" fontId="3" fillId="0" borderId="4" xfId="0" applyNumberFormat="1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wrapText="1"/>
    </xf>
    <xf numFmtId="49" fontId="2" fillId="0" borderId="16" xfId="0" applyNumberFormat="1" applyFont="1" applyFill="1" applyBorder="1" applyAlignment="1">
      <alignment horizontal="center" vertical="center" wrapText="1"/>
    </xf>
    <xf numFmtId="0" fontId="16" fillId="0" borderId="0" xfId="0" applyFont="1" applyFill="1" applyAlignment="1">
      <alignment vertical="center" wrapText="1"/>
    </xf>
    <xf numFmtId="49" fontId="3" fillId="0" borderId="0" xfId="0" applyNumberFormat="1" applyFont="1" applyFill="1" applyAlignment="1"/>
    <xf numFmtId="0" fontId="2" fillId="0" borderId="1" xfId="0" applyNumberFormat="1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center" vertical="center" wrapText="1"/>
    </xf>
    <xf numFmtId="49" fontId="2" fillId="3" borderId="1" xfId="0" applyNumberFormat="1" applyFont="1" applyFill="1" applyBorder="1" applyAlignment="1">
      <alignment horizontal="center" vertical="center" wrapText="1"/>
    </xf>
    <xf numFmtId="49" fontId="7" fillId="2" borderId="1" xfId="0" applyNumberFormat="1" applyFont="1" applyFill="1" applyBorder="1" applyAlignment="1">
      <alignment horizontal="center" vertical="center" wrapText="1"/>
    </xf>
    <xf numFmtId="49" fontId="7" fillId="2" borderId="8" xfId="0" applyNumberFormat="1" applyFont="1" applyFill="1" applyBorder="1" applyAlignment="1">
      <alignment horizontal="center" vertical="center" wrapText="1"/>
    </xf>
    <xf numFmtId="49" fontId="7" fillId="2" borderId="17" xfId="0" applyNumberFormat="1" applyFont="1" applyFill="1" applyBorder="1" applyAlignment="1">
      <alignment horizontal="center" vertical="center" wrapText="1"/>
    </xf>
    <xf numFmtId="49" fontId="7" fillId="2" borderId="11" xfId="0" applyNumberFormat="1" applyFont="1" applyFill="1" applyBorder="1" applyAlignment="1">
      <alignment horizontal="center" vertical="center" wrapText="1"/>
    </xf>
    <xf numFmtId="49" fontId="7" fillId="2" borderId="15" xfId="0" applyNumberFormat="1" applyFont="1" applyFill="1" applyBorder="1" applyAlignment="1">
      <alignment horizontal="center" vertical="center" wrapText="1"/>
    </xf>
    <xf numFmtId="49" fontId="7" fillId="2" borderId="4" xfId="0" applyNumberFormat="1" applyFont="1" applyFill="1" applyBorder="1" applyAlignment="1">
      <alignment horizontal="center" vertical="center" wrapText="1"/>
    </xf>
    <xf numFmtId="49" fontId="7" fillId="2" borderId="18" xfId="0" applyNumberFormat="1" applyFont="1" applyFill="1" applyBorder="1" applyAlignment="1">
      <alignment horizontal="center" vertical="center" wrapText="1"/>
    </xf>
    <xf numFmtId="49" fontId="7" fillId="2" borderId="3" xfId="0" applyNumberFormat="1" applyFont="1" applyFill="1" applyBorder="1" applyAlignment="1">
      <alignment horizontal="center" vertical="center" wrapText="1"/>
    </xf>
    <xf numFmtId="49" fontId="7" fillId="0" borderId="18" xfId="0" applyNumberFormat="1" applyFont="1" applyFill="1" applyBorder="1" applyAlignment="1">
      <alignment horizontal="center" vertical="center" wrapText="1"/>
    </xf>
    <xf numFmtId="49" fontId="7" fillId="0" borderId="3" xfId="0" applyNumberFormat="1" applyFont="1" applyFill="1" applyBorder="1" applyAlignment="1">
      <alignment horizontal="center" vertical="center" wrapText="1"/>
    </xf>
    <xf numFmtId="49" fontId="7" fillId="0" borderId="8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wrapText="1"/>
    </xf>
    <xf numFmtId="0" fontId="7" fillId="0" borderId="1" xfId="0" applyFont="1" applyFill="1" applyBorder="1" applyAlignment="1">
      <alignment horizontal="left" wrapText="1"/>
    </xf>
    <xf numFmtId="0" fontId="7" fillId="2" borderId="1" xfId="0" applyFont="1" applyFill="1" applyBorder="1" applyAlignment="1">
      <alignment horizontal="left" vertical="center"/>
    </xf>
    <xf numFmtId="0" fontId="7" fillId="2" borderId="1" xfId="0" applyFont="1" applyFill="1" applyBorder="1" applyAlignment="1">
      <alignment horizontal="left" wrapText="1"/>
    </xf>
    <xf numFmtId="0" fontId="7" fillId="2" borderId="1" xfId="0" applyFont="1" applyFill="1" applyBorder="1" applyAlignment="1">
      <alignment horizontal="left"/>
    </xf>
    <xf numFmtId="0" fontId="7" fillId="2" borderId="11" xfId="0" applyFont="1" applyFill="1" applyBorder="1" applyAlignment="1">
      <alignment horizontal="left"/>
    </xf>
    <xf numFmtId="49" fontId="7" fillId="0" borderId="11" xfId="0" applyNumberFormat="1" applyFont="1" applyFill="1" applyBorder="1" applyAlignment="1">
      <alignment horizontal="center" vertical="center" wrapText="1"/>
    </xf>
    <xf numFmtId="0" fontId="7" fillId="2" borderId="11" xfId="0" applyFont="1" applyFill="1" applyBorder="1" applyAlignment="1">
      <alignment horizontal="left" wrapText="1"/>
    </xf>
    <xf numFmtId="0" fontId="7" fillId="2" borderId="1" xfId="0" applyFont="1" applyFill="1" applyBorder="1" applyAlignment="1">
      <alignment horizontal="center" vertical="center" wrapText="1"/>
    </xf>
    <xf numFmtId="49" fontId="7" fillId="0" borderId="16" xfId="0" applyNumberFormat="1" applyFont="1" applyFill="1" applyBorder="1" applyAlignment="1">
      <alignment horizontal="center" vertical="center" wrapText="1"/>
    </xf>
    <xf numFmtId="49" fontId="7" fillId="0" borderId="17" xfId="0" applyNumberFormat="1" applyFont="1" applyFill="1" applyBorder="1" applyAlignment="1">
      <alignment horizontal="center" vertical="center" wrapText="1"/>
    </xf>
    <xf numFmtId="49" fontId="7" fillId="0" borderId="15" xfId="0" applyNumberFormat="1" applyFont="1" applyFill="1" applyBorder="1" applyAlignment="1">
      <alignment horizontal="center" vertical="center" wrapText="1"/>
    </xf>
    <xf numFmtId="0" fontId="7" fillId="0" borderId="16" xfId="0" applyFont="1" applyFill="1" applyBorder="1" applyAlignment="1">
      <alignment wrapText="1"/>
    </xf>
    <xf numFmtId="0" fontId="7" fillId="0" borderId="2" xfId="0" applyFont="1" applyFill="1" applyBorder="1" applyAlignment="1">
      <alignment wrapText="1"/>
    </xf>
    <xf numFmtId="49" fontId="7" fillId="0" borderId="13" xfId="0" applyNumberFormat="1" applyFont="1" applyFill="1" applyBorder="1" applyAlignment="1">
      <alignment horizontal="center" vertical="center" wrapText="1"/>
    </xf>
    <xf numFmtId="49" fontId="7" fillId="0" borderId="19" xfId="0" applyNumberFormat="1" applyFont="1" applyFill="1" applyBorder="1" applyAlignment="1">
      <alignment horizontal="center" vertical="center" wrapText="1"/>
    </xf>
    <xf numFmtId="49" fontId="7" fillId="0" borderId="5" xfId="0" applyNumberFormat="1" applyFont="1" applyFill="1" applyBorder="1" applyAlignment="1">
      <alignment horizontal="center" vertical="center" wrapText="1"/>
    </xf>
    <xf numFmtId="49" fontId="7" fillId="0" borderId="7" xfId="0" applyNumberFormat="1" applyFont="1" applyFill="1" applyBorder="1" applyAlignment="1">
      <alignment horizontal="center" vertical="center" wrapText="1"/>
    </xf>
    <xf numFmtId="0" fontId="7" fillId="0" borderId="13" xfId="0" applyFont="1" applyFill="1" applyBorder="1" applyAlignment="1">
      <alignment wrapText="1"/>
    </xf>
    <xf numFmtId="0" fontId="7" fillId="0" borderId="16" xfId="0" applyFont="1" applyFill="1" applyBorder="1" applyAlignment="1">
      <alignment horizontal="center" vertical="center" wrapText="1"/>
    </xf>
    <xf numFmtId="0" fontId="7" fillId="0" borderId="13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/>
    </xf>
    <xf numFmtId="0" fontId="7" fillId="0" borderId="0" xfId="0" applyFont="1" applyFill="1" applyBorder="1" applyAlignment="1">
      <alignment vertical="center"/>
    </xf>
    <xf numFmtId="0" fontId="7" fillId="0" borderId="1" xfId="0" applyFont="1" applyFill="1" applyBorder="1" applyAlignment="1">
      <alignment vertical="center" wrapText="1"/>
    </xf>
    <xf numFmtId="0" fontId="7" fillId="2" borderId="1" xfId="0" applyFont="1" applyFill="1" applyBorder="1" applyAlignment="1">
      <alignment vertical="center" wrapText="1"/>
    </xf>
    <xf numFmtId="0" fontId="7" fillId="2" borderId="0" xfId="0" applyFont="1" applyFill="1" applyBorder="1" applyAlignment="1">
      <alignment vertical="center"/>
    </xf>
    <xf numFmtId="0" fontId="7" fillId="2" borderId="11" xfId="0" applyFont="1" applyFill="1" applyBorder="1" applyAlignment="1">
      <alignment vertical="center" wrapText="1"/>
    </xf>
    <xf numFmtId="0" fontId="7" fillId="0" borderId="11" xfId="0" applyFont="1" applyFill="1" applyBorder="1" applyAlignment="1">
      <alignment vertical="center"/>
    </xf>
    <xf numFmtId="0" fontId="7" fillId="0" borderId="5" xfId="0" applyFont="1" applyFill="1" applyBorder="1" applyAlignment="1">
      <alignment vertical="center"/>
    </xf>
    <xf numFmtId="49" fontId="7" fillId="0" borderId="20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49" fontId="17" fillId="0" borderId="1" xfId="0" applyNumberFormat="1" applyFont="1" applyFill="1" applyBorder="1" applyAlignment="1">
      <alignment horizontal="left"/>
    </xf>
    <xf numFmtId="49" fontId="7" fillId="0" borderId="0" xfId="0" applyNumberFormat="1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wrapText="1"/>
    </xf>
    <xf numFmtId="0" fontId="7" fillId="0" borderId="21" xfId="0" applyFont="1" applyFill="1" applyBorder="1" applyAlignment="1">
      <alignment vertical="center"/>
    </xf>
    <xf numFmtId="49" fontId="7" fillId="2" borderId="6" xfId="0" applyNumberFormat="1" applyFont="1" applyFill="1" applyBorder="1" applyAlignment="1">
      <alignment horizontal="center" vertical="center" wrapText="1"/>
    </xf>
    <xf numFmtId="49" fontId="18" fillId="0" borderId="1" xfId="0" applyNumberFormat="1" applyFont="1" applyFill="1" applyBorder="1" applyAlignment="1">
      <alignment horizontal="center" vertical="center" wrapText="1"/>
    </xf>
    <xf numFmtId="0" fontId="7" fillId="2" borderId="16" xfId="0" applyFont="1" applyFill="1" applyBorder="1" applyAlignment="1">
      <alignment horizontal="left" wrapText="1"/>
    </xf>
    <xf numFmtId="0" fontId="7" fillId="2" borderId="2" xfId="0" applyFont="1" applyFill="1" applyBorder="1" applyAlignment="1">
      <alignment horizontal="left" wrapText="1"/>
    </xf>
    <xf numFmtId="0" fontId="7" fillId="2" borderId="13" xfId="0" applyFont="1" applyFill="1" applyBorder="1" applyAlignment="1">
      <alignment horizontal="left" wrapText="1"/>
    </xf>
    <xf numFmtId="0" fontId="7" fillId="2" borderId="11" xfId="0" applyFont="1" applyFill="1" applyBorder="1" applyAlignment="1">
      <alignment vertical="center"/>
    </xf>
    <xf numFmtId="0" fontId="7" fillId="2" borderId="1" xfId="0" applyFont="1" applyFill="1" applyBorder="1" applyAlignment="1">
      <alignment vertical="center"/>
    </xf>
    <xf numFmtId="0" fontId="7" fillId="2" borderId="5" xfId="0" applyFont="1" applyFill="1" applyBorder="1" applyAlignment="1">
      <alignment vertical="center"/>
    </xf>
    <xf numFmtId="0" fontId="7" fillId="2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wrapText="1"/>
    </xf>
    <xf numFmtId="0" fontId="19" fillId="0" borderId="4" xfId="0" applyFont="1" applyFill="1" applyBorder="1" applyAlignment="1">
      <alignment horizontal="center" vertical="center" wrapText="1"/>
    </xf>
    <xf numFmtId="49" fontId="19" fillId="0" borderId="4" xfId="0" applyNumberFormat="1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20" fillId="0" borderId="4" xfId="0" applyFont="1" applyFill="1" applyBorder="1" applyAlignment="1">
      <alignment horizontal="center" vertical="center" wrapText="1"/>
    </xf>
    <xf numFmtId="49" fontId="20" fillId="0" borderId="4" xfId="0" applyNumberFormat="1" applyFont="1" applyFill="1" applyBorder="1" applyAlignment="1">
      <alignment horizontal="center" vertical="center" wrapText="1"/>
    </xf>
    <xf numFmtId="49" fontId="0" fillId="0" borderId="0" xfId="0" applyNumberFormat="1" applyFill="1" applyAlignment="1"/>
    <xf numFmtId="0" fontId="21" fillId="0" borderId="0" xfId="0" applyNumberFormat="1" applyFont="1" applyFill="1" applyAlignment="1"/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vertical="center" wrapText="1"/>
    </xf>
    <xf numFmtId="49" fontId="0" fillId="0" borderId="0" xfId="0" applyNumberFormat="1" applyAlignment="1">
      <alignment vertical="center" wrapText="1"/>
    </xf>
    <xf numFmtId="0" fontId="22" fillId="0" borderId="1" xfId="0" applyFont="1" applyBorder="1" applyAlignment="1">
      <alignment horizontal="center" vertical="center"/>
    </xf>
    <xf numFmtId="0" fontId="22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/>
    </xf>
    <xf numFmtId="0" fontId="23" fillId="0" borderId="1" xfId="0" applyFont="1" applyBorder="1" applyAlignment="1">
      <alignment horizontal="center" vertical="center" wrapText="1"/>
    </xf>
    <xf numFmtId="49" fontId="23" fillId="0" borderId="1" xfId="0" applyNumberFormat="1" applyFont="1" applyFill="1" applyBorder="1" applyAlignment="1">
      <alignment horizontal="center" vertical="center" wrapText="1"/>
    </xf>
    <xf numFmtId="0" fontId="23" fillId="0" borderId="1" xfId="0" applyNumberFormat="1" applyFont="1" applyFill="1" applyBorder="1" applyAlignment="1">
      <alignment horizontal="center" vertical="center" wrapText="1"/>
    </xf>
    <xf numFmtId="49" fontId="23" fillId="0" borderId="1" xfId="0" applyNumberFormat="1" applyFont="1" applyFill="1" applyBorder="1" applyAlignment="1">
      <alignment horizontal="center" vertical="center" wrapText="1"/>
    </xf>
    <xf numFmtId="49" fontId="23" fillId="3" borderId="1" xfId="0" applyNumberFormat="1" applyFont="1" applyFill="1" applyBorder="1" applyAlignment="1">
      <alignment horizontal="center" vertical="center" wrapText="1"/>
    </xf>
    <xf numFmtId="0" fontId="23" fillId="0" borderId="1" xfId="0" applyFont="1" applyBorder="1" applyAlignment="1" quotePrefix="1">
      <alignment horizontal="center" vertical="center" wrapText="1"/>
    </xf>
    <xf numFmtId="49" fontId="7" fillId="0" borderId="4" xfId="0" applyNumberFormat="1" applyFont="1" applyFill="1" applyBorder="1" applyAlignment="1" quotePrefix="1">
      <alignment horizontal="center" vertical="center" wrapText="1"/>
    </xf>
    <xf numFmtId="49" fontId="13" fillId="0" borderId="1" xfId="0" applyNumberFormat="1" applyFont="1" applyFill="1" applyBorder="1" applyAlignment="1" quotePrefix="1">
      <alignment horizontal="center" vertical="center" wrapText="1"/>
    </xf>
    <xf numFmtId="49" fontId="2" fillId="0" borderId="1" xfId="0" applyNumberFormat="1" applyFont="1" applyFill="1" applyBorder="1" applyAlignment="1" quotePrefix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2209"/>
  <sheetViews>
    <sheetView tabSelected="1" view="pageBreakPreview" zoomScale="70" zoomScaleNormal="100" workbookViewId="0">
      <selection activeCell="L10" sqref="L10"/>
    </sheetView>
  </sheetViews>
  <sheetFormatPr defaultColWidth="9" defaultRowHeight="13.5"/>
  <cols>
    <col min="1" max="1" width="11.075" style="159" customWidth="1"/>
    <col min="2" max="2" width="11.875" style="160" customWidth="1"/>
    <col min="3" max="3" width="19.9916666666667" style="160" customWidth="1"/>
    <col min="4" max="4" width="15.1416666666667" style="160" customWidth="1"/>
    <col min="5" max="5" width="19.4083333333333" style="160" customWidth="1"/>
    <col min="6" max="6" width="11.2583333333333" style="160" customWidth="1"/>
    <col min="7" max="8" width="6.375" style="160" customWidth="1"/>
    <col min="9" max="9" width="11.2583333333333" style="160" customWidth="1"/>
    <col min="10" max="10" width="16.625" style="160" customWidth="1"/>
    <col min="11" max="11" width="13.625" style="160" customWidth="1"/>
    <col min="12" max="12" width="17.125" style="161" customWidth="1"/>
    <col min="13" max="13" width="11.2583333333333" style="161" customWidth="1"/>
    <col min="14" max="14" width="13.525" style="161" customWidth="1"/>
    <col min="15" max="15" width="14.5583333333333" style="162" customWidth="1"/>
    <col min="16" max="16" width="14.7083333333333" style="161" customWidth="1"/>
    <col min="17" max="17" width="14.4083333333333" style="161" customWidth="1"/>
    <col min="18" max="18" width="12.9416666666667" style="161" customWidth="1"/>
    <col min="19" max="19" width="11.175" style="161" customWidth="1"/>
    <col min="20" max="20" width="13.525" style="161" customWidth="1"/>
  </cols>
  <sheetData>
    <row r="1" ht="61" customHeight="1" spans="1:20">
      <c r="A1" s="163" t="s">
        <v>0</v>
      </c>
      <c r="B1" s="163" t="s">
        <v>1</v>
      </c>
      <c r="C1" s="163" t="s">
        <v>2</v>
      </c>
      <c r="D1" s="164" t="s">
        <v>3</v>
      </c>
      <c r="E1" s="164" t="s">
        <v>4</v>
      </c>
      <c r="F1" s="164" t="s">
        <v>5</v>
      </c>
      <c r="G1" s="164" t="s">
        <v>6</v>
      </c>
      <c r="H1" s="164" t="s">
        <v>7</v>
      </c>
      <c r="I1" s="164" t="s">
        <v>8</v>
      </c>
      <c r="J1" s="164" t="s">
        <v>9</v>
      </c>
      <c r="K1" s="164" t="s">
        <v>10</v>
      </c>
      <c r="L1" s="164" t="s">
        <v>11</v>
      </c>
      <c r="M1" s="164" t="s">
        <v>12</v>
      </c>
      <c r="N1" s="164" t="s">
        <v>13</v>
      </c>
      <c r="O1" s="164" t="s">
        <v>14</v>
      </c>
      <c r="P1" s="164" t="s">
        <v>15</v>
      </c>
      <c r="Q1" s="164" t="s">
        <v>16</v>
      </c>
      <c r="R1" s="164" t="s">
        <v>17</v>
      </c>
      <c r="S1" s="164" t="s">
        <v>18</v>
      </c>
      <c r="T1" s="164" t="s">
        <v>19</v>
      </c>
    </row>
    <row r="2" ht="40.5" spans="1:20">
      <c r="A2" s="165">
        <v>1</v>
      </c>
      <c r="B2" s="166" t="s">
        <v>20</v>
      </c>
      <c r="C2" s="167" t="s">
        <v>21</v>
      </c>
      <c r="D2" s="167" t="s">
        <v>22</v>
      </c>
      <c r="E2" s="167" t="s">
        <v>23</v>
      </c>
      <c r="F2" s="168" t="s">
        <v>24</v>
      </c>
      <c r="G2" s="167" t="s">
        <v>25</v>
      </c>
      <c r="H2" s="167" t="s">
        <v>26</v>
      </c>
      <c r="I2" s="168" t="s">
        <v>27</v>
      </c>
      <c r="J2" s="168" t="s">
        <v>28</v>
      </c>
      <c r="K2" s="168" t="s">
        <v>29</v>
      </c>
      <c r="L2" s="167" t="s">
        <v>30</v>
      </c>
      <c r="M2" s="166" t="str">
        <f>VLOOKUP(L2,Sheet1!A:B,2,FALSE)</f>
        <v>22003320</v>
      </c>
      <c r="N2" s="166" t="str">
        <f>VLOOKUP(M2,Sheet2!B73:I2918,8,0)</f>
        <v>无</v>
      </c>
      <c r="O2" s="166" t="s">
        <v>31</v>
      </c>
      <c r="P2" s="166" t="s">
        <v>31</v>
      </c>
      <c r="Q2" s="166" t="s">
        <v>31</v>
      </c>
      <c r="R2" s="166" t="s">
        <v>31</v>
      </c>
      <c r="S2" s="166" t="s">
        <v>31</v>
      </c>
      <c r="T2" s="166" t="s">
        <v>31</v>
      </c>
    </row>
    <row r="3" ht="40.5" spans="1:20">
      <c r="A3" s="165">
        <v>2</v>
      </c>
      <c r="B3" s="166" t="s">
        <v>20</v>
      </c>
      <c r="C3" s="167" t="s">
        <v>21</v>
      </c>
      <c r="D3" s="167" t="s">
        <v>32</v>
      </c>
      <c r="E3" s="167" t="s">
        <v>23</v>
      </c>
      <c r="F3" s="168" t="s">
        <v>24</v>
      </c>
      <c r="G3" s="167" t="s">
        <v>25</v>
      </c>
      <c r="H3" s="167" t="s">
        <v>26</v>
      </c>
      <c r="I3" s="168" t="s">
        <v>27</v>
      </c>
      <c r="J3" s="168" t="s">
        <v>33</v>
      </c>
      <c r="K3" s="168" t="s">
        <v>34</v>
      </c>
      <c r="L3" s="167" t="s">
        <v>35</v>
      </c>
      <c r="M3" s="166" t="str">
        <f>VLOOKUP(L3,Sheet1!A:B,2,FALSE)</f>
        <v>15021090</v>
      </c>
      <c r="N3" s="166" t="str">
        <f>VLOOKUP(M3,Sheet2!B74:I2919,8,0)</f>
        <v>无</v>
      </c>
      <c r="O3" s="166" t="s">
        <v>31</v>
      </c>
      <c r="P3" s="166" t="s">
        <v>31</v>
      </c>
      <c r="Q3" s="166" t="s">
        <v>31</v>
      </c>
      <c r="R3" s="166" t="s">
        <v>31</v>
      </c>
      <c r="S3" s="166" t="s">
        <v>31</v>
      </c>
      <c r="T3" s="166" t="s">
        <v>31</v>
      </c>
    </row>
    <row r="4" ht="40.5" spans="1:20">
      <c r="A4" s="165">
        <v>3</v>
      </c>
      <c r="B4" s="166" t="s">
        <v>20</v>
      </c>
      <c r="C4" s="167" t="s">
        <v>36</v>
      </c>
      <c r="D4" s="167" t="s">
        <v>37</v>
      </c>
      <c r="E4" s="167" t="s">
        <v>23</v>
      </c>
      <c r="F4" s="168" t="s">
        <v>38</v>
      </c>
      <c r="G4" s="167" t="s">
        <v>39</v>
      </c>
      <c r="H4" s="167" t="s">
        <v>40</v>
      </c>
      <c r="I4" s="168" t="s">
        <v>27</v>
      </c>
      <c r="J4" s="168" t="s">
        <v>41</v>
      </c>
      <c r="K4" s="168" t="s">
        <v>42</v>
      </c>
      <c r="L4" s="167" t="s">
        <v>43</v>
      </c>
      <c r="M4" s="166" t="str">
        <f>VLOOKUP(L4,Sheet1!A:B,2,FALSE)</f>
        <v>15018464</v>
      </c>
      <c r="N4" s="166" t="str">
        <f>VLOOKUP(M4,Sheet2!B75:I2920,8,0)</f>
        <v>无</v>
      </c>
      <c r="O4" s="166" t="s">
        <v>31</v>
      </c>
      <c r="P4" s="166" t="s">
        <v>31</v>
      </c>
      <c r="Q4" s="166" t="s">
        <v>31</v>
      </c>
      <c r="R4" s="166" t="s">
        <v>31</v>
      </c>
      <c r="S4" s="166" t="s">
        <v>31</v>
      </c>
      <c r="T4" s="166" t="s">
        <v>31</v>
      </c>
    </row>
    <row r="5" ht="40.5" spans="1:20">
      <c r="A5" s="165">
        <v>4</v>
      </c>
      <c r="B5" s="166" t="s">
        <v>20</v>
      </c>
      <c r="C5" s="167" t="s">
        <v>36</v>
      </c>
      <c r="D5" s="167" t="s">
        <v>44</v>
      </c>
      <c r="E5" s="167" t="s">
        <v>45</v>
      </c>
      <c r="F5" s="168" t="s">
        <v>38</v>
      </c>
      <c r="G5" s="167" t="s">
        <v>46</v>
      </c>
      <c r="H5" s="167" t="s">
        <v>47</v>
      </c>
      <c r="I5" s="168" t="s">
        <v>27</v>
      </c>
      <c r="J5" s="168" t="s">
        <v>48</v>
      </c>
      <c r="K5" s="168" t="s">
        <v>49</v>
      </c>
      <c r="L5" s="167" t="s">
        <v>50</v>
      </c>
      <c r="M5" s="166" t="str">
        <f>VLOOKUP(L5,Sheet1!A:B,2,FALSE)</f>
        <v>15001790</v>
      </c>
      <c r="N5" s="166" t="str">
        <f>VLOOKUP(M5,Sheet2!B76:I2921,8,0)</f>
        <v>无</v>
      </c>
      <c r="O5" s="166" t="s">
        <v>31</v>
      </c>
      <c r="P5" s="166" t="s">
        <v>31</v>
      </c>
      <c r="Q5" s="166" t="s">
        <v>31</v>
      </c>
      <c r="R5" s="166" t="s">
        <v>31</v>
      </c>
      <c r="S5" s="166" t="s">
        <v>31</v>
      </c>
      <c r="T5" s="166" t="s">
        <v>31</v>
      </c>
    </row>
    <row r="6" ht="40.5" spans="1:20">
      <c r="A6" s="165">
        <v>5</v>
      </c>
      <c r="B6" s="166" t="s">
        <v>20</v>
      </c>
      <c r="C6" s="167" t="s">
        <v>51</v>
      </c>
      <c r="D6" s="167" t="s">
        <v>52</v>
      </c>
      <c r="E6" s="167" t="s">
        <v>53</v>
      </c>
      <c r="F6" s="168" t="s">
        <v>38</v>
      </c>
      <c r="G6" s="167" t="s">
        <v>54</v>
      </c>
      <c r="H6" s="167" t="s">
        <v>55</v>
      </c>
      <c r="I6" s="168" t="s">
        <v>56</v>
      </c>
      <c r="J6" s="168" t="s">
        <v>57</v>
      </c>
      <c r="K6" s="168" t="s">
        <v>58</v>
      </c>
      <c r="L6" s="167" t="s">
        <v>59</v>
      </c>
      <c r="M6" s="166" t="str">
        <f>VLOOKUP(L6,Sheet1!A:B,2,FALSE)</f>
        <v>20001580</v>
      </c>
      <c r="N6" s="166" t="str">
        <f>VLOOKUP(M6,Sheet2!B77:I2922,8,0)</f>
        <v>无</v>
      </c>
      <c r="O6" s="166" t="s">
        <v>31</v>
      </c>
      <c r="P6" s="166" t="s">
        <v>31</v>
      </c>
      <c r="Q6" s="166" t="s">
        <v>31</v>
      </c>
      <c r="R6" s="166" t="s">
        <v>31</v>
      </c>
      <c r="S6" s="166" t="s">
        <v>31</v>
      </c>
      <c r="T6" s="166" t="s">
        <v>31</v>
      </c>
    </row>
    <row r="7" ht="40.5" spans="1:20">
      <c r="A7" s="165">
        <v>6</v>
      </c>
      <c r="B7" s="166" t="s">
        <v>20</v>
      </c>
      <c r="C7" s="167" t="s">
        <v>21</v>
      </c>
      <c r="D7" s="167" t="s">
        <v>60</v>
      </c>
      <c r="E7" s="167" t="s">
        <v>45</v>
      </c>
      <c r="F7" s="168" t="s">
        <v>61</v>
      </c>
      <c r="G7" s="167" t="s">
        <v>62</v>
      </c>
      <c r="H7" s="167" t="s">
        <v>63</v>
      </c>
      <c r="I7" s="168" t="s">
        <v>27</v>
      </c>
      <c r="J7" s="168" t="s">
        <v>64</v>
      </c>
      <c r="K7" s="168" t="s">
        <v>65</v>
      </c>
      <c r="L7" s="167" t="s">
        <v>66</v>
      </c>
      <c r="M7" s="166" t="str">
        <f>VLOOKUP(L7,Sheet1!A:B,2,FALSE)</f>
        <v>22013740</v>
      </c>
      <c r="N7" s="166" t="str">
        <f>VLOOKUP(M7,Sheet2!B78:I2923,8,0)</f>
        <v>无</v>
      </c>
      <c r="O7" s="166" t="s">
        <v>31</v>
      </c>
      <c r="P7" s="166" t="s">
        <v>31</v>
      </c>
      <c r="Q7" s="166" t="s">
        <v>31</v>
      </c>
      <c r="R7" s="166" t="s">
        <v>31</v>
      </c>
      <c r="S7" s="166" t="s">
        <v>31</v>
      </c>
      <c r="T7" s="166" t="s">
        <v>31</v>
      </c>
    </row>
    <row r="8" ht="40.5" spans="1:20">
      <c r="A8" s="165">
        <v>7</v>
      </c>
      <c r="B8" s="166" t="s">
        <v>67</v>
      </c>
      <c r="C8" s="167" t="s">
        <v>68</v>
      </c>
      <c r="D8" s="169" t="s">
        <v>69</v>
      </c>
      <c r="E8" s="167" t="s">
        <v>23</v>
      </c>
      <c r="F8" s="168" t="s">
        <v>61</v>
      </c>
      <c r="G8" s="167" t="s">
        <v>25</v>
      </c>
      <c r="H8" s="167" t="s">
        <v>26</v>
      </c>
      <c r="I8" s="168" t="s">
        <v>27</v>
      </c>
      <c r="J8" s="168" t="s">
        <v>70</v>
      </c>
      <c r="K8" s="168" t="s">
        <v>71</v>
      </c>
      <c r="L8" s="167" t="s">
        <v>72</v>
      </c>
      <c r="M8" s="166" t="str">
        <f>VLOOKUP(L8,Sheet1!A:B,2,FALSE)</f>
        <v>22023390</v>
      </c>
      <c r="N8" s="166" t="str">
        <f>VLOOKUP(M8,Sheet2!B79:I2924,8,0)</f>
        <v>社会心理学概论</v>
      </c>
      <c r="O8" s="166" t="str">
        <f>VLOOKUP(M8,Sheet2!B79:J2924,9,0)</f>
        <v>9787040540178</v>
      </c>
      <c r="P8" s="166" t="str">
        <f>VLOOKUP(M8,Sheet2!B79:K2924,10,0)</f>
        <v>周晓虹</v>
      </c>
      <c r="Q8" s="166" t="str">
        <f>VLOOKUP(M8,Sheet2!B79:L2924,11,0)</f>
        <v>高等教育出版社</v>
      </c>
      <c r="R8" s="166">
        <f>VLOOKUP(M8,Sheet2!B79:M2924,12,0)</f>
        <v>2021</v>
      </c>
      <c r="S8" s="166" t="str">
        <f>VLOOKUP(M8,Sheet2!B79:N2924,13,0)</f>
        <v>马工程教材</v>
      </c>
      <c r="T8" s="166" t="str">
        <f>VLOOKUP(M8,Sheet2!B79:O2924,14,0)</f>
        <v>马工程重点教材</v>
      </c>
    </row>
    <row r="9" ht="40.5" spans="1:20">
      <c r="A9" s="165">
        <v>8</v>
      </c>
      <c r="B9" s="166" t="s">
        <v>73</v>
      </c>
      <c r="C9" s="167" t="s">
        <v>74</v>
      </c>
      <c r="D9" s="167" t="s">
        <v>75</v>
      </c>
      <c r="E9" s="167" t="s">
        <v>53</v>
      </c>
      <c r="F9" s="168" t="s">
        <v>61</v>
      </c>
      <c r="G9" s="167" t="s">
        <v>54</v>
      </c>
      <c r="H9" s="167" t="s">
        <v>55</v>
      </c>
      <c r="I9" s="168" t="s">
        <v>56</v>
      </c>
      <c r="J9" s="168" t="s">
        <v>76</v>
      </c>
      <c r="K9" s="168" t="s">
        <v>77</v>
      </c>
      <c r="L9" s="167" t="s">
        <v>78</v>
      </c>
      <c r="M9" s="166" t="str">
        <f>VLOOKUP(L9,Sheet1!A:B,2,FALSE)</f>
        <v>22017920</v>
      </c>
      <c r="N9" s="166" t="str">
        <f>VLOOKUP(M9,Sheet2!B80:I2925,8,0)</f>
        <v>无</v>
      </c>
      <c r="O9" s="166" t="str">
        <f>VLOOKUP(M9,Sheet2!B80:J2925,9,0)</f>
        <v>无</v>
      </c>
      <c r="P9" s="166" t="str">
        <f>VLOOKUP(M9,Sheet2!B80:K2925,10,0)</f>
        <v>无</v>
      </c>
      <c r="Q9" s="166" t="str">
        <f>VLOOKUP(M9,Sheet2!B80:L2925,11,0)</f>
        <v>无</v>
      </c>
      <c r="R9" s="166" t="str">
        <f>VLOOKUP(M9,Sheet2!B80:M2925,12,0)</f>
        <v>无</v>
      </c>
      <c r="S9" s="166" t="str">
        <f>VLOOKUP(M9,Sheet2!B80:N2925,13,0)</f>
        <v>无</v>
      </c>
      <c r="T9" s="166" t="str">
        <f>VLOOKUP(M9,Sheet2!B80:O2925,14,0)</f>
        <v>无</v>
      </c>
    </row>
    <row r="10" ht="40.5" spans="1:20">
      <c r="A10" s="165">
        <v>9</v>
      </c>
      <c r="B10" s="166" t="s">
        <v>73</v>
      </c>
      <c r="C10" s="167" t="s">
        <v>79</v>
      </c>
      <c r="D10" s="167" t="s">
        <v>80</v>
      </c>
      <c r="E10" s="167" t="s">
        <v>53</v>
      </c>
      <c r="F10" s="168" t="s">
        <v>61</v>
      </c>
      <c r="G10" s="167" t="s">
        <v>25</v>
      </c>
      <c r="H10" s="167" t="s">
        <v>26</v>
      </c>
      <c r="I10" s="168" t="s">
        <v>56</v>
      </c>
      <c r="J10" s="168" t="s">
        <v>81</v>
      </c>
      <c r="K10" s="168" t="s">
        <v>82</v>
      </c>
      <c r="L10" s="167" t="s">
        <v>83</v>
      </c>
      <c r="M10" s="166" t="str">
        <f>VLOOKUP(L10,Sheet1!A:B,2,FALSE)</f>
        <v>22016860</v>
      </c>
      <c r="N10" s="166" t="str">
        <f>VLOOKUP(M10,Sheet2!B81:I2926,8,0)</f>
        <v>无</v>
      </c>
      <c r="O10" s="166" t="str">
        <f>VLOOKUP(M10,Sheet2!B81:J2926,9,0)</f>
        <v>无</v>
      </c>
      <c r="P10" s="166" t="str">
        <f>VLOOKUP(M10,Sheet2!B81:K2926,10,0)</f>
        <v>无</v>
      </c>
      <c r="Q10" s="166" t="str">
        <f>VLOOKUP(M10,Sheet2!B81:L2926,11,0)</f>
        <v>无</v>
      </c>
      <c r="R10" s="166" t="str">
        <f>VLOOKUP(M10,Sheet2!B81:M2926,12,0)</f>
        <v>无</v>
      </c>
      <c r="S10" s="166" t="str">
        <f>VLOOKUP(M10,Sheet2!B81:N2926,13,0)</f>
        <v>无</v>
      </c>
      <c r="T10" s="166" t="str">
        <f>VLOOKUP(M10,Sheet2!B81:O2926,14,0)</f>
        <v>无</v>
      </c>
    </row>
    <row r="11" ht="81" spans="1:20">
      <c r="A11" s="165">
        <v>10</v>
      </c>
      <c r="B11" s="166" t="s">
        <v>84</v>
      </c>
      <c r="C11" s="167" t="s">
        <v>85</v>
      </c>
      <c r="D11" s="167" t="s">
        <v>86</v>
      </c>
      <c r="E11" s="167" t="s">
        <v>45</v>
      </c>
      <c r="F11" s="168" t="s">
        <v>24</v>
      </c>
      <c r="G11" s="167" t="s">
        <v>25</v>
      </c>
      <c r="H11" s="167" t="s">
        <v>26</v>
      </c>
      <c r="I11" s="168" t="s">
        <v>27</v>
      </c>
      <c r="J11" s="168" t="s">
        <v>87</v>
      </c>
      <c r="K11" s="168" t="s">
        <v>88</v>
      </c>
      <c r="L11" s="167" t="s">
        <v>89</v>
      </c>
      <c r="M11" s="166" t="str">
        <f>VLOOKUP(L11,Sheet1!A:B,2,FALSE)</f>
        <v>22004490</v>
      </c>
      <c r="N11" s="166" t="str">
        <f>VLOOKUP(M11,Sheet2!B82:I2927,8,0)</f>
        <v>地貌学原理</v>
      </c>
      <c r="O11" s="166" t="str">
        <f>VLOOKUP(M11,Sheet2!B82:J2927,9,0)</f>
        <v>9787301045886</v>
      </c>
      <c r="P11" s="166" t="str">
        <f>VLOOKUP(M11,Sheet2!B82:K2927,10,0)</f>
        <v>杨景春，李有利</v>
      </c>
      <c r="Q11" s="166" t="str">
        <f>VLOOKUP(M11,Sheet2!B82:L2927,11,0)</f>
        <v>北京大学出版社</v>
      </c>
      <c r="R11" s="166" t="str">
        <f>VLOOKUP(M11,Sheet2!B82:M2927,12,0)</f>
        <v>2005</v>
      </c>
      <c r="S11" s="166" t="str">
        <f>VLOOKUP(M11,Sheet2!B82:N2927,13,0)</f>
        <v>选用</v>
      </c>
      <c r="T11" s="166" t="str">
        <f>VLOOKUP(M11,Sheet2!B82:O2927,14,0)</f>
        <v>教育部国家级规划教材</v>
      </c>
    </row>
    <row r="12" ht="101.25" spans="1:20">
      <c r="A12" s="165">
        <v>11</v>
      </c>
      <c r="B12" s="166" t="s">
        <v>84</v>
      </c>
      <c r="C12" s="167" t="s">
        <v>90</v>
      </c>
      <c r="D12" s="167" t="s">
        <v>91</v>
      </c>
      <c r="E12" s="167" t="s">
        <v>23</v>
      </c>
      <c r="F12" s="168" t="s">
        <v>61</v>
      </c>
      <c r="G12" s="167" t="s">
        <v>62</v>
      </c>
      <c r="H12" s="167" t="s">
        <v>63</v>
      </c>
      <c r="I12" s="168" t="s">
        <v>27</v>
      </c>
      <c r="J12" s="168" t="s">
        <v>92</v>
      </c>
      <c r="K12" s="168" t="s">
        <v>93</v>
      </c>
      <c r="L12" s="167" t="s">
        <v>94</v>
      </c>
      <c r="M12" s="166" t="str">
        <f>VLOOKUP(L12,Sheet1!A:B,2,FALSE)</f>
        <v>22011670</v>
      </c>
      <c r="N12" s="166" t="str">
        <f>VLOOKUP(M12,Sheet2!B83:I2928,8,0)</f>
        <v>水文学</v>
      </c>
      <c r="O12" s="166" t="str">
        <f>VLOOKUP(M12,Sheet2!B83:J2928,9,0)</f>
        <v>9787521905090</v>
      </c>
      <c r="P12" s="166" t="str">
        <f>VLOOKUP(M12,Sheet2!B83:K2928,10,0)</f>
        <v>张建军</v>
      </c>
      <c r="Q12" s="166" t="str">
        <f>VLOOKUP(M12,Sheet2!B83:L2928,11,0)</f>
        <v>中国林业出版社</v>
      </c>
      <c r="R12" s="166">
        <f>VLOOKUP(M12,Sheet2!B83:M2928,12,0)</f>
        <v>2020</v>
      </c>
      <c r="S12" s="166" t="str">
        <f>VLOOKUP(M12,Sheet2!B83:N2928,13,0)</f>
        <v>选用</v>
      </c>
      <c r="T12" s="166" t="str">
        <f>VLOOKUP(M12,Sheet2!B83:O2928,14,0)</f>
        <v>省部级以上规划教材</v>
      </c>
    </row>
    <row r="13" ht="40.5" spans="1:20">
      <c r="A13" s="165">
        <v>12</v>
      </c>
      <c r="B13" s="166" t="s">
        <v>73</v>
      </c>
      <c r="C13" s="167" t="s">
        <v>95</v>
      </c>
      <c r="D13" s="167" t="s">
        <v>96</v>
      </c>
      <c r="E13" s="167" t="s">
        <v>23</v>
      </c>
      <c r="F13" s="168" t="s">
        <v>24</v>
      </c>
      <c r="G13" s="167" t="s">
        <v>46</v>
      </c>
      <c r="H13" s="167" t="s">
        <v>47</v>
      </c>
      <c r="I13" s="168" t="s">
        <v>27</v>
      </c>
      <c r="J13" s="168" t="s">
        <v>97</v>
      </c>
      <c r="K13" s="168" t="s">
        <v>98</v>
      </c>
      <c r="L13" s="167" t="s">
        <v>99</v>
      </c>
      <c r="M13" s="166" t="str">
        <f>VLOOKUP(L13,Sheet1!A:B,2,FALSE)</f>
        <v>15017880</v>
      </c>
      <c r="N13" s="166" t="str">
        <f>VLOOKUP(M13,Sheet2!B84:I2929,8,0)</f>
        <v>线性代数 (第六版)</v>
      </c>
      <c r="O13" s="166" t="str">
        <f>VLOOKUP(M13,Sheet2!B84:J2929,9,0)</f>
        <v>9787300296524</v>
      </c>
      <c r="P13" s="166" t="str">
        <f>VLOOKUP(M13,Sheet2!B84:K2929,10,0)</f>
        <v>赵树嫄</v>
      </c>
      <c r="Q13" s="166" t="str">
        <f>VLOOKUP(M13,Sheet2!B84:L2929,11,0)</f>
        <v>中国人民大学出版社</v>
      </c>
      <c r="R13" s="166">
        <f>VLOOKUP(M13,Sheet2!B84:M2929,12,0)</f>
        <v>2021.8</v>
      </c>
      <c r="S13" s="166" t="str">
        <f>VLOOKUP(M13,Sheet2!B84:N2929,13,0)</f>
        <v>选用</v>
      </c>
      <c r="T13" s="166" t="str">
        <f>VLOOKUP(M13,Sheet2!B84:O2929,14,0)</f>
        <v>省部级以上规划教材</v>
      </c>
    </row>
    <row r="14" ht="40.5" spans="1:20">
      <c r="A14" s="165">
        <v>13</v>
      </c>
      <c r="B14" s="166" t="s">
        <v>100</v>
      </c>
      <c r="C14" s="167" t="s">
        <v>101</v>
      </c>
      <c r="D14" s="167" t="s">
        <v>102</v>
      </c>
      <c r="E14" s="167" t="s">
        <v>45</v>
      </c>
      <c r="F14" s="168" t="s">
        <v>38</v>
      </c>
      <c r="G14" s="167" t="s">
        <v>25</v>
      </c>
      <c r="H14" s="167" t="s">
        <v>26</v>
      </c>
      <c r="I14" s="168" t="s">
        <v>27</v>
      </c>
      <c r="J14" s="168" t="s">
        <v>103</v>
      </c>
      <c r="K14" s="168" t="s">
        <v>104</v>
      </c>
      <c r="L14" s="167" t="s">
        <v>105</v>
      </c>
      <c r="M14" s="166" t="str">
        <f>VLOOKUP(L14,Sheet1!A:B,2,FALSE)</f>
        <v>19002702</v>
      </c>
      <c r="N14" s="166" t="str">
        <f>VLOOKUP(M14,Sheet2!B85:I2930,8,0)</f>
        <v>无</v>
      </c>
      <c r="O14" s="166" t="str">
        <f>VLOOKUP(M14,Sheet2!B85:J2930,9,0)</f>
        <v>无</v>
      </c>
      <c r="P14" s="166" t="str">
        <f>VLOOKUP(M14,Sheet2!B85:K2930,10,0)</f>
        <v>无</v>
      </c>
      <c r="Q14" s="166" t="str">
        <f>VLOOKUP(M14,Sheet2!B85:L2930,11,0)</f>
        <v>无</v>
      </c>
      <c r="R14" s="166" t="str">
        <f>VLOOKUP(M14,Sheet2!B85:M2930,12,0)</f>
        <v>无</v>
      </c>
      <c r="S14" s="166" t="str">
        <f>VLOOKUP(M14,Sheet2!B85:N2930,13,0)</f>
        <v>无</v>
      </c>
      <c r="T14" s="166" t="str">
        <f>VLOOKUP(M14,Sheet2!B85:O2930,14,0)</f>
        <v>无</v>
      </c>
    </row>
    <row r="15" ht="40.5" spans="1:20">
      <c r="A15" s="165">
        <v>14</v>
      </c>
      <c r="B15" s="166" t="s">
        <v>100</v>
      </c>
      <c r="C15" s="167" t="s">
        <v>106</v>
      </c>
      <c r="D15" s="167" t="s">
        <v>107</v>
      </c>
      <c r="E15" s="167" t="s">
        <v>45</v>
      </c>
      <c r="F15" s="168" t="s">
        <v>38</v>
      </c>
      <c r="G15" s="168">
        <f>H15*16</f>
        <v>8</v>
      </c>
      <c r="H15" s="167" t="s">
        <v>108</v>
      </c>
      <c r="I15" s="168" t="s">
        <v>27</v>
      </c>
      <c r="J15" s="168" t="s">
        <v>109</v>
      </c>
      <c r="K15" s="168" t="s">
        <v>110</v>
      </c>
      <c r="L15" s="167" t="s">
        <v>111</v>
      </c>
      <c r="M15" s="166" t="str">
        <f>VLOOKUP(L15,Sheet1!A:B,2,FALSE)</f>
        <v>15010350</v>
      </c>
      <c r="N15" s="166" t="str">
        <f>VLOOKUP(M15,Sheet2!B86:I2931,8,0)</f>
        <v>无</v>
      </c>
      <c r="O15" s="166" t="str">
        <f>VLOOKUP(M15,Sheet2!B86:J2931,9,0)</f>
        <v>无</v>
      </c>
      <c r="P15" s="166" t="str">
        <f>VLOOKUP(M15,Sheet2!B86:K2931,10,0)</f>
        <v>无</v>
      </c>
      <c r="Q15" s="166" t="str">
        <f>VLOOKUP(M15,Sheet2!B86:L2931,11,0)</f>
        <v>无</v>
      </c>
      <c r="R15" s="166" t="str">
        <f>VLOOKUP(M15,Sheet2!B86:M2931,12,0)</f>
        <v>无</v>
      </c>
      <c r="S15" s="166" t="str">
        <f>VLOOKUP(M15,Sheet2!B86:N2931,13,0)</f>
        <v>无</v>
      </c>
      <c r="T15" s="166" t="str">
        <f>VLOOKUP(M15,Sheet2!B86:O2931,14,0)</f>
        <v>无</v>
      </c>
    </row>
    <row r="16" ht="40.5" spans="1:20">
      <c r="A16" s="165">
        <v>15</v>
      </c>
      <c r="B16" s="166" t="s">
        <v>112</v>
      </c>
      <c r="C16" s="167" t="s">
        <v>113</v>
      </c>
      <c r="D16" s="167" t="s">
        <v>114</v>
      </c>
      <c r="E16" s="167" t="s">
        <v>45</v>
      </c>
      <c r="F16" s="168" t="s">
        <v>38</v>
      </c>
      <c r="G16" s="168">
        <f>H16*16</f>
        <v>16</v>
      </c>
      <c r="H16" s="167" t="s">
        <v>115</v>
      </c>
      <c r="I16" s="168" t="s">
        <v>27</v>
      </c>
      <c r="J16" s="168" t="s">
        <v>116</v>
      </c>
      <c r="K16" s="168" t="s">
        <v>117</v>
      </c>
      <c r="L16" s="167" t="s">
        <v>118</v>
      </c>
      <c r="M16" s="166" t="str">
        <f>VLOOKUP(L16,Sheet1!A:B,2,FALSE)</f>
        <v>18002410</v>
      </c>
      <c r="N16" s="166" t="s">
        <v>31</v>
      </c>
      <c r="O16" s="166" t="s">
        <v>31</v>
      </c>
      <c r="P16" s="166" t="s">
        <v>31</v>
      </c>
      <c r="Q16" s="166" t="s">
        <v>31</v>
      </c>
      <c r="R16" s="166" t="s">
        <v>31</v>
      </c>
      <c r="S16" s="166" t="s">
        <v>31</v>
      </c>
      <c r="T16" s="166" t="s">
        <v>31</v>
      </c>
    </row>
    <row r="17" ht="40.5" spans="1:20">
      <c r="A17" s="165">
        <v>16</v>
      </c>
      <c r="B17" s="166" t="s">
        <v>100</v>
      </c>
      <c r="C17" s="167" t="s">
        <v>119</v>
      </c>
      <c r="D17" s="167" t="s">
        <v>120</v>
      </c>
      <c r="E17" s="167" t="s">
        <v>45</v>
      </c>
      <c r="F17" s="168" t="s">
        <v>38</v>
      </c>
      <c r="G17" s="168">
        <f>H17*16</f>
        <v>8</v>
      </c>
      <c r="H17" s="167" t="s">
        <v>108</v>
      </c>
      <c r="I17" s="168" t="s">
        <v>27</v>
      </c>
      <c r="J17" s="168" t="s">
        <v>121</v>
      </c>
      <c r="K17" s="168" t="s">
        <v>122</v>
      </c>
      <c r="L17" s="167" t="s">
        <v>123</v>
      </c>
      <c r="M17" s="166" t="str">
        <f>VLOOKUP(L17,Sheet1!A:B,2,FALSE)</f>
        <v>15004260</v>
      </c>
      <c r="N17" s="166" t="str">
        <f>VLOOKUP(M17,Sheet2!B88:I2933,8,0)</f>
        <v>无</v>
      </c>
      <c r="O17" s="166" t="str">
        <f>VLOOKUP(M17,Sheet2!B88:J2933,9,0)</f>
        <v>无</v>
      </c>
      <c r="P17" s="166" t="str">
        <f>VLOOKUP(M17,Sheet2!B88:K2933,10,0)</f>
        <v>无</v>
      </c>
      <c r="Q17" s="166" t="str">
        <f>VLOOKUP(M17,Sheet2!B88:L2933,11,0)</f>
        <v>无</v>
      </c>
      <c r="R17" s="166" t="str">
        <f>VLOOKUP(M17,Sheet2!B88:M2933,12,0)</f>
        <v>无</v>
      </c>
      <c r="S17" s="166" t="str">
        <f>VLOOKUP(M17,Sheet2!B88:N2933,13,0)</f>
        <v>无</v>
      </c>
      <c r="T17" s="166" t="str">
        <f>VLOOKUP(M17,Sheet2!B88:O2933,14,0)</f>
        <v>无</v>
      </c>
    </row>
    <row r="18" ht="60.75" spans="1:20">
      <c r="A18" s="165">
        <v>17</v>
      </c>
      <c r="B18" s="166" t="s">
        <v>100</v>
      </c>
      <c r="C18" s="167" t="s">
        <v>124</v>
      </c>
      <c r="D18" s="167" t="s">
        <v>125</v>
      </c>
      <c r="E18" s="167" t="s">
        <v>53</v>
      </c>
      <c r="F18" s="168" t="s">
        <v>38</v>
      </c>
      <c r="G18" s="167" t="s">
        <v>126</v>
      </c>
      <c r="H18" s="167" t="s">
        <v>115</v>
      </c>
      <c r="I18" s="168" t="s">
        <v>56</v>
      </c>
      <c r="J18" s="168" t="s">
        <v>127</v>
      </c>
      <c r="K18" s="168" t="s">
        <v>128</v>
      </c>
      <c r="L18" s="167" t="s">
        <v>129</v>
      </c>
      <c r="M18" s="166" t="str">
        <f>VLOOKUP(L18,Sheet1!A:B,2,FALSE)</f>
        <v>15021070</v>
      </c>
      <c r="N18" s="166" t="str">
        <f>VLOOKUP(M18,Sheet2!B89:I2934,8,0)</f>
        <v>无</v>
      </c>
      <c r="O18" s="166" t="str">
        <f>VLOOKUP(M18,Sheet2!B89:J2934,9,0)</f>
        <v>无</v>
      </c>
      <c r="P18" s="166" t="str">
        <f>VLOOKUP(M18,Sheet2!B89:K2934,10,0)</f>
        <v>无</v>
      </c>
      <c r="Q18" s="166" t="str">
        <f>VLOOKUP(M18,Sheet2!B89:L2934,11,0)</f>
        <v>无</v>
      </c>
      <c r="R18" s="166" t="str">
        <f>VLOOKUP(M18,Sheet2!B89:M2934,12,0)</f>
        <v>无</v>
      </c>
      <c r="S18" s="166" t="str">
        <f>VLOOKUP(M18,Sheet2!B89:N2934,13,0)</f>
        <v>无</v>
      </c>
      <c r="T18" s="166" t="str">
        <f>VLOOKUP(M18,Sheet2!B89:O2934,14,0)</f>
        <v>无</v>
      </c>
    </row>
    <row r="19" ht="40.5" spans="1:20">
      <c r="A19" s="165">
        <v>18</v>
      </c>
      <c r="B19" s="166" t="s">
        <v>100</v>
      </c>
      <c r="C19" s="167" t="s">
        <v>101</v>
      </c>
      <c r="D19" s="167" t="s">
        <v>130</v>
      </c>
      <c r="E19" s="167" t="s">
        <v>45</v>
      </c>
      <c r="F19" s="168" t="s">
        <v>38</v>
      </c>
      <c r="G19" s="168">
        <f>H19*16</f>
        <v>24</v>
      </c>
      <c r="H19" s="167" t="s">
        <v>131</v>
      </c>
      <c r="I19" s="168" t="s">
        <v>27</v>
      </c>
      <c r="J19" s="168" t="s">
        <v>132</v>
      </c>
      <c r="K19" s="168" t="s">
        <v>133</v>
      </c>
      <c r="L19" s="167" t="s">
        <v>134</v>
      </c>
      <c r="M19" s="166" t="str">
        <f>VLOOKUP(L19,Sheet1!A:B,2,FALSE)</f>
        <v>15019570</v>
      </c>
      <c r="N19" s="166" t="str">
        <f>VLOOKUP(M19,Sheet2!B90:I2935,8,0)</f>
        <v>无</v>
      </c>
      <c r="O19" s="166" t="str">
        <f>VLOOKUP(M19,Sheet2!B90:J2935,9,0)</f>
        <v>无</v>
      </c>
      <c r="P19" s="166" t="str">
        <f>VLOOKUP(M19,Sheet2!B90:K2935,10,0)</f>
        <v>无</v>
      </c>
      <c r="Q19" s="166" t="str">
        <f>VLOOKUP(M19,Sheet2!B90:L2935,11,0)</f>
        <v>无</v>
      </c>
      <c r="R19" s="166" t="str">
        <f>VLOOKUP(M19,Sheet2!B90:M2935,12,0)</f>
        <v>无</v>
      </c>
      <c r="S19" s="166" t="str">
        <f>VLOOKUP(M19,Sheet2!B90:N2935,13,0)</f>
        <v>无</v>
      </c>
      <c r="T19" s="166" t="str">
        <f>VLOOKUP(M19,Sheet2!B90:O2935,14,0)</f>
        <v>无</v>
      </c>
    </row>
    <row r="20" ht="40.5" spans="1:20">
      <c r="A20" s="165">
        <v>19</v>
      </c>
      <c r="B20" s="166" t="s">
        <v>100</v>
      </c>
      <c r="C20" s="167" t="s">
        <v>106</v>
      </c>
      <c r="D20" s="167" t="s">
        <v>135</v>
      </c>
      <c r="E20" s="167" t="s">
        <v>23</v>
      </c>
      <c r="F20" s="168" t="s">
        <v>38</v>
      </c>
      <c r="G20" s="167" t="s">
        <v>136</v>
      </c>
      <c r="H20" s="167" t="s">
        <v>131</v>
      </c>
      <c r="I20" s="168" t="s">
        <v>27</v>
      </c>
      <c r="J20" s="168" t="s">
        <v>137</v>
      </c>
      <c r="K20" s="168" t="s">
        <v>138</v>
      </c>
      <c r="L20" s="167" t="s">
        <v>139</v>
      </c>
      <c r="M20" s="166" t="str">
        <f>VLOOKUP(L20,Sheet1!A:B,2,FALSE)</f>
        <v>15010270</v>
      </c>
      <c r="N20" s="166" t="str">
        <f>VLOOKUP(M20,Sheet2!B91:I2936,8,0)</f>
        <v>无</v>
      </c>
      <c r="O20" s="166" t="str">
        <f>VLOOKUP(M20,Sheet2!B91:J2936,9,0)</f>
        <v>无</v>
      </c>
      <c r="P20" s="166" t="str">
        <f>VLOOKUP(M20,Sheet2!B91:K2936,10,0)</f>
        <v>无</v>
      </c>
      <c r="Q20" s="166" t="str">
        <f>VLOOKUP(M20,Sheet2!B91:L2936,11,0)</f>
        <v>无</v>
      </c>
      <c r="R20" s="166" t="str">
        <f>VLOOKUP(M20,Sheet2!B91:M2936,12,0)</f>
        <v>无</v>
      </c>
      <c r="S20" s="166" t="str">
        <f>VLOOKUP(M20,Sheet2!B91:N2936,13,0)</f>
        <v>无</v>
      </c>
      <c r="T20" s="166" t="str">
        <f>VLOOKUP(M20,Sheet2!B91:O2936,14,0)</f>
        <v>无</v>
      </c>
    </row>
    <row r="21" ht="40.5" spans="1:20">
      <c r="A21" s="165">
        <v>20</v>
      </c>
      <c r="B21" s="166" t="s">
        <v>100</v>
      </c>
      <c r="C21" s="167" t="s">
        <v>106</v>
      </c>
      <c r="D21" s="167" t="s">
        <v>140</v>
      </c>
      <c r="E21" s="167" t="s">
        <v>53</v>
      </c>
      <c r="F21" s="168" t="s">
        <v>38</v>
      </c>
      <c r="G21" s="167" t="s">
        <v>54</v>
      </c>
      <c r="H21" s="167" t="s">
        <v>55</v>
      </c>
      <c r="I21" s="168" t="s">
        <v>56</v>
      </c>
      <c r="J21" s="168" t="s">
        <v>141</v>
      </c>
      <c r="K21" s="168" t="s">
        <v>142</v>
      </c>
      <c r="L21" s="167" t="s">
        <v>143</v>
      </c>
      <c r="M21" s="166" t="str">
        <f>VLOOKUP(L21,Sheet1!A:B,2,FALSE)</f>
        <v>20002290</v>
      </c>
      <c r="N21" s="166" t="str">
        <f>VLOOKUP(M21,Sheet2!B92:I2937,8,0)</f>
        <v>无</v>
      </c>
      <c r="O21" s="166" t="s">
        <v>31</v>
      </c>
      <c r="P21" s="166" t="s">
        <v>31</v>
      </c>
      <c r="Q21" s="166" t="s">
        <v>31</v>
      </c>
      <c r="R21" s="166" t="s">
        <v>31</v>
      </c>
      <c r="S21" s="166" t="s">
        <v>31</v>
      </c>
      <c r="T21" s="166" t="s">
        <v>31</v>
      </c>
    </row>
    <row r="22" ht="40.5" spans="1:20">
      <c r="A22" s="165">
        <v>21</v>
      </c>
      <c r="B22" s="166" t="s">
        <v>84</v>
      </c>
      <c r="C22" s="167" t="s">
        <v>144</v>
      </c>
      <c r="D22" s="167" t="s">
        <v>145</v>
      </c>
      <c r="E22" s="167" t="s">
        <v>45</v>
      </c>
      <c r="F22" s="168" t="s">
        <v>38</v>
      </c>
      <c r="G22" s="168">
        <f>H22*16</f>
        <v>64</v>
      </c>
      <c r="H22" s="167" t="s">
        <v>146</v>
      </c>
      <c r="I22" s="168" t="s">
        <v>27</v>
      </c>
      <c r="J22" s="168" t="s">
        <v>147</v>
      </c>
      <c r="K22" s="168" t="s">
        <v>148</v>
      </c>
      <c r="L22" s="167" t="s">
        <v>149</v>
      </c>
      <c r="M22" s="166" t="str">
        <f>VLOOKUP(L22,Sheet1!A:B,2,FALSE)</f>
        <v>20000920</v>
      </c>
      <c r="N22" s="166" t="str">
        <f>VLOOKUP(M22,Sheet2!B93:I2938,8,0)</f>
        <v>无</v>
      </c>
      <c r="O22" s="166" t="s">
        <v>31</v>
      </c>
      <c r="P22" s="166" t="s">
        <v>31</v>
      </c>
      <c r="Q22" s="166" t="s">
        <v>31</v>
      </c>
      <c r="R22" s="166" t="s">
        <v>31</v>
      </c>
      <c r="S22" s="166" t="str">
        <f>VLOOKUP(M22,Sheet2!B93:N2938,13,0)</f>
        <v>无</v>
      </c>
      <c r="T22" s="166" t="str">
        <f>VLOOKUP(M22,Sheet2!B93:O2938,14,0)</f>
        <v>无</v>
      </c>
    </row>
    <row r="23" ht="40.5" spans="1:20">
      <c r="A23" s="165">
        <v>22</v>
      </c>
      <c r="B23" s="166" t="s">
        <v>100</v>
      </c>
      <c r="C23" s="167" t="s">
        <v>150</v>
      </c>
      <c r="D23" s="167" t="s">
        <v>151</v>
      </c>
      <c r="E23" s="167" t="s">
        <v>45</v>
      </c>
      <c r="F23" s="168" t="s">
        <v>38</v>
      </c>
      <c r="G23" s="167" t="s">
        <v>54</v>
      </c>
      <c r="H23" s="167" t="s">
        <v>55</v>
      </c>
      <c r="I23" s="168" t="s">
        <v>27</v>
      </c>
      <c r="J23" s="168" t="s">
        <v>152</v>
      </c>
      <c r="K23" s="168" t="s">
        <v>153</v>
      </c>
      <c r="L23" s="167" t="s">
        <v>154</v>
      </c>
      <c r="M23" s="166" t="str">
        <f>VLOOKUP(L23,Sheet1!A:B,2,FALSE)</f>
        <v>15002130</v>
      </c>
      <c r="N23" s="166" t="str">
        <f>VLOOKUP(M23,Sheet2!B94:I2939,8,0)</f>
        <v>无</v>
      </c>
      <c r="O23" s="166" t="str">
        <f>VLOOKUP(M23,Sheet2!B94:J2939,9,0)</f>
        <v>无</v>
      </c>
      <c r="P23" s="166" t="str">
        <f>VLOOKUP(M23,Sheet2!B94:K2939,10,0)</f>
        <v>无</v>
      </c>
      <c r="Q23" s="166" t="str">
        <f>VLOOKUP(M23,Sheet2!B94:L2939,11,0)</f>
        <v>无</v>
      </c>
      <c r="R23" s="166" t="str">
        <f>VLOOKUP(M23,Sheet2!B94:M2939,12,0)</f>
        <v>无</v>
      </c>
      <c r="S23" s="166" t="str">
        <f>VLOOKUP(M23,Sheet2!B94:N2939,13,0)</f>
        <v>无</v>
      </c>
      <c r="T23" s="166" t="str">
        <f>VLOOKUP(M23,Sheet2!B94:O2939,14,0)</f>
        <v>无</v>
      </c>
    </row>
    <row r="24" ht="60.75" spans="1:20">
      <c r="A24" s="165">
        <v>23</v>
      </c>
      <c r="B24" s="166" t="s">
        <v>84</v>
      </c>
      <c r="C24" s="167" t="s">
        <v>85</v>
      </c>
      <c r="D24" s="167" t="s">
        <v>155</v>
      </c>
      <c r="E24" s="167" t="s">
        <v>45</v>
      </c>
      <c r="F24" s="168" t="s">
        <v>38</v>
      </c>
      <c r="G24" s="167" t="s">
        <v>46</v>
      </c>
      <c r="H24" s="167" t="s">
        <v>47</v>
      </c>
      <c r="I24" s="168" t="s">
        <v>27</v>
      </c>
      <c r="J24" s="168" t="s">
        <v>156</v>
      </c>
      <c r="K24" s="168" t="s">
        <v>157</v>
      </c>
      <c r="L24" s="167" t="s">
        <v>158</v>
      </c>
      <c r="M24" s="166" t="str">
        <f>VLOOKUP(L24,Sheet1!A:B,2,FALSE)</f>
        <v>20000590</v>
      </c>
      <c r="N24" s="166" t="str">
        <f>VLOOKUP(M24,Sheet2!B95:I2940,8,0)</f>
        <v>荒漠化防治学</v>
      </c>
      <c r="O24" s="166" t="str">
        <f>VLOOKUP(M24,Sheet2!B95:J2940,9,0)</f>
        <v>9787521909692</v>
      </c>
      <c r="P24" s="166" t="str">
        <f>VLOOKUP(M24,Sheet2!B95:K2940,10,0)</f>
        <v>丁国栋、董智</v>
      </c>
      <c r="Q24" s="166" t="str">
        <f>VLOOKUP(M24,Sheet2!B95:L2940,11,0)</f>
        <v>中国林业出版社</v>
      </c>
      <c r="R24" s="166">
        <f>VLOOKUP(M24,Sheet2!B95:M2940,12,0)</f>
        <v>2020</v>
      </c>
      <c r="S24" s="166" t="str">
        <f>VLOOKUP(M24,Sheet2!B95:N2940,13,0)</f>
        <v>选用</v>
      </c>
      <c r="T24" s="166" t="str">
        <f>VLOOKUP(M24,Sheet2!B95:O2940,14,0)</f>
        <v>省部级以上规划教材</v>
      </c>
    </row>
    <row r="25" ht="40.5" spans="1:20">
      <c r="A25" s="165">
        <v>24</v>
      </c>
      <c r="B25" s="166" t="s">
        <v>100</v>
      </c>
      <c r="C25" s="167" t="s">
        <v>159</v>
      </c>
      <c r="D25" s="167" t="s">
        <v>160</v>
      </c>
      <c r="E25" s="167" t="s">
        <v>23</v>
      </c>
      <c r="F25" s="168" t="s">
        <v>38</v>
      </c>
      <c r="G25" s="167" t="s">
        <v>136</v>
      </c>
      <c r="H25" s="167" t="s">
        <v>131</v>
      </c>
      <c r="I25" s="168" t="s">
        <v>27</v>
      </c>
      <c r="J25" s="168" t="s">
        <v>161</v>
      </c>
      <c r="K25" s="168" t="s">
        <v>162</v>
      </c>
      <c r="L25" s="167" t="s">
        <v>163</v>
      </c>
      <c r="M25" s="166" t="str">
        <f>VLOOKUP(L25,Sheet1!A:B,2,FALSE)</f>
        <v>21000220</v>
      </c>
      <c r="N25" s="166" t="str">
        <f>VLOOKUP(M25,Sheet2!B96:I2941,8,0)</f>
        <v>无</v>
      </c>
      <c r="O25" s="166" t="str">
        <f>VLOOKUP(M25,Sheet2!B96:J2941,9,0)</f>
        <v>无</v>
      </c>
      <c r="P25" s="166" t="str">
        <f>VLOOKUP(M25,Sheet2!B96:K2941,10,0)</f>
        <v>无</v>
      </c>
      <c r="Q25" s="166" t="str">
        <f>VLOOKUP(M25,Sheet2!B96:L2941,11,0)</f>
        <v>无</v>
      </c>
      <c r="R25" s="166" t="str">
        <f>VLOOKUP(M25,Sheet2!B96:M2941,12,0)</f>
        <v>无</v>
      </c>
      <c r="S25" s="166" t="str">
        <f>VLOOKUP(M25,Sheet2!B96:N2941,13,0)</f>
        <v>无</v>
      </c>
      <c r="T25" s="166" t="str">
        <f>VLOOKUP(M25,Sheet2!B96:O2941,14,0)</f>
        <v>无</v>
      </c>
    </row>
    <row r="26" ht="40.5" spans="1:20">
      <c r="A26" s="165">
        <v>25</v>
      </c>
      <c r="B26" s="166" t="s">
        <v>100</v>
      </c>
      <c r="C26" s="167" t="s">
        <v>101</v>
      </c>
      <c r="D26" s="167" t="s">
        <v>164</v>
      </c>
      <c r="E26" s="167" t="s">
        <v>23</v>
      </c>
      <c r="F26" s="168" t="s">
        <v>38</v>
      </c>
      <c r="G26" s="167" t="s">
        <v>136</v>
      </c>
      <c r="H26" s="167" t="s">
        <v>131</v>
      </c>
      <c r="I26" s="168" t="s">
        <v>27</v>
      </c>
      <c r="J26" s="168" t="s">
        <v>165</v>
      </c>
      <c r="K26" s="168" t="s">
        <v>166</v>
      </c>
      <c r="L26" s="167" t="s">
        <v>167</v>
      </c>
      <c r="M26" s="166" t="str">
        <f>VLOOKUP(L26,Sheet1!A:B,2,FALSE)</f>
        <v>15019732</v>
      </c>
      <c r="N26" s="166" t="str">
        <f>VLOOKUP(M26,Sheet2!B97:I2942,8,0)</f>
        <v>无</v>
      </c>
      <c r="O26" s="166" t="str">
        <f>VLOOKUP(M26,Sheet2!B97:J2942,9,0)</f>
        <v>无</v>
      </c>
      <c r="P26" s="166" t="str">
        <f>VLOOKUP(M26,Sheet2!B97:K2942,10,0)</f>
        <v>无</v>
      </c>
      <c r="Q26" s="166" t="str">
        <f>VLOOKUP(M26,Sheet2!B97:L2942,11,0)</f>
        <v>无</v>
      </c>
      <c r="R26" s="166" t="str">
        <f>VLOOKUP(M26,Sheet2!B97:M2942,12,0)</f>
        <v>无</v>
      </c>
      <c r="S26" s="166" t="str">
        <f>VLOOKUP(M26,Sheet2!B97:N2942,13,0)</f>
        <v>无</v>
      </c>
      <c r="T26" s="166" t="str">
        <f>VLOOKUP(M26,Sheet2!B97:O2942,14,0)</f>
        <v>无</v>
      </c>
    </row>
    <row r="27" ht="40.5" spans="1:20">
      <c r="A27" s="165">
        <v>26</v>
      </c>
      <c r="B27" s="166" t="s">
        <v>112</v>
      </c>
      <c r="C27" s="167" t="s">
        <v>168</v>
      </c>
      <c r="D27" s="167" t="s">
        <v>169</v>
      </c>
      <c r="E27" s="167" t="s">
        <v>53</v>
      </c>
      <c r="F27" s="168" t="s">
        <v>38</v>
      </c>
      <c r="G27" s="168">
        <f>H27*16</f>
        <v>24</v>
      </c>
      <c r="H27" s="167" t="s">
        <v>131</v>
      </c>
      <c r="I27" s="168" t="s">
        <v>56</v>
      </c>
      <c r="J27" s="168" t="s">
        <v>170</v>
      </c>
      <c r="K27" s="168" t="s">
        <v>171</v>
      </c>
      <c r="L27" s="167" t="s">
        <v>172</v>
      </c>
      <c r="M27" s="166" t="str">
        <f>VLOOKUP(L27,Sheet1!A:B,2,FALSE)</f>
        <v>18002470</v>
      </c>
      <c r="N27" s="166" t="s">
        <v>31</v>
      </c>
      <c r="O27" s="166" t="s">
        <v>31</v>
      </c>
      <c r="P27" s="166" t="s">
        <v>31</v>
      </c>
      <c r="Q27" s="166" t="s">
        <v>31</v>
      </c>
      <c r="R27" s="166" t="s">
        <v>31</v>
      </c>
      <c r="S27" s="166" t="s">
        <v>31</v>
      </c>
      <c r="T27" s="166" t="s">
        <v>31</v>
      </c>
    </row>
    <row r="28" ht="60.75" spans="1:20">
      <c r="A28" s="165">
        <v>27</v>
      </c>
      <c r="B28" s="166" t="s">
        <v>84</v>
      </c>
      <c r="C28" s="167" t="s">
        <v>173</v>
      </c>
      <c r="D28" s="167" t="s">
        <v>174</v>
      </c>
      <c r="E28" s="167" t="s">
        <v>53</v>
      </c>
      <c r="F28" s="168" t="s">
        <v>38</v>
      </c>
      <c r="G28" s="167" t="s">
        <v>25</v>
      </c>
      <c r="H28" s="167" t="s">
        <v>26</v>
      </c>
      <c r="I28" s="168" t="s">
        <v>56</v>
      </c>
      <c r="J28" s="168" t="s">
        <v>175</v>
      </c>
      <c r="K28" s="168" t="s">
        <v>176</v>
      </c>
      <c r="L28" s="167" t="s">
        <v>177</v>
      </c>
      <c r="M28" s="166" t="str">
        <f>VLOOKUP(L28,Sheet1!A:B,2,FALSE)</f>
        <v>18004490</v>
      </c>
      <c r="N28" s="166" t="str">
        <f>VLOOKUP(M28,Sheet2!B99:I2944,8,0)</f>
        <v>无</v>
      </c>
      <c r="O28" s="166" t="s">
        <v>31</v>
      </c>
      <c r="P28" s="166" t="s">
        <v>31</v>
      </c>
      <c r="Q28" s="166" t="s">
        <v>31</v>
      </c>
      <c r="R28" s="166" t="s">
        <v>31</v>
      </c>
      <c r="S28" s="166" t="str">
        <f>VLOOKUP(M28,Sheet2!B99:N2944,13,0)</f>
        <v>无</v>
      </c>
      <c r="T28" s="166" t="str">
        <f>VLOOKUP(M28,Sheet2!B99:O2944,14,0)</f>
        <v>无</v>
      </c>
    </row>
    <row r="29" ht="40.5" spans="1:20">
      <c r="A29" s="165">
        <v>28</v>
      </c>
      <c r="B29" s="166" t="s">
        <v>100</v>
      </c>
      <c r="C29" s="167" t="s">
        <v>119</v>
      </c>
      <c r="D29" s="167" t="s">
        <v>125</v>
      </c>
      <c r="E29" s="167" t="s">
        <v>53</v>
      </c>
      <c r="F29" s="168" t="s">
        <v>38</v>
      </c>
      <c r="G29" s="167" t="s">
        <v>126</v>
      </c>
      <c r="H29" s="167" t="s">
        <v>115</v>
      </c>
      <c r="I29" s="168" t="s">
        <v>56</v>
      </c>
      <c r="J29" s="168" t="s">
        <v>127</v>
      </c>
      <c r="K29" s="168" t="s">
        <v>128</v>
      </c>
      <c r="L29" s="167" t="s">
        <v>129</v>
      </c>
      <c r="M29" s="166" t="str">
        <f>VLOOKUP(L29,Sheet1!A:B,2,FALSE)</f>
        <v>15021070</v>
      </c>
      <c r="N29" s="166" t="str">
        <f>VLOOKUP(M29,Sheet2!B100:I2945,8,0)</f>
        <v>无</v>
      </c>
      <c r="O29" s="166" t="str">
        <f>VLOOKUP(M29,Sheet2!B100:J2945,9,0)</f>
        <v>无</v>
      </c>
      <c r="P29" s="166" t="str">
        <f>VLOOKUP(M29,Sheet2!B100:K2945,10,0)</f>
        <v>无</v>
      </c>
      <c r="Q29" s="166" t="str">
        <f>VLOOKUP(M29,Sheet2!B100:L2945,11,0)</f>
        <v>无</v>
      </c>
      <c r="R29" s="166" t="str">
        <f>VLOOKUP(M29,Sheet2!B100:M2945,12,0)</f>
        <v>无</v>
      </c>
      <c r="S29" s="166" t="str">
        <f>VLOOKUP(M29,Sheet2!B100:N2945,13,0)</f>
        <v>无</v>
      </c>
      <c r="T29" s="166" t="str">
        <f>VLOOKUP(M29,Sheet2!B100:O2945,14,0)</f>
        <v>无</v>
      </c>
    </row>
    <row r="30" ht="40.5" spans="1:20">
      <c r="A30" s="165">
        <v>29</v>
      </c>
      <c r="B30" s="166" t="s">
        <v>112</v>
      </c>
      <c r="C30" s="167" t="s">
        <v>178</v>
      </c>
      <c r="D30" s="167" t="s">
        <v>179</v>
      </c>
      <c r="E30" s="167" t="s">
        <v>45</v>
      </c>
      <c r="F30" s="168" t="s">
        <v>38</v>
      </c>
      <c r="G30" s="167" t="s">
        <v>25</v>
      </c>
      <c r="H30" s="167" t="s">
        <v>26</v>
      </c>
      <c r="I30" s="168" t="s">
        <v>27</v>
      </c>
      <c r="J30" s="168" t="s">
        <v>180</v>
      </c>
      <c r="K30" s="168" t="s">
        <v>181</v>
      </c>
      <c r="L30" s="167" t="s">
        <v>182</v>
      </c>
      <c r="M30" s="166" t="str">
        <f>VLOOKUP(L30,Sheet1!A:B,2,FALSE)</f>
        <v>20002560</v>
      </c>
      <c r="N30" s="166" t="s">
        <v>31</v>
      </c>
      <c r="O30" s="166" t="s">
        <v>31</v>
      </c>
      <c r="P30" s="166" t="s">
        <v>31</v>
      </c>
      <c r="Q30" s="166" t="s">
        <v>31</v>
      </c>
      <c r="R30" s="166" t="s">
        <v>31</v>
      </c>
      <c r="S30" s="166" t="s">
        <v>31</v>
      </c>
      <c r="T30" s="166" t="s">
        <v>31</v>
      </c>
    </row>
    <row r="31" ht="121.5" spans="1:20">
      <c r="A31" s="165">
        <v>30</v>
      </c>
      <c r="B31" s="166" t="s">
        <v>183</v>
      </c>
      <c r="C31" s="167" t="s">
        <v>184</v>
      </c>
      <c r="D31" s="167" t="s">
        <v>185</v>
      </c>
      <c r="E31" s="167" t="s">
        <v>45</v>
      </c>
      <c r="F31" s="168" t="s">
        <v>38</v>
      </c>
      <c r="G31" s="167" t="s">
        <v>46</v>
      </c>
      <c r="H31" s="167" t="s">
        <v>47</v>
      </c>
      <c r="I31" s="168" t="s">
        <v>27</v>
      </c>
      <c r="J31" s="168" t="s">
        <v>186</v>
      </c>
      <c r="K31" s="168" t="s">
        <v>187</v>
      </c>
      <c r="L31" s="167" t="s">
        <v>188</v>
      </c>
      <c r="M31" s="166" t="str">
        <f>VLOOKUP(L31,Sheet1!A:B,2,FALSE)</f>
        <v>18001720</v>
      </c>
      <c r="N31" s="166" t="str">
        <f>VLOOKUP(M31,Sheet2!B102:I2947,8,0)</f>
        <v>《国际经济学：理论与政策——下册：国际金融部分》第八版，</v>
      </c>
      <c r="O31" s="166" t="str">
        <f>VLOOKUP(M31,Sheet2!B102:J2947,9,0)</f>
        <v>ISBN：978-7-300-13101-6</v>
      </c>
      <c r="P31" s="166" t="str">
        <f>VLOOKUP(M31,Sheet2!B102:K2947,10,0)</f>
        <v>克鲁格曼</v>
      </c>
      <c r="Q31" s="166" t="str">
        <f>VLOOKUP(M31,Sheet2!B102:L2947,11,0)</f>
        <v>中国人民大学出版社</v>
      </c>
      <c r="R31" s="166" t="str">
        <f>VLOOKUP(M31,Sheet2!B102:M2947,12,0)</f>
        <v>2013</v>
      </c>
      <c r="S31" s="166" t="str">
        <f>VLOOKUP(M31,Sheet2!B102:N2947,13,0)</f>
        <v>选用</v>
      </c>
      <c r="T31" s="166" t="str">
        <f>VLOOKUP(M31,Sheet2!B102:O2947,14,0)</f>
        <v>教育部国家级规划教材</v>
      </c>
    </row>
    <row r="32" ht="40.5" spans="1:20">
      <c r="A32" s="165">
        <v>31</v>
      </c>
      <c r="B32" s="166" t="s">
        <v>183</v>
      </c>
      <c r="C32" s="167" t="s">
        <v>184</v>
      </c>
      <c r="D32" s="167" t="s">
        <v>189</v>
      </c>
      <c r="E32" s="167" t="s">
        <v>45</v>
      </c>
      <c r="F32" s="168" t="s">
        <v>38</v>
      </c>
      <c r="G32" s="168">
        <f>H32*16</f>
        <v>8</v>
      </c>
      <c r="H32" s="167" t="s">
        <v>108</v>
      </c>
      <c r="I32" s="168" t="s">
        <v>27</v>
      </c>
      <c r="J32" s="168" t="s">
        <v>190</v>
      </c>
      <c r="K32" s="168" t="s">
        <v>191</v>
      </c>
      <c r="L32" s="167" t="s">
        <v>192</v>
      </c>
      <c r="M32" s="166" t="str">
        <f>VLOOKUP(L32,Sheet1!A:B,2,FALSE)</f>
        <v>21001212</v>
      </c>
      <c r="N32" s="166" t="str">
        <f>VLOOKUP(M32,Sheet2!B103:I2948,8,0)</f>
        <v>　无</v>
      </c>
      <c r="O32" s="166" t="s">
        <v>31</v>
      </c>
      <c r="P32" s="166" t="s">
        <v>31</v>
      </c>
      <c r="Q32" s="166" t="s">
        <v>31</v>
      </c>
      <c r="R32" s="166" t="s">
        <v>31</v>
      </c>
      <c r="S32" s="166" t="s">
        <v>31</v>
      </c>
      <c r="T32" s="166" t="s">
        <v>31</v>
      </c>
    </row>
    <row r="33" ht="40.5" spans="1:20">
      <c r="A33" s="165">
        <v>32</v>
      </c>
      <c r="B33" s="166" t="s">
        <v>193</v>
      </c>
      <c r="C33" s="167" t="s">
        <v>194</v>
      </c>
      <c r="D33" s="167" t="s">
        <v>195</v>
      </c>
      <c r="E33" s="167" t="s">
        <v>53</v>
      </c>
      <c r="F33" s="168" t="s">
        <v>38</v>
      </c>
      <c r="G33" s="167" t="s">
        <v>54</v>
      </c>
      <c r="H33" s="167" t="s">
        <v>55</v>
      </c>
      <c r="I33" s="168" t="s">
        <v>56</v>
      </c>
      <c r="J33" s="168" t="s">
        <v>196</v>
      </c>
      <c r="K33" s="168" t="s">
        <v>197</v>
      </c>
      <c r="L33" s="167" t="s">
        <v>198</v>
      </c>
      <c r="M33" s="166" t="str">
        <f>VLOOKUP(L33,Sheet1!A:B,2,FALSE)</f>
        <v>19001480</v>
      </c>
      <c r="N33" s="166" t="str">
        <f>VLOOKUP(M33,Sheet2!B104:I2949,8,0)</f>
        <v>自然语言处理</v>
      </c>
      <c r="O33" s="166" t="str">
        <f>VLOOKUP(M33,Sheet2!B104:J2949,9,0)</f>
        <v>9787563563852</v>
      </c>
      <c r="P33" s="166" t="str">
        <f>VLOOKUP(M33,Sheet2!B104:K2949,10,0)</f>
        <v>双锴</v>
      </c>
      <c r="Q33" s="166" t="str">
        <f>VLOOKUP(M33,Sheet2!B104:L2949,11,0)</f>
        <v>北京邮电大学出版社</v>
      </c>
      <c r="R33" s="166" t="str">
        <f>VLOOKUP(M33,Sheet2!B104:M2949,12,0)</f>
        <v>2021-08</v>
      </c>
      <c r="S33" s="166" t="str">
        <f>VLOOKUP(M33,Sheet2!B104:N2949,13,0)</f>
        <v>选用</v>
      </c>
      <c r="T33" s="166" t="str">
        <f>VLOOKUP(M33,Sheet2!B104:O2949,14,0)</f>
        <v>其他</v>
      </c>
    </row>
    <row r="34" ht="60.75" spans="1:20">
      <c r="A34" s="165">
        <v>33</v>
      </c>
      <c r="B34" s="166" t="s">
        <v>193</v>
      </c>
      <c r="C34" s="167" t="s">
        <v>199</v>
      </c>
      <c r="D34" s="167" t="s">
        <v>200</v>
      </c>
      <c r="E34" s="167" t="s">
        <v>53</v>
      </c>
      <c r="F34" s="168" t="s">
        <v>38</v>
      </c>
      <c r="G34" s="168">
        <f>H34*16</f>
        <v>32</v>
      </c>
      <c r="H34" s="167" t="s">
        <v>55</v>
      </c>
      <c r="I34" s="168" t="s">
        <v>56</v>
      </c>
      <c r="J34" s="168" t="s">
        <v>201</v>
      </c>
      <c r="K34" s="168" t="s">
        <v>202</v>
      </c>
      <c r="L34" s="167" t="s">
        <v>203</v>
      </c>
      <c r="M34" s="166" t="str">
        <f>VLOOKUP(L34,Sheet1!A:B,2,FALSE)</f>
        <v>19002010</v>
      </c>
      <c r="N34" s="166" t="str">
        <f>VLOOKUP(M34,Sheet2!B105:I2950,8,0)</f>
        <v>计算机操作系统（慕课版）</v>
      </c>
      <c r="O34" s="166" t="str">
        <f>VLOOKUP(M34,Sheet2!B105:J2950,9,0)</f>
        <v>9787115561152</v>
      </c>
      <c r="P34" s="166" t="str">
        <f>VLOOKUP(M34,Sheet2!B105:K2950,10,0)</f>
        <v>汤小丹，王红玲，姜华，汤子瀛</v>
      </c>
      <c r="Q34" s="166" t="str">
        <f>VLOOKUP(M34,Sheet2!B105:L2950,11,0)</f>
        <v>人民邮电出版社</v>
      </c>
      <c r="R34" s="166">
        <f>VLOOKUP(M34,Sheet2!B105:M2950,12,0)</f>
        <v>2021.5</v>
      </c>
      <c r="S34" s="166" t="str">
        <f>VLOOKUP(M34,Sheet2!B105:N2950,13,0)</f>
        <v>选用</v>
      </c>
      <c r="T34" s="166" t="str">
        <f>VLOOKUP(M34,Sheet2!B105:O2950,14,0)</f>
        <v>其他</v>
      </c>
    </row>
    <row r="35" ht="40.5" spans="1:20">
      <c r="A35" s="165">
        <v>34</v>
      </c>
      <c r="B35" s="166" t="s">
        <v>193</v>
      </c>
      <c r="C35" s="167" t="s">
        <v>204</v>
      </c>
      <c r="D35" s="167" t="s">
        <v>205</v>
      </c>
      <c r="E35" s="167" t="s">
        <v>53</v>
      </c>
      <c r="F35" s="168" t="s">
        <v>38</v>
      </c>
      <c r="G35" s="167" t="s">
        <v>46</v>
      </c>
      <c r="H35" s="167" t="s">
        <v>47</v>
      </c>
      <c r="I35" s="168" t="s">
        <v>56</v>
      </c>
      <c r="J35" s="168" t="s">
        <v>206</v>
      </c>
      <c r="K35" s="168" t="s">
        <v>207</v>
      </c>
      <c r="L35" s="167" t="s">
        <v>208</v>
      </c>
      <c r="M35" s="166" t="str">
        <f>VLOOKUP(L35,Sheet1!A:B,2,FALSE)</f>
        <v>21001780</v>
      </c>
      <c r="N35" s="166" t="str">
        <f>VLOOKUP(M35,Sheet2!B106:I2951,8,0)</f>
        <v>无</v>
      </c>
      <c r="O35" s="166" t="s">
        <v>31</v>
      </c>
      <c r="P35" s="166" t="s">
        <v>31</v>
      </c>
      <c r="Q35" s="166" t="s">
        <v>31</v>
      </c>
      <c r="R35" s="166" t="s">
        <v>31</v>
      </c>
      <c r="S35" s="166" t="s">
        <v>31</v>
      </c>
      <c r="T35" s="166" t="s">
        <v>31</v>
      </c>
    </row>
    <row r="36" ht="60.75" spans="1:20">
      <c r="A36" s="165">
        <v>35</v>
      </c>
      <c r="B36" s="166" t="s">
        <v>209</v>
      </c>
      <c r="C36" s="167" t="s">
        <v>210</v>
      </c>
      <c r="D36" s="167" t="s">
        <v>211</v>
      </c>
      <c r="E36" s="167" t="s">
        <v>23</v>
      </c>
      <c r="F36" s="168" t="s">
        <v>38</v>
      </c>
      <c r="G36" s="167" t="s">
        <v>54</v>
      </c>
      <c r="H36" s="167" t="s">
        <v>55</v>
      </c>
      <c r="I36" s="168" t="s">
        <v>27</v>
      </c>
      <c r="J36" s="168" t="s">
        <v>212</v>
      </c>
      <c r="K36" s="168" t="s">
        <v>213</v>
      </c>
      <c r="L36" s="167" t="s">
        <v>214</v>
      </c>
      <c r="M36" s="166" t="str">
        <f>VLOOKUP(L36,Sheet1!A:B,2,FALSE)</f>
        <v>20000180</v>
      </c>
      <c r="N36" s="166" t="s">
        <v>31</v>
      </c>
      <c r="O36" s="166" t="s">
        <v>31</v>
      </c>
      <c r="P36" s="166" t="s">
        <v>31</v>
      </c>
      <c r="Q36" s="166" t="s">
        <v>31</v>
      </c>
      <c r="R36" s="166" t="s">
        <v>31</v>
      </c>
      <c r="S36" s="166" t="s">
        <v>31</v>
      </c>
      <c r="T36" s="166" t="s">
        <v>31</v>
      </c>
    </row>
    <row r="37" ht="60.75" spans="1:20">
      <c r="A37" s="165">
        <v>36</v>
      </c>
      <c r="B37" s="166" t="s">
        <v>209</v>
      </c>
      <c r="C37" s="167" t="s">
        <v>210</v>
      </c>
      <c r="D37" s="167" t="s">
        <v>215</v>
      </c>
      <c r="E37" s="167" t="s">
        <v>45</v>
      </c>
      <c r="F37" s="168" t="s">
        <v>38</v>
      </c>
      <c r="G37" s="167" t="s">
        <v>54</v>
      </c>
      <c r="H37" s="167" t="s">
        <v>55</v>
      </c>
      <c r="I37" s="168" t="s">
        <v>27</v>
      </c>
      <c r="J37" s="168" t="s">
        <v>216</v>
      </c>
      <c r="K37" s="168" t="s">
        <v>217</v>
      </c>
      <c r="L37" s="167" t="s">
        <v>218</v>
      </c>
      <c r="M37" s="166" t="str">
        <f>VLOOKUP(L37,Sheet1!A:B,2,FALSE)</f>
        <v>15020440</v>
      </c>
      <c r="N37" s="166" t="str">
        <f>VLOOKUP(M37,Sheet2!B108:I2953,8,0)</f>
        <v>无</v>
      </c>
      <c r="O37" s="166" t="s">
        <v>31</v>
      </c>
      <c r="P37" s="166" t="s">
        <v>31</v>
      </c>
      <c r="Q37" s="166" t="s">
        <v>31</v>
      </c>
      <c r="R37" s="166" t="s">
        <v>31</v>
      </c>
      <c r="S37" s="166" t="s">
        <v>31</v>
      </c>
      <c r="T37" s="166" t="s">
        <v>31</v>
      </c>
    </row>
    <row r="38" ht="60.75" spans="1:20">
      <c r="A38" s="165">
        <v>37</v>
      </c>
      <c r="B38" s="166" t="s">
        <v>209</v>
      </c>
      <c r="C38" s="167" t="s">
        <v>210</v>
      </c>
      <c r="D38" s="167" t="s">
        <v>219</v>
      </c>
      <c r="E38" s="167" t="s">
        <v>53</v>
      </c>
      <c r="F38" s="168" t="s">
        <v>38</v>
      </c>
      <c r="G38" s="167" t="s">
        <v>54</v>
      </c>
      <c r="H38" s="167" t="s">
        <v>55</v>
      </c>
      <c r="I38" s="168" t="s">
        <v>56</v>
      </c>
      <c r="J38" s="168" t="s">
        <v>220</v>
      </c>
      <c r="K38" s="168" t="s">
        <v>221</v>
      </c>
      <c r="L38" s="167" t="s">
        <v>222</v>
      </c>
      <c r="M38" s="166" t="str">
        <f>VLOOKUP(L38,Sheet1!A:B,2,FALSE)</f>
        <v>15018610</v>
      </c>
      <c r="N38" s="166" t="str">
        <f>VLOOKUP(M38,Sheet2!B109:I2954,8,0)</f>
        <v>药用植物学</v>
      </c>
      <c r="O38" s="166" t="str">
        <f>VLOOKUP(M38,Sheet2!B109:J2954,9,0)</f>
        <v>9787513268615</v>
      </c>
      <c r="P38" s="166" t="str">
        <f>VLOOKUP(M38,Sheet2!B109:K2954,10,0)</f>
        <v>刘春生 谷巍</v>
      </c>
      <c r="Q38" s="166" t="str">
        <f>VLOOKUP(M38,Sheet2!B109:L2954,11,0)</f>
        <v>中国中医药出版社</v>
      </c>
      <c r="R38" s="166" t="str">
        <f>VLOOKUP(M38,Sheet2!B109:M2954,12,0)</f>
        <v>2021</v>
      </c>
      <c r="S38" s="166" t="str">
        <f>VLOOKUP(M38,Sheet2!B109:N2954,13,0)</f>
        <v>十四五规划教材</v>
      </c>
      <c r="T38" s="166">
        <f>VLOOKUP(M38,Sheet2!B109:O2954,14,0)</f>
        <v>0</v>
      </c>
    </row>
    <row r="39" ht="60.75" spans="1:20">
      <c r="A39" s="165">
        <v>38</v>
      </c>
      <c r="B39" s="166" t="s">
        <v>209</v>
      </c>
      <c r="C39" s="167" t="s">
        <v>223</v>
      </c>
      <c r="D39" s="167" t="s">
        <v>224</v>
      </c>
      <c r="E39" s="167" t="s">
        <v>23</v>
      </c>
      <c r="F39" s="168" t="s">
        <v>38</v>
      </c>
      <c r="G39" s="167" t="s">
        <v>25</v>
      </c>
      <c r="H39" s="167" t="s">
        <v>26</v>
      </c>
      <c r="I39" s="168" t="s">
        <v>27</v>
      </c>
      <c r="J39" s="168" t="s">
        <v>225</v>
      </c>
      <c r="K39" s="168" t="s">
        <v>226</v>
      </c>
      <c r="L39" s="167" t="s">
        <v>227</v>
      </c>
      <c r="M39" s="166" t="str">
        <f>VLOOKUP(L39,Sheet1!A:B,2,FALSE)</f>
        <v>15014560</v>
      </c>
      <c r="N39" s="166" t="str">
        <f>VLOOKUP(M39,Sheet2!B110:I2955,8,0)</f>
        <v>食品营养学第3版</v>
      </c>
      <c r="O39" s="166" t="str">
        <f>VLOOKUP(M39,Sheet2!B110:J2955,9,0)</f>
        <v>9787565523342</v>
      </c>
      <c r="P39" s="166" t="str">
        <f>VLOOKUP(M39,Sheet2!B110:K2955,10,0)</f>
        <v>孙远明 柳春红</v>
      </c>
      <c r="Q39" s="166" t="str">
        <f>VLOOKUP(M39,Sheet2!B110:L2955,11,0)</f>
        <v> 中国农业大学出版社</v>
      </c>
      <c r="R39" s="166" t="str">
        <f>VLOOKUP(M39,Sheet2!B110:M2955,12,0)</f>
        <v>2019年12月</v>
      </c>
      <c r="S39" s="166" t="str">
        <f>VLOOKUP(M39,Sheet2!B110:N2955,13,0)</f>
        <v>选用</v>
      </c>
      <c r="T39" s="166">
        <f>VLOOKUP(M39,Sheet2!B110:O2955,14,0)</f>
        <v>0</v>
      </c>
    </row>
    <row r="40" ht="60.75" spans="1:20">
      <c r="A40" s="165">
        <v>39</v>
      </c>
      <c r="B40" s="166" t="s">
        <v>209</v>
      </c>
      <c r="C40" s="167" t="s">
        <v>223</v>
      </c>
      <c r="D40" s="167" t="s">
        <v>228</v>
      </c>
      <c r="E40" s="167" t="s">
        <v>53</v>
      </c>
      <c r="F40" s="168" t="s">
        <v>38</v>
      </c>
      <c r="G40" s="168">
        <f>H40*16</f>
        <v>8</v>
      </c>
      <c r="H40" s="167" t="s">
        <v>108</v>
      </c>
      <c r="I40" s="168" t="s">
        <v>56</v>
      </c>
      <c r="J40" s="168" t="s">
        <v>220</v>
      </c>
      <c r="K40" s="168" t="s">
        <v>221</v>
      </c>
      <c r="L40" s="167" t="s">
        <v>229</v>
      </c>
      <c r="M40" s="166" t="str">
        <f>VLOOKUP(L40,Sheet1!A:B,2,FALSE)</f>
        <v>15014610</v>
      </c>
      <c r="N40" s="166" t="str">
        <f>VLOOKUP(M40,Sheet2!B111:I2956,8,0)</f>
        <v>无</v>
      </c>
      <c r="O40" s="166" t="s">
        <v>31</v>
      </c>
      <c r="P40" s="166" t="s">
        <v>31</v>
      </c>
      <c r="Q40" s="166" t="s">
        <v>31</v>
      </c>
      <c r="R40" s="166" t="s">
        <v>31</v>
      </c>
      <c r="S40" s="166" t="s">
        <v>31</v>
      </c>
      <c r="T40" s="166" t="s">
        <v>31</v>
      </c>
    </row>
    <row r="41" ht="40.5" spans="1:20">
      <c r="A41" s="165">
        <v>40</v>
      </c>
      <c r="B41" s="166" t="s">
        <v>193</v>
      </c>
      <c r="C41" s="167" t="s">
        <v>199</v>
      </c>
      <c r="D41" s="167" t="s">
        <v>230</v>
      </c>
      <c r="E41" s="167" t="s">
        <v>45</v>
      </c>
      <c r="F41" s="168" t="s">
        <v>38</v>
      </c>
      <c r="G41" s="167" t="s">
        <v>25</v>
      </c>
      <c r="H41" s="167" t="s">
        <v>26</v>
      </c>
      <c r="I41" s="168" t="s">
        <v>27</v>
      </c>
      <c r="J41" s="168" t="s">
        <v>231</v>
      </c>
      <c r="K41" s="168" t="s">
        <v>232</v>
      </c>
      <c r="L41" s="167" t="s">
        <v>233</v>
      </c>
      <c r="M41" s="166" t="str">
        <f>VLOOKUP(L41,Sheet1!A:B,2,FALSE)</f>
        <v>19001440</v>
      </c>
      <c r="N41" s="166" t="str">
        <f>VLOOKUP(M41,Sheet2!B112:I2957,8,0)</f>
        <v>无</v>
      </c>
      <c r="O41" s="166" t="s">
        <v>31</v>
      </c>
      <c r="P41" s="166" t="s">
        <v>31</v>
      </c>
      <c r="Q41" s="166" t="s">
        <v>31</v>
      </c>
      <c r="R41" s="166" t="s">
        <v>31</v>
      </c>
      <c r="S41" s="166" t="s">
        <v>31</v>
      </c>
      <c r="T41" s="166" t="s">
        <v>31</v>
      </c>
    </row>
    <row r="42" ht="40.5" spans="1:20">
      <c r="A42" s="165">
        <v>41</v>
      </c>
      <c r="B42" s="166" t="s">
        <v>183</v>
      </c>
      <c r="C42" s="167" t="s">
        <v>234</v>
      </c>
      <c r="D42" s="167" t="s">
        <v>235</v>
      </c>
      <c r="E42" s="167" t="s">
        <v>53</v>
      </c>
      <c r="F42" s="168" t="s">
        <v>38</v>
      </c>
      <c r="G42" s="167" t="s">
        <v>54</v>
      </c>
      <c r="H42" s="167" t="s">
        <v>55</v>
      </c>
      <c r="I42" s="168" t="s">
        <v>56</v>
      </c>
      <c r="J42" s="168" t="s">
        <v>236</v>
      </c>
      <c r="K42" s="168" t="s">
        <v>237</v>
      </c>
      <c r="L42" s="167" t="s">
        <v>238</v>
      </c>
      <c r="M42" s="166" t="str">
        <f>VLOOKUP(L42,Sheet1!A:B,2,FALSE)</f>
        <v>15019180</v>
      </c>
      <c r="N42" s="166" t="str">
        <f>VLOOKUP(M42,Sheet2!B113:I2958,8,0)</f>
        <v>　无</v>
      </c>
      <c r="O42" s="166" t="s">
        <v>31</v>
      </c>
      <c r="P42" s="166" t="s">
        <v>31</v>
      </c>
      <c r="Q42" s="166" t="s">
        <v>31</v>
      </c>
      <c r="R42" s="166" t="s">
        <v>31</v>
      </c>
      <c r="S42" s="166" t="s">
        <v>31</v>
      </c>
      <c r="T42" s="166" t="s">
        <v>31</v>
      </c>
    </row>
    <row r="43" ht="40.5" spans="1:20">
      <c r="A43" s="165">
        <v>42</v>
      </c>
      <c r="B43" s="166" t="s">
        <v>67</v>
      </c>
      <c r="C43" s="167" t="s">
        <v>68</v>
      </c>
      <c r="D43" s="167" t="s">
        <v>239</v>
      </c>
      <c r="E43" s="167" t="s">
        <v>53</v>
      </c>
      <c r="F43" s="168" t="s">
        <v>38</v>
      </c>
      <c r="G43" s="167" t="s">
        <v>54</v>
      </c>
      <c r="H43" s="167" t="s">
        <v>55</v>
      </c>
      <c r="I43" s="168" t="s">
        <v>56</v>
      </c>
      <c r="J43" s="168" t="s">
        <v>240</v>
      </c>
      <c r="K43" s="168" t="s">
        <v>241</v>
      </c>
      <c r="L43" s="167" t="s">
        <v>242</v>
      </c>
      <c r="M43" s="166" t="str">
        <f>VLOOKUP(L43,Sheet1!A:B,2,FALSE)</f>
        <v>15022080</v>
      </c>
      <c r="N43" s="166" t="str">
        <f>VLOOKUP(M43,Sheet2!B114:I2959,8,0)</f>
        <v>无</v>
      </c>
      <c r="O43" s="166" t="s">
        <v>31</v>
      </c>
      <c r="P43" s="166" t="s">
        <v>31</v>
      </c>
      <c r="Q43" s="166" t="s">
        <v>31</v>
      </c>
      <c r="R43" s="166" t="s">
        <v>31</v>
      </c>
      <c r="S43" s="166" t="s">
        <v>31</v>
      </c>
      <c r="T43" s="166" t="s">
        <v>31</v>
      </c>
    </row>
    <row r="44" ht="40.5" spans="1:20">
      <c r="A44" s="165">
        <v>43</v>
      </c>
      <c r="B44" s="166" t="s">
        <v>67</v>
      </c>
      <c r="C44" s="167" t="s">
        <v>68</v>
      </c>
      <c r="D44" s="167" t="s">
        <v>243</v>
      </c>
      <c r="E44" s="167" t="s">
        <v>53</v>
      </c>
      <c r="F44" s="168" t="s">
        <v>38</v>
      </c>
      <c r="G44" s="167" t="s">
        <v>54</v>
      </c>
      <c r="H44" s="167" t="s">
        <v>55</v>
      </c>
      <c r="I44" s="168" t="s">
        <v>56</v>
      </c>
      <c r="J44" s="168" t="s">
        <v>244</v>
      </c>
      <c r="K44" s="168" t="s">
        <v>245</v>
      </c>
      <c r="L44" s="167" t="s">
        <v>246</v>
      </c>
      <c r="M44" s="166" t="str">
        <f>VLOOKUP(L44,Sheet1!A:B,2,FALSE)</f>
        <v>15012080</v>
      </c>
      <c r="N44" s="166" t="str">
        <f>VLOOKUP(M44,Sheet2!B115:I2960,8,0)</f>
        <v>无</v>
      </c>
      <c r="O44" s="166" t="s">
        <v>31</v>
      </c>
      <c r="P44" s="166" t="s">
        <v>31</v>
      </c>
      <c r="Q44" s="166" t="s">
        <v>31</v>
      </c>
      <c r="R44" s="166" t="s">
        <v>31</v>
      </c>
      <c r="S44" s="166" t="s">
        <v>31</v>
      </c>
      <c r="T44" s="166" t="s">
        <v>31</v>
      </c>
    </row>
    <row r="45" ht="40.5" spans="1:20">
      <c r="A45" s="165">
        <v>44</v>
      </c>
      <c r="B45" s="166" t="s">
        <v>73</v>
      </c>
      <c r="C45" s="167" t="s">
        <v>74</v>
      </c>
      <c r="D45" s="167" t="s">
        <v>247</v>
      </c>
      <c r="E45" s="167" t="s">
        <v>45</v>
      </c>
      <c r="F45" s="168" t="s">
        <v>38</v>
      </c>
      <c r="G45" s="168">
        <f>H45*16</f>
        <v>4.8</v>
      </c>
      <c r="H45" s="167" t="s">
        <v>40</v>
      </c>
      <c r="I45" s="168" t="s">
        <v>27</v>
      </c>
      <c r="J45" s="168" t="s">
        <v>248</v>
      </c>
      <c r="K45" s="168" t="s">
        <v>249</v>
      </c>
      <c r="L45" s="167" t="s">
        <v>250</v>
      </c>
      <c r="M45" s="166" t="str">
        <f>VLOOKUP(L45,Sheet1!A:B,2,FALSE)</f>
        <v>15018395</v>
      </c>
      <c r="N45" s="166" t="str">
        <f>VLOOKUP(M45,Sheet2!B116:I2961,8,0)</f>
        <v>无</v>
      </c>
      <c r="O45" s="166" t="str">
        <f>VLOOKUP(M45,Sheet2!B116:J2961,9,0)</f>
        <v>无</v>
      </c>
      <c r="P45" s="166" t="str">
        <f>VLOOKUP(M45,Sheet2!B116:K2961,10,0)</f>
        <v>无</v>
      </c>
      <c r="Q45" s="166" t="str">
        <f>VLOOKUP(M45,Sheet2!B116:L2961,11,0)</f>
        <v>无</v>
      </c>
      <c r="R45" s="166" t="str">
        <f>VLOOKUP(M45,Sheet2!B116:M2961,12,0)</f>
        <v>无</v>
      </c>
      <c r="S45" s="166" t="str">
        <f>VLOOKUP(M45,Sheet2!B116:N2961,13,0)</f>
        <v>无</v>
      </c>
      <c r="T45" s="166" t="str">
        <f>VLOOKUP(M45,Sheet2!B116:O2961,14,0)</f>
        <v>无</v>
      </c>
    </row>
    <row r="46" ht="40.5" spans="1:20">
      <c r="A46" s="165">
        <v>45</v>
      </c>
      <c r="B46" s="166" t="s">
        <v>251</v>
      </c>
      <c r="C46" s="167" t="s">
        <v>252</v>
      </c>
      <c r="D46" s="167" t="s">
        <v>37</v>
      </c>
      <c r="E46" s="167" t="s">
        <v>23</v>
      </c>
      <c r="F46" s="168" t="s">
        <v>38</v>
      </c>
      <c r="G46" s="167" t="s">
        <v>39</v>
      </c>
      <c r="H46" s="167" t="s">
        <v>40</v>
      </c>
      <c r="I46" s="168" t="s">
        <v>27</v>
      </c>
      <c r="J46" s="168" t="s">
        <v>253</v>
      </c>
      <c r="K46" s="168" t="s">
        <v>254</v>
      </c>
      <c r="L46" s="167" t="s">
        <v>255</v>
      </c>
      <c r="M46" s="166" t="str">
        <f>VLOOKUP(L46,Sheet1!A:B,2,FALSE)</f>
        <v>15018401</v>
      </c>
      <c r="N46" s="166" t="s">
        <v>31</v>
      </c>
      <c r="O46" s="166" t="s">
        <v>31</v>
      </c>
      <c r="P46" s="166" t="s">
        <v>31</v>
      </c>
      <c r="Q46" s="166" t="s">
        <v>31</v>
      </c>
      <c r="R46" s="166" t="s">
        <v>31</v>
      </c>
      <c r="S46" s="166" t="s">
        <v>31</v>
      </c>
      <c r="T46" s="166" t="s">
        <v>31</v>
      </c>
    </row>
    <row r="47" ht="60.75" spans="1:20">
      <c r="A47" s="165">
        <v>46</v>
      </c>
      <c r="B47" s="166" t="s">
        <v>256</v>
      </c>
      <c r="C47" s="167" t="s">
        <v>257</v>
      </c>
      <c r="D47" s="167" t="s">
        <v>258</v>
      </c>
      <c r="E47" s="167" t="s">
        <v>45</v>
      </c>
      <c r="F47" s="168" t="s">
        <v>38</v>
      </c>
      <c r="G47" s="167" t="s">
        <v>25</v>
      </c>
      <c r="H47" s="167" t="s">
        <v>26</v>
      </c>
      <c r="I47" s="168" t="s">
        <v>27</v>
      </c>
      <c r="J47" s="168" t="s">
        <v>259</v>
      </c>
      <c r="K47" s="168" t="s">
        <v>260</v>
      </c>
      <c r="L47" s="167" t="s">
        <v>261</v>
      </c>
      <c r="M47" s="166" t="str">
        <f>VLOOKUP(L47,Sheet1!A:B,2,FALSE)</f>
        <v>18000560</v>
      </c>
      <c r="N47" s="166" t="str">
        <f>VLOOKUP(M47,Sheet2!B118:I2963,8,0)</f>
        <v>自编讲义</v>
      </c>
      <c r="O47" s="166" t="s">
        <v>31</v>
      </c>
      <c r="P47" s="166" t="s">
        <v>31</v>
      </c>
      <c r="Q47" s="166" t="s">
        <v>31</v>
      </c>
      <c r="R47" s="166" t="s">
        <v>31</v>
      </c>
      <c r="S47" s="166" t="s">
        <v>31</v>
      </c>
      <c r="T47" s="166" t="s">
        <v>31</v>
      </c>
    </row>
    <row r="48" ht="60.75" spans="1:20">
      <c r="A48" s="165">
        <v>47</v>
      </c>
      <c r="B48" s="166" t="s">
        <v>256</v>
      </c>
      <c r="C48" s="167" t="s">
        <v>257</v>
      </c>
      <c r="D48" s="167" t="s">
        <v>262</v>
      </c>
      <c r="E48" s="167" t="s">
        <v>45</v>
      </c>
      <c r="F48" s="168" t="s">
        <v>38</v>
      </c>
      <c r="G48" s="168">
        <f>H48*16</f>
        <v>16</v>
      </c>
      <c r="H48" s="167" t="s">
        <v>115</v>
      </c>
      <c r="I48" s="168" t="s">
        <v>27</v>
      </c>
      <c r="J48" s="168" t="s">
        <v>263</v>
      </c>
      <c r="K48" s="168" t="s">
        <v>264</v>
      </c>
      <c r="L48" s="167" t="s">
        <v>265</v>
      </c>
      <c r="M48" s="166" t="str">
        <f>VLOOKUP(L48,Sheet1!A:B,2,FALSE)</f>
        <v>15015992</v>
      </c>
      <c r="N48" s="166" t="str">
        <f>VLOOKUP(M48,Sheet2!B119:I2964,8,0)</f>
        <v>无</v>
      </c>
      <c r="O48" s="166" t="s">
        <v>31</v>
      </c>
      <c r="P48" s="166" t="s">
        <v>31</v>
      </c>
      <c r="Q48" s="166" t="s">
        <v>31</v>
      </c>
      <c r="R48" s="166" t="s">
        <v>31</v>
      </c>
      <c r="S48" s="166" t="s">
        <v>31</v>
      </c>
      <c r="T48" s="166" t="s">
        <v>31</v>
      </c>
    </row>
    <row r="49" ht="60.75" spans="1:20">
      <c r="A49" s="165">
        <v>48</v>
      </c>
      <c r="B49" s="166" t="s">
        <v>266</v>
      </c>
      <c r="C49" s="167" t="s">
        <v>267</v>
      </c>
      <c r="D49" s="167" t="s">
        <v>268</v>
      </c>
      <c r="E49" s="167" t="s">
        <v>53</v>
      </c>
      <c r="F49" s="168" t="s">
        <v>38</v>
      </c>
      <c r="G49" s="167" t="s">
        <v>54</v>
      </c>
      <c r="H49" s="167" t="s">
        <v>55</v>
      </c>
      <c r="I49" s="168" t="s">
        <v>56</v>
      </c>
      <c r="J49" s="168" t="s">
        <v>269</v>
      </c>
      <c r="K49" s="168" t="s">
        <v>270</v>
      </c>
      <c r="L49" s="167" t="s">
        <v>271</v>
      </c>
      <c r="M49" s="166" t="str">
        <f>VLOOKUP(L49,Sheet1!A:B,2,FALSE)</f>
        <v>15005340</v>
      </c>
      <c r="N49" s="166" t="str">
        <f>VLOOKUP(M49,Sheet2!B120:I2965,8,0)</f>
        <v>《功能性包装材料》</v>
      </c>
      <c r="O49" s="166" t="str">
        <f>VLOOKUP(M49,Sheet2!B120:J2965,9,0)</f>
        <v>9787514212044</v>
      </c>
      <c r="P49" s="166" t="str">
        <f>VLOOKUP(M49,Sheet2!B120:K2965,10,0)</f>
        <v>方健</v>
      </c>
      <c r="Q49" s="166" t="str">
        <f>VLOOKUP(M49,Sheet2!B120:L2965,11,0)</f>
        <v>文化发展出版社</v>
      </c>
      <c r="R49" s="166" t="str">
        <f>VLOOKUP(M49,Sheet2!B120:M2965,12,0)</f>
        <v>2015</v>
      </c>
      <c r="S49" s="166" t="str">
        <f>VLOOKUP(M49,Sheet2!B120:N2965,13,0)</f>
        <v>自编</v>
      </c>
      <c r="T49" s="166" t="str">
        <f>VLOOKUP(M49,Sheet2!B120:O2965,14,0)</f>
        <v>无</v>
      </c>
    </row>
    <row r="50" ht="60.75" spans="1:20">
      <c r="A50" s="165">
        <v>49</v>
      </c>
      <c r="B50" s="166" t="s">
        <v>266</v>
      </c>
      <c r="C50" s="167" t="s">
        <v>267</v>
      </c>
      <c r="D50" s="167" t="s">
        <v>272</v>
      </c>
      <c r="E50" s="167" t="s">
        <v>53</v>
      </c>
      <c r="F50" s="168" t="s">
        <v>38</v>
      </c>
      <c r="G50" s="167" t="s">
        <v>54</v>
      </c>
      <c r="H50" s="167" t="s">
        <v>55</v>
      </c>
      <c r="I50" s="168" t="s">
        <v>56</v>
      </c>
      <c r="J50" s="168" t="s">
        <v>273</v>
      </c>
      <c r="K50" s="168" t="s">
        <v>274</v>
      </c>
      <c r="L50" s="167" t="s">
        <v>275</v>
      </c>
      <c r="M50" s="166" t="str">
        <f>VLOOKUP(L50,Sheet1!A:B,2,FALSE)</f>
        <v>15000570</v>
      </c>
      <c r="N50" s="166" t="str">
        <f>VLOOKUP(M50,Sheet2!B121:I2966,8,0)</f>
        <v>无</v>
      </c>
      <c r="O50" s="166" t="str">
        <f>VLOOKUP(M50,Sheet2!B121:J2966,9,0)</f>
        <v>无</v>
      </c>
      <c r="P50" s="166" t="str">
        <f>VLOOKUP(M50,Sheet2!B121:K2966,10,0)</f>
        <v>无</v>
      </c>
      <c r="Q50" s="166" t="str">
        <f>VLOOKUP(M50,Sheet2!B121:L2966,11,0)</f>
        <v>无</v>
      </c>
      <c r="R50" s="166" t="str">
        <f>VLOOKUP(M50,Sheet2!B121:M2966,12,0)</f>
        <v>无</v>
      </c>
      <c r="S50" s="166" t="str">
        <f>VLOOKUP(M50,Sheet2!B121:N2966,13,0)</f>
        <v>无</v>
      </c>
      <c r="T50" s="166" t="str">
        <f>VLOOKUP(M50,Sheet2!B121:O2966,14,0)</f>
        <v>无</v>
      </c>
    </row>
    <row r="51" ht="60.75" spans="1:20">
      <c r="A51" s="165">
        <v>50</v>
      </c>
      <c r="B51" s="166" t="s">
        <v>251</v>
      </c>
      <c r="C51" s="167" t="s">
        <v>276</v>
      </c>
      <c r="D51" s="167" t="s">
        <v>277</v>
      </c>
      <c r="E51" s="167" t="s">
        <v>45</v>
      </c>
      <c r="F51" s="168" t="s">
        <v>38</v>
      </c>
      <c r="G51" s="168">
        <f>H51*16</f>
        <v>48</v>
      </c>
      <c r="H51" s="167" t="s">
        <v>47</v>
      </c>
      <c r="I51" s="168" t="s">
        <v>27</v>
      </c>
      <c r="J51" s="168" t="s">
        <v>278</v>
      </c>
      <c r="K51" s="168" t="s">
        <v>279</v>
      </c>
      <c r="L51" s="167" t="s">
        <v>280</v>
      </c>
      <c r="M51" s="166" t="str">
        <f>VLOOKUP(L51,Sheet1!A:B,2,FALSE)</f>
        <v>15011620</v>
      </c>
      <c r="N51" s="166" t="s">
        <v>31</v>
      </c>
      <c r="O51" s="166" t="s">
        <v>31</v>
      </c>
      <c r="P51" s="166" t="s">
        <v>31</v>
      </c>
      <c r="Q51" s="166" t="s">
        <v>31</v>
      </c>
      <c r="R51" s="166" t="s">
        <v>31</v>
      </c>
      <c r="S51" s="166" t="s">
        <v>31</v>
      </c>
      <c r="T51" s="166" t="s">
        <v>31</v>
      </c>
    </row>
    <row r="52" ht="40.5" spans="1:20">
      <c r="A52" s="165">
        <v>51</v>
      </c>
      <c r="B52" s="166" t="s">
        <v>73</v>
      </c>
      <c r="C52" s="167" t="s">
        <v>281</v>
      </c>
      <c r="D52" s="170" t="s">
        <v>282</v>
      </c>
      <c r="E52" s="167" t="s">
        <v>45</v>
      </c>
      <c r="F52" s="168" t="s">
        <v>38</v>
      </c>
      <c r="G52" s="167" t="s">
        <v>25</v>
      </c>
      <c r="H52" s="167" t="s">
        <v>26</v>
      </c>
      <c r="I52" s="168" t="s">
        <v>27</v>
      </c>
      <c r="J52" s="168" t="s">
        <v>283</v>
      </c>
      <c r="K52" s="168" t="s">
        <v>284</v>
      </c>
      <c r="L52" s="167" t="s">
        <v>285</v>
      </c>
      <c r="M52" s="166" t="str">
        <f>VLOOKUP(L52,Sheet1!A:B,2,FALSE)</f>
        <v>18001780</v>
      </c>
      <c r="N52" s="166" t="str">
        <f>VLOOKUP(M52,Sheet2!B123:I2968,8,0)</f>
        <v>无</v>
      </c>
      <c r="O52" s="166" t="str">
        <f>VLOOKUP(M52,Sheet2!B123:J2968,9,0)</f>
        <v>无</v>
      </c>
      <c r="P52" s="166" t="str">
        <f>VLOOKUP(M52,Sheet2!B123:K2968,10,0)</f>
        <v>无</v>
      </c>
      <c r="Q52" s="166" t="str">
        <f>VLOOKUP(M52,Sheet2!B123:L2968,11,0)</f>
        <v>无</v>
      </c>
      <c r="R52" s="166" t="str">
        <f>VLOOKUP(M52,Sheet2!B123:M2968,12,0)</f>
        <v>无</v>
      </c>
      <c r="S52" s="166" t="str">
        <f>VLOOKUP(M52,Sheet2!B123:N2968,13,0)</f>
        <v>无</v>
      </c>
      <c r="T52" s="166" t="str">
        <f>VLOOKUP(M52,Sheet2!B123:O2968,14,0)</f>
        <v>无</v>
      </c>
    </row>
    <row r="53" ht="40.5" spans="1:20">
      <c r="A53" s="165">
        <v>52</v>
      </c>
      <c r="B53" s="166" t="s">
        <v>251</v>
      </c>
      <c r="C53" s="167" t="s">
        <v>276</v>
      </c>
      <c r="D53" s="167" t="s">
        <v>286</v>
      </c>
      <c r="E53" s="167" t="s">
        <v>53</v>
      </c>
      <c r="F53" s="168" t="s">
        <v>38</v>
      </c>
      <c r="G53" s="168">
        <f>H53*16</f>
        <v>32</v>
      </c>
      <c r="H53" s="167" t="s">
        <v>55</v>
      </c>
      <c r="I53" s="168" t="s">
        <v>56</v>
      </c>
      <c r="J53" s="168" t="s">
        <v>287</v>
      </c>
      <c r="K53" s="168" t="s">
        <v>288</v>
      </c>
      <c r="L53" s="167" t="s">
        <v>289</v>
      </c>
      <c r="M53" s="166" t="str">
        <f>VLOOKUP(L53,Sheet1!A:B,2,FALSE)</f>
        <v>15011630</v>
      </c>
      <c r="N53" s="166" t="s">
        <v>31</v>
      </c>
      <c r="O53" s="166" t="s">
        <v>31</v>
      </c>
      <c r="P53" s="166" t="s">
        <v>31</v>
      </c>
      <c r="Q53" s="166" t="s">
        <v>31</v>
      </c>
      <c r="R53" s="166" t="s">
        <v>31</v>
      </c>
      <c r="S53" s="166" t="s">
        <v>31</v>
      </c>
      <c r="T53" s="166" t="s">
        <v>31</v>
      </c>
    </row>
    <row r="54" ht="40.5" spans="1:20">
      <c r="A54" s="165">
        <v>53</v>
      </c>
      <c r="B54" s="166" t="s">
        <v>73</v>
      </c>
      <c r="C54" s="167" t="s">
        <v>290</v>
      </c>
      <c r="D54" s="167" t="s">
        <v>291</v>
      </c>
      <c r="E54" s="167" t="s">
        <v>45</v>
      </c>
      <c r="F54" s="168" t="s">
        <v>38</v>
      </c>
      <c r="G54" s="167" t="s">
        <v>46</v>
      </c>
      <c r="H54" s="167" t="s">
        <v>47</v>
      </c>
      <c r="I54" s="168" t="s">
        <v>27</v>
      </c>
      <c r="J54" s="168" t="s">
        <v>292</v>
      </c>
      <c r="K54" s="168" t="s">
        <v>293</v>
      </c>
      <c r="L54" s="167" t="s">
        <v>294</v>
      </c>
      <c r="M54" s="166" t="str">
        <f>VLOOKUP(L54,Sheet1!A:B,2,FALSE)</f>
        <v>15004670</v>
      </c>
      <c r="N54" s="166" t="str">
        <f>VLOOKUP(M54,Sheet2!B125:I2970,8,0)</f>
        <v>无</v>
      </c>
      <c r="O54" s="166" t="str">
        <f>VLOOKUP(M54,Sheet2!B125:J2970,9,0)</f>
        <v>无</v>
      </c>
      <c r="P54" s="166" t="str">
        <f>VLOOKUP(M54,Sheet2!B125:K2970,10,0)</f>
        <v>无</v>
      </c>
      <c r="Q54" s="166" t="str">
        <f>VLOOKUP(M54,Sheet2!B125:L2970,11,0)</f>
        <v>无</v>
      </c>
      <c r="R54" s="166" t="str">
        <f>VLOOKUP(M54,Sheet2!B125:M2970,12,0)</f>
        <v>无</v>
      </c>
      <c r="S54" s="166" t="str">
        <f>VLOOKUP(M54,Sheet2!B125:N2970,13,0)</f>
        <v>无</v>
      </c>
      <c r="T54" s="166" t="str">
        <f>VLOOKUP(M54,Sheet2!B125:O2970,14,0)</f>
        <v>无</v>
      </c>
    </row>
    <row r="55" ht="40.5" spans="1:20">
      <c r="A55" s="165">
        <v>54</v>
      </c>
      <c r="B55" s="166" t="s">
        <v>73</v>
      </c>
      <c r="C55" s="167" t="s">
        <v>295</v>
      </c>
      <c r="D55" s="167" t="s">
        <v>247</v>
      </c>
      <c r="E55" s="167" t="s">
        <v>45</v>
      </c>
      <c r="F55" s="168" t="s">
        <v>38</v>
      </c>
      <c r="G55" s="168">
        <f>H55*16</f>
        <v>4.8</v>
      </c>
      <c r="H55" s="167" t="s">
        <v>40</v>
      </c>
      <c r="I55" s="168" t="s">
        <v>27</v>
      </c>
      <c r="J55" s="168" t="s">
        <v>248</v>
      </c>
      <c r="K55" s="168" t="s">
        <v>249</v>
      </c>
      <c r="L55" s="167" t="s">
        <v>250</v>
      </c>
      <c r="M55" s="166" t="str">
        <f>VLOOKUP(L55,Sheet1!A:B,2,FALSE)</f>
        <v>15018395</v>
      </c>
      <c r="N55" s="166" t="str">
        <f>VLOOKUP(M55,Sheet2!B126:I2971,8,0)</f>
        <v>无</v>
      </c>
      <c r="O55" s="166" t="str">
        <f>VLOOKUP(M55,Sheet2!B126:J2971,9,0)</f>
        <v>无</v>
      </c>
      <c r="P55" s="166" t="str">
        <f>VLOOKUP(M55,Sheet2!B126:K2971,10,0)</f>
        <v>无</v>
      </c>
      <c r="Q55" s="166" t="str">
        <f>VLOOKUP(M55,Sheet2!B126:L2971,11,0)</f>
        <v>无</v>
      </c>
      <c r="R55" s="166" t="str">
        <f>VLOOKUP(M55,Sheet2!B126:M2971,12,0)</f>
        <v>无</v>
      </c>
      <c r="S55" s="166" t="str">
        <f>VLOOKUP(M55,Sheet2!B126:N2971,13,0)</f>
        <v>无</v>
      </c>
      <c r="T55" s="166" t="str">
        <f>VLOOKUP(M55,Sheet2!B126:O2971,14,0)</f>
        <v>无</v>
      </c>
    </row>
    <row r="56" ht="40.5" spans="1:20">
      <c r="A56" s="165">
        <v>55</v>
      </c>
      <c r="B56" s="166" t="s">
        <v>73</v>
      </c>
      <c r="C56" s="167" t="s">
        <v>74</v>
      </c>
      <c r="D56" s="167" t="s">
        <v>296</v>
      </c>
      <c r="E56" s="167" t="s">
        <v>53</v>
      </c>
      <c r="F56" s="168" t="s">
        <v>38</v>
      </c>
      <c r="G56" s="167" t="s">
        <v>46</v>
      </c>
      <c r="H56" s="167" t="s">
        <v>47</v>
      </c>
      <c r="I56" s="168" t="s">
        <v>56</v>
      </c>
      <c r="J56" s="168" t="s">
        <v>297</v>
      </c>
      <c r="K56" s="168" t="s">
        <v>298</v>
      </c>
      <c r="L56" s="167" t="s">
        <v>299</v>
      </c>
      <c r="M56" s="166" t="str">
        <f>VLOOKUP(L56,Sheet1!A:B,2,FALSE)</f>
        <v>15006000</v>
      </c>
      <c r="N56" s="166" t="str">
        <f>VLOOKUP(M56,Sheet2!B127:I2972,8,0)</f>
        <v>无</v>
      </c>
      <c r="O56" s="166" t="str">
        <f>VLOOKUP(M56,Sheet2!B127:J2972,9,0)</f>
        <v>无</v>
      </c>
      <c r="P56" s="166" t="str">
        <f>VLOOKUP(M56,Sheet2!B127:K2972,10,0)</f>
        <v>无</v>
      </c>
      <c r="Q56" s="166" t="str">
        <f>VLOOKUP(M56,Sheet2!B127:L2972,11,0)</f>
        <v>无</v>
      </c>
      <c r="R56" s="166" t="str">
        <f>VLOOKUP(M56,Sheet2!B127:M2972,12,0)</f>
        <v>无</v>
      </c>
      <c r="S56" s="166" t="str">
        <f>VLOOKUP(M56,Sheet2!B127:N2972,13,0)</f>
        <v>无</v>
      </c>
      <c r="T56" s="166" t="str">
        <f>VLOOKUP(M56,Sheet2!B127:O2972,14,0)</f>
        <v>无</v>
      </c>
    </row>
    <row r="57" ht="60.75" spans="1:20">
      <c r="A57" s="165">
        <v>56</v>
      </c>
      <c r="B57" s="166" t="s">
        <v>251</v>
      </c>
      <c r="C57" s="167" t="s">
        <v>276</v>
      </c>
      <c r="D57" s="167" t="s">
        <v>300</v>
      </c>
      <c r="E57" s="167" t="s">
        <v>53</v>
      </c>
      <c r="F57" s="168" t="s">
        <v>38</v>
      </c>
      <c r="G57" s="167" t="s">
        <v>54</v>
      </c>
      <c r="H57" s="167" t="s">
        <v>55</v>
      </c>
      <c r="I57" s="168" t="s">
        <v>56</v>
      </c>
      <c r="J57" s="168" t="s">
        <v>301</v>
      </c>
      <c r="K57" s="168" t="s">
        <v>302</v>
      </c>
      <c r="L57" s="167" t="s">
        <v>303</v>
      </c>
      <c r="M57" s="166" t="str">
        <f>VLOOKUP(L57,Sheet1!A:B,2,FALSE)</f>
        <v>17000130</v>
      </c>
      <c r="N57" s="166" t="str">
        <f>VLOOKUP(M57,Sheet2!B128:I2973,8,0)</f>
        <v>《数值分析》第五版</v>
      </c>
      <c r="O57" s="166" t="str">
        <f>VLOOKUP(M57,Sheet2!B128:J2973,9,0)</f>
        <v>9787302185659</v>
      </c>
      <c r="P57" s="166" t="str">
        <f>VLOOKUP(M57,Sheet2!B128:K2973,10,0)</f>
        <v>李庆扬，王能超，易大义</v>
      </c>
      <c r="Q57" s="166" t="str">
        <f>VLOOKUP(M57,Sheet2!B128:L2973,11,0)</f>
        <v>清华大学出版社</v>
      </c>
      <c r="R57" s="166" t="str">
        <f>VLOOKUP(M57,Sheet2!B128:M2973,12,0)</f>
        <v>2008-12</v>
      </c>
      <c r="S57" s="166" t="str">
        <f>VLOOKUP(M57,Sheet2!B128:N2973,13,0)</f>
        <v>选用</v>
      </c>
      <c r="T57" s="166" t="str">
        <f>VLOOKUP(M57,Sheet2!B128:O2973,14,0)</f>
        <v>国家级规划教材</v>
      </c>
    </row>
    <row r="58" ht="40.5" spans="1:20">
      <c r="A58" s="165">
        <v>57</v>
      </c>
      <c r="B58" s="166" t="s">
        <v>251</v>
      </c>
      <c r="C58" s="167" t="s">
        <v>304</v>
      </c>
      <c r="D58" s="167" t="s">
        <v>305</v>
      </c>
      <c r="E58" s="167" t="s">
        <v>23</v>
      </c>
      <c r="F58" s="168" t="s">
        <v>38</v>
      </c>
      <c r="G58" s="167" t="s">
        <v>136</v>
      </c>
      <c r="H58" s="167" t="s">
        <v>131</v>
      </c>
      <c r="I58" s="168" t="s">
        <v>27</v>
      </c>
      <c r="J58" s="168" t="s">
        <v>306</v>
      </c>
      <c r="K58" s="168" t="s">
        <v>307</v>
      </c>
      <c r="L58" s="167" t="s">
        <v>308</v>
      </c>
      <c r="M58" s="166" t="str">
        <f>VLOOKUP(L58,Sheet1!A:B,2,FALSE)</f>
        <v>15019370</v>
      </c>
      <c r="N58" s="166" t="s">
        <v>31</v>
      </c>
      <c r="O58" s="166" t="s">
        <v>31</v>
      </c>
      <c r="P58" s="166" t="s">
        <v>31</v>
      </c>
      <c r="Q58" s="166" t="s">
        <v>31</v>
      </c>
      <c r="R58" s="166" t="s">
        <v>31</v>
      </c>
      <c r="S58" s="166" t="s">
        <v>31</v>
      </c>
      <c r="T58" s="166" t="s">
        <v>31</v>
      </c>
    </row>
    <row r="59" ht="40.5" spans="1:20">
      <c r="A59" s="165">
        <v>58</v>
      </c>
      <c r="B59" s="166" t="s">
        <v>251</v>
      </c>
      <c r="C59" s="167" t="s">
        <v>304</v>
      </c>
      <c r="D59" s="167" t="s">
        <v>309</v>
      </c>
      <c r="E59" s="167" t="s">
        <v>23</v>
      </c>
      <c r="F59" s="168" t="s">
        <v>38</v>
      </c>
      <c r="G59" s="167" t="s">
        <v>54</v>
      </c>
      <c r="H59" s="167" t="s">
        <v>55</v>
      </c>
      <c r="I59" s="168" t="s">
        <v>27</v>
      </c>
      <c r="J59" s="168" t="s">
        <v>310</v>
      </c>
      <c r="K59" s="168" t="s">
        <v>311</v>
      </c>
      <c r="L59" s="167" t="s">
        <v>312</v>
      </c>
      <c r="M59" s="166" t="str">
        <f>VLOOKUP(L59,Sheet1!A:B,2,FALSE)</f>
        <v>15004910</v>
      </c>
      <c r="N59" s="166" t="s">
        <v>31</v>
      </c>
      <c r="O59" s="166" t="s">
        <v>31</v>
      </c>
      <c r="P59" s="166" t="s">
        <v>31</v>
      </c>
      <c r="Q59" s="166" t="s">
        <v>31</v>
      </c>
      <c r="R59" s="166" t="s">
        <v>31</v>
      </c>
      <c r="S59" s="166" t="s">
        <v>31</v>
      </c>
      <c r="T59" s="166" t="s">
        <v>31</v>
      </c>
    </row>
    <row r="60" ht="40.5" spans="1:20">
      <c r="A60" s="165">
        <v>59</v>
      </c>
      <c r="B60" s="166" t="s">
        <v>251</v>
      </c>
      <c r="C60" s="167" t="s">
        <v>304</v>
      </c>
      <c r="D60" s="167" t="s">
        <v>313</v>
      </c>
      <c r="E60" s="167" t="s">
        <v>53</v>
      </c>
      <c r="F60" s="168" t="s">
        <v>38</v>
      </c>
      <c r="G60" s="167" t="s">
        <v>136</v>
      </c>
      <c r="H60" s="167" t="s">
        <v>131</v>
      </c>
      <c r="I60" s="168" t="s">
        <v>56</v>
      </c>
      <c r="J60" s="168" t="s">
        <v>314</v>
      </c>
      <c r="K60" s="168" t="s">
        <v>315</v>
      </c>
      <c r="L60" s="167" t="s">
        <v>316</v>
      </c>
      <c r="M60" s="166" t="str">
        <f>VLOOKUP(L60,Sheet1!A:B,2,FALSE)</f>
        <v>15012100</v>
      </c>
      <c r="N60" s="166" t="s">
        <v>31</v>
      </c>
      <c r="O60" s="166" t="s">
        <v>31</v>
      </c>
      <c r="P60" s="166" t="s">
        <v>31</v>
      </c>
      <c r="Q60" s="166" t="s">
        <v>31</v>
      </c>
      <c r="R60" s="166" t="s">
        <v>31</v>
      </c>
      <c r="S60" s="166" t="s">
        <v>31</v>
      </c>
      <c r="T60" s="166" t="s">
        <v>31</v>
      </c>
    </row>
    <row r="61" ht="60.75" spans="1:20">
      <c r="A61" s="165">
        <v>60</v>
      </c>
      <c r="B61" s="166" t="s">
        <v>209</v>
      </c>
      <c r="C61" s="167" t="s">
        <v>317</v>
      </c>
      <c r="D61" s="167" t="s">
        <v>318</v>
      </c>
      <c r="E61" s="167" t="s">
        <v>23</v>
      </c>
      <c r="F61" s="168" t="s">
        <v>61</v>
      </c>
      <c r="G61" s="167" t="s">
        <v>54</v>
      </c>
      <c r="H61" s="167" t="s">
        <v>55</v>
      </c>
      <c r="I61" s="168" t="s">
        <v>27</v>
      </c>
      <c r="J61" s="168" t="s">
        <v>319</v>
      </c>
      <c r="K61" s="168" t="s">
        <v>320</v>
      </c>
      <c r="L61" s="167" t="s">
        <v>321</v>
      </c>
      <c r="M61" s="166" t="str">
        <f>VLOOKUP(L61,Sheet1!A:B,2,FALSE)</f>
        <v>15013922</v>
      </c>
      <c r="N61" s="166" t="str">
        <f>VLOOKUP(M61,Sheet2!B132:I2977,8,0)</f>
        <v>《生物化学》第4版（下册）</v>
      </c>
      <c r="O61" s="166" t="str">
        <f>VLOOKUP(M61,Sheet2!B132:J2977,9,0)</f>
        <v>9787040457995</v>
      </c>
      <c r="P61" s="166" t="str">
        <f>VLOOKUP(M61,Sheet2!B132:K2977,10,0)</f>
        <v>朱圣庚 徐长法 </v>
      </c>
      <c r="Q61" s="166" t="str">
        <f>VLOOKUP(M61,Sheet2!B132:L2977,11,0)</f>
        <v>高等教育出版社</v>
      </c>
      <c r="R61" s="166" t="str">
        <f>VLOOKUP(M61,Sheet2!B132:M2977,12,0)</f>
        <v>2016</v>
      </c>
      <c r="S61" s="166" t="str">
        <f>VLOOKUP(M61,Sheet2!B132:N2977,13,0)</f>
        <v>选用</v>
      </c>
      <c r="T61" s="166" t="str">
        <f>VLOOKUP(M61,Sheet2!B132:O2977,14,0)</f>
        <v>省部级以上规划教材</v>
      </c>
    </row>
    <row r="62" ht="40.5" spans="1:20">
      <c r="A62" s="165">
        <v>61</v>
      </c>
      <c r="B62" s="166" t="s">
        <v>322</v>
      </c>
      <c r="C62" s="167" t="s">
        <v>323</v>
      </c>
      <c r="D62" s="167" t="s">
        <v>324</v>
      </c>
      <c r="E62" s="167" t="s">
        <v>45</v>
      </c>
      <c r="F62" s="168" t="s">
        <v>61</v>
      </c>
      <c r="G62" s="168">
        <f>H62*16</f>
        <v>8</v>
      </c>
      <c r="H62" s="167" t="s">
        <v>108</v>
      </c>
      <c r="I62" s="168" t="s">
        <v>27</v>
      </c>
      <c r="J62" s="168" t="s">
        <v>325</v>
      </c>
      <c r="K62" s="168" t="s">
        <v>326</v>
      </c>
      <c r="L62" s="167" t="s">
        <v>327</v>
      </c>
      <c r="M62" s="166" t="str">
        <f>VLOOKUP(L62,Sheet1!A:B,2,FALSE)</f>
        <v>20003210</v>
      </c>
      <c r="N62" s="166" t="str">
        <f>VLOOKUP(M62,Sheet2!B133:I2978,8,0)</f>
        <v>无</v>
      </c>
      <c r="O62" s="166" t="s">
        <v>31</v>
      </c>
      <c r="P62" s="166" t="s">
        <v>31</v>
      </c>
      <c r="Q62" s="166" t="s">
        <v>31</v>
      </c>
      <c r="R62" s="166" t="s">
        <v>31</v>
      </c>
      <c r="S62" s="166" t="s">
        <v>31</v>
      </c>
      <c r="T62" s="166" t="s">
        <v>31</v>
      </c>
    </row>
    <row r="63" ht="40.5" spans="1:20">
      <c r="A63" s="165">
        <v>62</v>
      </c>
      <c r="B63" s="166" t="s">
        <v>100</v>
      </c>
      <c r="C63" s="167" t="s">
        <v>159</v>
      </c>
      <c r="D63" s="167" t="s">
        <v>328</v>
      </c>
      <c r="E63" s="167" t="s">
        <v>23</v>
      </c>
      <c r="F63" s="168" t="s">
        <v>61</v>
      </c>
      <c r="G63" s="168">
        <f>H63*16</f>
        <v>8</v>
      </c>
      <c r="H63" s="167" t="s">
        <v>108</v>
      </c>
      <c r="I63" s="168" t="s">
        <v>27</v>
      </c>
      <c r="J63" s="168" t="s">
        <v>329</v>
      </c>
      <c r="K63" s="168" t="s">
        <v>330</v>
      </c>
      <c r="L63" s="167" t="s">
        <v>331</v>
      </c>
      <c r="M63" s="166" t="str">
        <f>VLOOKUP(L63,Sheet1!A:B,2,FALSE)</f>
        <v>22004142</v>
      </c>
      <c r="N63" s="166" t="str">
        <f>VLOOKUP(M63,Sheet2!B134:I2979,8,0)</f>
        <v>无</v>
      </c>
      <c r="O63" s="166" t="str">
        <f>VLOOKUP(M63,Sheet2!B134:J2979,9,0)</f>
        <v>无</v>
      </c>
      <c r="P63" s="166" t="str">
        <f>VLOOKUP(M63,Sheet2!B134:K2979,10,0)</f>
        <v>无</v>
      </c>
      <c r="Q63" s="166" t="str">
        <f>VLOOKUP(M63,Sheet2!B134:L2979,11,0)</f>
        <v>无</v>
      </c>
      <c r="R63" s="166" t="str">
        <f>VLOOKUP(M63,Sheet2!B134:M2979,12,0)</f>
        <v>无</v>
      </c>
      <c r="S63" s="166" t="str">
        <f>VLOOKUP(M63,Sheet2!B134:N2979,13,0)</f>
        <v>无</v>
      </c>
      <c r="T63" s="166" t="str">
        <f>VLOOKUP(M63,Sheet2!B134:O2979,14,0)</f>
        <v>无</v>
      </c>
    </row>
    <row r="64" ht="40.5" spans="1:20">
      <c r="A64" s="165">
        <v>63</v>
      </c>
      <c r="B64" s="166" t="s">
        <v>322</v>
      </c>
      <c r="C64" s="167" t="s">
        <v>323</v>
      </c>
      <c r="D64" s="167" t="s">
        <v>332</v>
      </c>
      <c r="E64" s="167" t="s">
        <v>53</v>
      </c>
      <c r="F64" s="168" t="s">
        <v>61</v>
      </c>
      <c r="G64" s="167" t="s">
        <v>126</v>
      </c>
      <c r="H64" s="167" t="s">
        <v>115</v>
      </c>
      <c r="I64" s="168" t="s">
        <v>56</v>
      </c>
      <c r="J64" s="168" t="s">
        <v>333</v>
      </c>
      <c r="K64" s="168" t="s">
        <v>334</v>
      </c>
      <c r="L64" s="167" t="s">
        <v>335</v>
      </c>
      <c r="M64" s="166" t="str">
        <f>VLOOKUP(L64,Sheet1!A:B,2,FALSE)</f>
        <v>22009780</v>
      </c>
      <c r="N64" s="166" t="str">
        <f>VLOOKUP(M64,Sheet2!B135:I2980,8,0)</f>
        <v>无</v>
      </c>
      <c r="O64" s="166" t="s">
        <v>31</v>
      </c>
      <c r="P64" s="166" t="s">
        <v>31</v>
      </c>
      <c r="Q64" s="166" t="s">
        <v>31</v>
      </c>
      <c r="R64" s="166" t="s">
        <v>31</v>
      </c>
      <c r="S64" s="166" t="s">
        <v>31</v>
      </c>
      <c r="T64" s="166" t="s">
        <v>31</v>
      </c>
    </row>
    <row r="65" ht="60.75" spans="1:20">
      <c r="A65" s="165">
        <v>64</v>
      </c>
      <c r="B65" s="166" t="s">
        <v>336</v>
      </c>
      <c r="C65" s="167" t="s">
        <v>337</v>
      </c>
      <c r="D65" s="167" t="s">
        <v>338</v>
      </c>
      <c r="E65" s="167" t="s">
        <v>23</v>
      </c>
      <c r="F65" s="168" t="s">
        <v>61</v>
      </c>
      <c r="G65" s="167" t="s">
        <v>136</v>
      </c>
      <c r="H65" s="167" t="s">
        <v>131</v>
      </c>
      <c r="I65" s="168" t="s">
        <v>27</v>
      </c>
      <c r="J65" s="168" t="s">
        <v>339</v>
      </c>
      <c r="K65" s="168" t="s">
        <v>340</v>
      </c>
      <c r="L65" s="167" t="s">
        <v>341</v>
      </c>
      <c r="M65" s="166" t="str">
        <f>VLOOKUP(L65,Sheet1!A:B,2,FALSE)</f>
        <v>22010800</v>
      </c>
      <c r="N65" s="166" t="s">
        <v>31</v>
      </c>
      <c r="O65" s="166" t="s">
        <v>31</v>
      </c>
      <c r="P65" s="166" t="s">
        <v>31</v>
      </c>
      <c r="Q65" s="166" t="s">
        <v>31</v>
      </c>
      <c r="R65" s="166" t="s">
        <v>31</v>
      </c>
      <c r="S65" s="166" t="s">
        <v>31</v>
      </c>
      <c r="T65" s="166" t="s">
        <v>31</v>
      </c>
    </row>
    <row r="66" ht="60.75" spans="1:20">
      <c r="A66" s="165">
        <v>65</v>
      </c>
      <c r="B66" s="166" t="s">
        <v>336</v>
      </c>
      <c r="C66" s="167" t="s">
        <v>337</v>
      </c>
      <c r="D66" s="167" t="s">
        <v>342</v>
      </c>
      <c r="E66" s="167" t="s">
        <v>53</v>
      </c>
      <c r="F66" s="168" t="s">
        <v>61</v>
      </c>
      <c r="G66" s="167" t="s">
        <v>136</v>
      </c>
      <c r="H66" s="167" t="s">
        <v>131</v>
      </c>
      <c r="I66" s="168" t="s">
        <v>56</v>
      </c>
      <c r="J66" s="168" t="s">
        <v>343</v>
      </c>
      <c r="K66" s="168" t="s">
        <v>344</v>
      </c>
      <c r="L66" s="167" t="s">
        <v>345</v>
      </c>
      <c r="M66" s="166" t="str">
        <f>VLOOKUP(L66,Sheet1!A:B,2,FALSE)</f>
        <v>15014570</v>
      </c>
      <c r="N66" s="166" t="str">
        <f>VLOOKUP(M66,Sheet2!B137:I2982,8,0)</f>
        <v>无</v>
      </c>
      <c r="O66" s="166" t="s">
        <v>31</v>
      </c>
      <c r="P66" s="166" t="s">
        <v>31</v>
      </c>
      <c r="Q66" s="166" t="s">
        <v>31</v>
      </c>
      <c r="R66" s="166" t="s">
        <v>31</v>
      </c>
      <c r="S66" s="166" t="s">
        <v>31</v>
      </c>
      <c r="T66" s="166" t="s">
        <v>31</v>
      </c>
    </row>
    <row r="67" ht="60.75" spans="1:20">
      <c r="A67" s="165">
        <v>66</v>
      </c>
      <c r="B67" s="166" t="s">
        <v>73</v>
      </c>
      <c r="C67" s="167" t="s">
        <v>346</v>
      </c>
      <c r="D67" s="167" t="s">
        <v>347</v>
      </c>
      <c r="E67" s="167" t="s">
        <v>23</v>
      </c>
      <c r="F67" s="168" t="s">
        <v>61</v>
      </c>
      <c r="G67" s="167" t="s">
        <v>46</v>
      </c>
      <c r="H67" s="167" t="s">
        <v>47</v>
      </c>
      <c r="I67" s="168" t="s">
        <v>27</v>
      </c>
      <c r="J67" s="168" t="s">
        <v>348</v>
      </c>
      <c r="K67" s="168" t="s">
        <v>349</v>
      </c>
      <c r="L67" s="167" t="s">
        <v>350</v>
      </c>
      <c r="M67" s="166" t="str">
        <f>VLOOKUP(L67,Sheet1!A:B,2,FALSE)</f>
        <v>22017340</v>
      </c>
      <c r="N67" s="166" t="str">
        <f>VLOOKUP(M67,Sheet2!B138:I2983,8,0)</f>
        <v>无</v>
      </c>
      <c r="O67" s="166" t="str">
        <f>VLOOKUP(M67,Sheet2!B138:J2983,9,0)</f>
        <v>无</v>
      </c>
      <c r="P67" s="166" t="str">
        <f>VLOOKUP(M67,Sheet2!B138:K2983,10,0)</f>
        <v>无</v>
      </c>
      <c r="Q67" s="166" t="str">
        <f>VLOOKUP(M67,Sheet2!B138:L2983,11,0)</f>
        <v>无</v>
      </c>
      <c r="R67" s="166" t="str">
        <f>VLOOKUP(M67,Sheet2!B138:M2983,12,0)</f>
        <v>无</v>
      </c>
      <c r="S67" s="166" t="str">
        <f>VLOOKUP(M67,Sheet2!B138:N2983,13,0)</f>
        <v>无</v>
      </c>
      <c r="T67" s="166" t="str">
        <f>VLOOKUP(M67,Sheet2!B138:O2983,14,0)</f>
        <v>无</v>
      </c>
    </row>
    <row r="68" ht="60.75" spans="1:20">
      <c r="A68" s="165">
        <v>67</v>
      </c>
      <c r="B68" s="166" t="s">
        <v>73</v>
      </c>
      <c r="C68" s="167" t="s">
        <v>351</v>
      </c>
      <c r="D68" s="167" t="s">
        <v>352</v>
      </c>
      <c r="E68" s="167" t="s">
        <v>53</v>
      </c>
      <c r="F68" s="168" t="s">
        <v>61</v>
      </c>
      <c r="G68" s="167" t="s">
        <v>54</v>
      </c>
      <c r="H68" s="167" t="s">
        <v>55</v>
      </c>
      <c r="I68" s="168" t="s">
        <v>56</v>
      </c>
      <c r="J68" s="168" t="s">
        <v>353</v>
      </c>
      <c r="K68" s="168" t="s">
        <v>354</v>
      </c>
      <c r="L68" s="167" t="s">
        <v>355</v>
      </c>
      <c r="M68" s="166" t="str">
        <f>VLOOKUP(L68,Sheet1!A:B,2,FALSE)</f>
        <v>15006280</v>
      </c>
      <c r="N68" s="166" t="str">
        <f>VLOOKUP(M68,Sheet2!B139:I2984,8,0)</f>
        <v>民法学（第二版）</v>
      </c>
      <c r="O68" s="166" t="str">
        <f>VLOOKUP(M68,Sheet2!B139:J2984,9,0)</f>
        <v>9787040582710 </v>
      </c>
      <c r="P68" s="166" t="str">
        <f>VLOOKUP(M68,Sheet2!B139:K2984,10,0)</f>
        <v>王利明、王卫国、陈小君</v>
      </c>
      <c r="Q68" s="166" t="str">
        <f>VLOOKUP(M68,Sheet2!B139:L2984,11,0)</f>
        <v>高等教育出版社</v>
      </c>
      <c r="R68" s="166" t="str">
        <f>VLOOKUP(M68,Sheet2!B139:M2984,12,0)</f>
        <v>2022</v>
      </c>
      <c r="S68" s="166" t="str">
        <f>VLOOKUP(M68,Sheet2!B139:N2984,13,0)</f>
        <v>选用</v>
      </c>
      <c r="T68" s="166" t="str">
        <f>VLOOKUP(M68,Sheet2!B139:O2984,14,0)</f>
        <v>马工程教材</v>
      </c>
    </row>
    <row r="69" ht="40.5" spans="1:20">
      <c r="A69" s="165">
        <v>68</v>
      </c>
      <c r="B69" s="166" t="s">
        <v>112</v>
      </c>
      <c r="C69" s="167" t="s">
        <v>356</v>
      </c>
      <c r="D69" s="167" t="s">
        <v>357</v>
      </c>
      <c r="E69" s="167" t="s">
        <v>23</v>
      </c>
      <c r="F69" s="168" t="s">
        <v>24</v>
      </c>
      <c r="G69" s="167" t="s">
        <v>54</v>
      </c>
      <c r="H69" s="167" t="s">
        <v>55</v>
      </c>
      <c r="I69" s="168" t="s">
        <v>27</v>
      </c>
      <c r="J69" s="168" t="s">
        <v>358</v>
      </c>
      <c r="K69" s="168" t="s">
        <v>359</v>
      </c>
      <c r="L69" s="167" t="s">
        <v>360</v>
      </c>
      <c r="M69" s="166" t="str">
        <f>VLOOKUP(L69,Sheet1!A:B,2,FALSE)</f>
        <v>yk180092</v>
      </c>
      <c r="N69" s="166" t="str">
        <f>VLOOKUP(M69,Sheet2!B140:I2985,8,0)</f>
        <v>物理学（第七版）</v>
      </c>
      <c r="O69" s="166" t="str">
        <f>VLOOKUP(M69,Sheet2!B140:J2985,9,0)</f>
        <v>978-7-04-05-3822-9</v>
      </c>
      <c r="P69" s="166" t="str">
        <f>VLOOKUP(M69,Sheet2!B140:K2985,10,0)</f>
        <v>马文蔚</v>
      </c>
      <c r="Q69" s="166" t="str">
        <f>VLOOKUP(M69,Sheet2!B140:L2985,11,0)</f>
        <v>高等教育出版社</v>
      </c>
      <c r="R69" s="166" t="str">
        <f>VLOOKUP(M69,Sheet2!B140:M2985,12,0)</f>
        <v>2021</v>
      </c>
      <c r="S69" s="166" t="str">
        <f>VLOOKUP(M69,Sheet2!B140:N2985,13,0)</f>
        <v>选用</v>
      </c>
      <c r="T69" s="166" t="str">
        <f>VLOOKUP(M69,Sheet2!B140:O2985,14,0)</f>
        <v>国家级规划教材</v>
      </c>
    </row>
    <row r="70" ht="60.75" spans="1:20">
      <c r="A70" s="165">
        <v>69</v>
      </c>
      <c r="B70" s="166" t="s">
        <v>256</v>
      </c>
      <c r="C70" s="167" t="s">
        <v>257</v>
      </c>
      <c r="D70" s="167" t="s">
        <v>361</v>
      </c>
      <c r="E70" s="167" t="s">
        <v>53</v>
      </c>
      <c r="F70" s="168" t="s">
        <v>38</v>
      </c>
      <c r="G70" s="167" t="s">
        <v>46</v>
      </c>
      <c r="H70" s="167" t="s">
        <v>47</v>
      </c>
      <c r="I70" s="168" t="s">
        <v>56</v>
      </c>
      <c r="J70" s="168" t="s">
        <v>362</v>
      </c>
      <c r="K70" s="168" t="s">
        <v>363</v>
      </c>
      <c r="L70" s="167" t="s">
        <v>364</v>
      </c>
      <c r="M70" s="166" t="str">
        <f>VLOOKUP(L70,Sheet1!A:B,2,FALSE)</f>
        <v>19002630</v>
      </c>
      <c r="N70" s="166" t="str">
        <f>VLOOKUP(M70,Sheet2!B141:I2986,8,0)</f>
        <v>环境规划学</v>
      </c>
      <c r="O70" s="166" t="str">
        <f>VLOOKUP(M70,Sheet2!B141:J2986,9,0)</f>
        <v>9787040564136</v>
      </c>
      <c r="P70" s="166" t="str">
        <f>VLOOKUP(M70,Sheet2!B141:K2986,10,0)</f>
        <v>郭怀成、尚金城、张天柱、刘永</v>
      </c>
      <c r="Q70" s="166" t="str">
        <f>VLOOKUP(M70,Sheet2!B141:L2986,11,0)</f>
        <v>高等教育出版社</v>
      </c>
      <c r="R70" s="166">
        <f>VLOOKUP(M70,Sheet2!B141:M2986,12,0)</f>
        <v>2021</v>
      </c>
      <c r="S70" s="166" t="str">
        <f>VLOOKUP(M70,Sheet2!B141:N2986,13,0)</f>
        <v>选用</v>
      </c>
      <c r="T70" s="166" t="str">
        <f>VLOOKUP(M70,Sheet2!B141:O2986,14,0)</f>
        <v>国家级规划教材</v>
      </c>
    </row>
    <row r="71" ht="60.75" spans="1:20">
      <c r="A71" s="165">
        <v>70</v>
      </c>
      <c r="B71" s="166" t="s">
        <v>266</v>
      </c>
      <c r="C71" s="167" t="s">
        <v>365</v>
      </c>
      <c r="D71" s="167" t="s">
        <v>366</v>
      </c>
      <c r="E71" s="167" t="s">
        <v>45</v>
      </c>
      <c r="F71" s="168" t="s">
        <v>61</v>
      </c>
      <c r="G71" s="168">
        <f>H71*16</f>
        <v>32</v>
      </c>
      <c r="H71" s="167" t="s">
        <v>55</v>
      </c>
      <c r="I71" s="168" t="s">
        <v>27</v>
      </c>
      <c r="J71" s="168" t="s">
        <v>367</v>
      </c>
      <c r="K71" s="168" t="s">
        <v>368</v>
      </c>
      <c r="L71" s="167" t="s">
        <v>369</v>
      </c>
      <c r="M71" s="166" t="str">
        <f>VLOOKUP(L71,Sheet1!A:B,2,FALSE)</f>
        <v>22019140</v>
      </c>
      <c r="N71" s="166" t="str">
        <f>VLOOKUP(M71,Sheet2!B142:I2987,8,0)</f>
        <v>无</v>
      </c>
      <c r="O71" s="166" t="str">
        <f>VLOOKUP(M71,Sheet2!B142:J2987,9,0)</f>
        <v>无</v>
      </c>
      <c r="P71" s="166" t="str">
        <f>VLOOKUP(M71,Sheet2!B142:K2987,10,0)</f>
        <v>无</v>
      </c>
      <c r="Q71" s="166" t="str">
        <f>VLOOKUP(M71,Sheet2!B142:L2987,11,0)</f>
        <v>无</v>
      </c>
      <c r="R71" s="166" t="str">
        <f>VLOOKUP(M71,Sheet2!B142:M2987,12,0)</f>
        <v>无</v>
      </c>
      <c r="S71" s="166" t="str">
        <f>VLOOKUP(M71,Sheet2!B142:N2987,13,0)</f>
        <v>无</v>
      </c>
      <c r="T71" s="166" t="str">
        <f>VLOOKUP(M71,Sheet2!B142:O2987,14,0)</f>
        <v>无</v>
      </c>
    </row>
    <row r="72" ht="60.75" spans="1:20">
      <c r="A72" s="165">
        <v>71</v>
      </c>
      <c r="B72" s="166" t="s">
        <v>266</v>
      </c>
      <c r="C72" s="167" t="s">
        <v>370</v>
      </c>
      <c r="D72" s="167" t="s">
        <v>371</v>
      </c>
      <c r="E72" s="167" t="s">
        <v>23</v>
      </c>
      <c r="F72" s="168" t="s">
        <v>61</v>
      </c>
      <c r="G72" s="167" t="s">
        <v>372</v>
      </c>
      <c r="H72" s="167" t="s">
        <v>146</v>
      </c>
      <c r="I72" s="168" t="s">
        <v>27</v>
      </c>
      <c r="J72" s="168" t="s">
        <v>373</v>
      </c>
      <c r="K72" s="168" t="s">
        <v>374</v>
      </c>
      <c r="L72" s="167" t="s">
        <v>375</v>
      </c>
      <c r="M72" s="166" t="str">
        <f>VLOOKUP(L72,Sheet1!A:B,2,FALSE)</f>
        <v>22023010</v>
      </c>
      <c r="N72" s="166" t="str">
        <f>VLOOKUP(M72,Sheet2!B143:I2988,8,0)</f>
        <v>《结构力学I》（第4版）</v>
      </c>
      <c r="O72" s="166" t="str">
        <f>VLOOKUP(M72,Sheet2!B143:J2988,9,0)</f>
        <v>9787040499308</v>
      </c>
      <c r="P72" s="166" t="str">
        <f>VLOOKUP(M72,Sheet2!B143:K2988,10,0)</f>
        <v>龙驭球等</v>
      </c>
      <c r="Q72" s="166" t="str">
        <f>VLOOKUP(M72,Sheet2!B143:L2988,11,0)</f>
        <v>高等教育出版社</v>
      </c>
      <c r="R72" s="166" t="str">
        <f>VLOOKUP(M72,Sheet2!B143:M2988,12,0)</f>
        <v>2018</v>
      </c>
      <c r="S72" s="166" t="str">
        <f>VLOOKUP(M72,Sheet2!B143:N2988,13,0)</f>
        <v>选用</v>
      </c>
      <c r="T72" s="166" t="str">
        <f>VLOOKUP(M72,Sheet2!B143:O2988,14,0)</f>
        <v>国家级规划教材</v>
      </c>
    </row>
    <row r="73" ht="60.75" spans="1:20">
      <c r="A73" s="165">
        <v>72</v>
      </c>
      <c r="B73" s="166" t="s">
        <v>376</v>
      </c>
      <c r="C73" s="167" t="s">
        <v>377</v>
      </c>
      <c r="D73" s="167" t="s">
        <v>378</v>
      </c>
      <c r="E73" s="167" t="s">
        <v>45</v>
      </c>
      <c r="F73" s="168" t="s">
        <v>24</v>
      </c>
      <c r="G73" s="168">
        <f>H73*16</f>
        <v>16</v>
      </c>
      <c r="H73" s="167" t="s">
        <v>115</v>
      </c>
      <c r="I73" s="168" t="s">
        <v>27</v>
      </c>
      <c r="J73" s="168" t="s">
        <v>379</v>
      </c>
      <c r="K73" s="168" t="s">
        <v>380</v>
      </c>
      <c r="L73" s="167" t="s">
        <v>381</v>
      </c>
      <c r="M73" s="166" t="str">
        <f>VLOOKUP(L73,Sheet1!A:B,2,FALSE)</f>
        <v>22020970</v>
      </c>
      <c r="N73" s="166" t="str">
        <f>VLOOKUP(M73,Sheet2!B144:I2989,8,0)</f>
        <v>C++语言程序设计（第5版）</v>
      </c>
      <c r="O73" s="166" t="str">
        <f>VLOOKUP(M73,Sheet2!B144:J2989,9,0)</f>
        <v>9787302566915</v>
      </c>
      <c r="P73" s="166" t="str">
        <f>VLOOKUP(M73,Sheet2!B144:K2989,10,0)</f>
        <v>郑莉，董渊</v>
      </c>
      <c r="Q73" s="166" t="str">
        <f>VLOOKUP(M73,Sheet2!B144:L2989,11,0)</f>
        <v>清华大学出版社</v>
      </c>
      <c r="R73" s="166" t="str">
        <f>VLOOKUP(M73,Sheet2!B144:M2989,12,0)</f>
        <v>2020-12-01</v>
      </c>
      <c r="S73" s="166" t="str">
        <f>VLOOKUP(M73,Sheet2!B144:N2989,13,0)</f>
        <v>选用</v>
      </c>
      <c r="T73" s="166" t="str">
        <f>VLOOKUP(M73,Sheet2!B144:O2989,14,0)</f>
        <v>国家级规划教材</v>
      </c>
    </row>
    <row r="74" ht="60.75" spans="1:20">
      <c r="A74" s="165">
        <v>73</v>
      </c>
      <c r="B74" s="166" t="s">
        <v>266</v>
      </c>
      <c r="C74" s="167" t="s">
        <v>382</v>
      </c>
      <c r="D74" s="167" t="s">
        <v>383</v>
      </c>
      <c r="E74" s="167" t="s">
        <v>23</v>
      </c>
      <c r="F74" s="168" t="s">
        <v>24</v>
      </c>
      <c r="G74" s="167" t="s">
        <v>54</v>
      </c>
      <c r="H74" s="167" t="s">
        <v>115</v>
      </c>
      <c r="I74" s="168" t="s">
        <v>27</v>
      </c>
      <c r="J74" s="168" t="s">
        <v>384</v>
      </c>
      <c r="K74" s="168" t="s">
        <v>385</v>
      </c>
      <c r="L74" s="167" t="s">
        <v>386</v>
      </c>
      <c r="M74" s="166" t="str">
        <f>VLOOKUP(L74,Sheet1!A:B,2,FALSE)</f>
        <v>15017530Z</v>
      </c>
      <c r="N74" s="166" t="str">
        <f>VLOOKUP(M74,Sheet2!B145:I2990,8,0)</f>
        <v>大学物理实验教程</v>
      </c>
      <c r="O74" s="166" t="str">
        <f>VLOOKUP(M74,Sheet2!B145:J2990,9,0)</f>
        <v>9787109209992</v>
      </c>
      <c r="P74" s="166" t="str">
        <f>VLOOKUP(M74,Sheet2!B145:K2990,10,0)</f>
        <v>张文杰</v>
      </c>
      <c r="Q74" s="166" t="str">
        <f>VLOOKUP(M74,Sheet2!B145:L2990,11,0)</f>
        <v>中国农业出版社</v>
      </c>
      <c r="R74" s="166" t="str">
        <f>VLOOKUP(M74,Sheet2!B145:M2990,12,0)</f>
        <v>2015</v>
      </c>
      <c r="S74" s="166" t="str">
        <f>VLOOKUP(M74,Sheet2!B145:N2990,13,0)</f>
        <v>选用</v>
      </c>
      <c r="T74" s="166" t="str">
        <f>VLOOKUP(M74,Sheet2!B145:O2990,14,0)</f>
        <v>省部级规划教材</v>
      </c>
    </row>
    <row r="75" ht="81" spans="1:20">
      <c r="A75" s="165">
        <v>74</v>
      </c>
      <c r="B75" s="166" t="s">
        <v>266</v>
      </c>
      <c r="C75" s="167" t="s">
        <v>387</v>
      </c>
      <c r="D75" s="167" t="s">
        <v>388</v>
      </c>
      <c r="E75" s="167" t="s">
        <v>45</v>
      </c>
      <c r="F75" s="168" t="s">
        <v>61</v>
      </c>
      <c r="G75" s="168">
        <f>H75*16</f>
        <v>16</v>
      </c>
      <c r="H75" s="167" t="s">
        <v>115</v>
      </c>
      <c r="I75" s="168" t="s">
        <v>27</v>
      </c>
      <c r="J75" s="168" t="s">
        <v>389</v>
      </c>
      <c r="K75" s="168" t="s">
        <v>390</v>
      </c>
      <c r="L75" s="167" t="s">
        <v>391</v>
      </c>
      <c r="M75" s="166" t="str">
        <f>VLOOKUP(L75,Sheet1!A:B,2,FALSE)</f>
        <v>22018740</v>
      </c>
      <c r="N75" s="166" t="str">
        <f>VLOOKUP(M75,Sheet2!B146:I2991,8,0)</f>
        <v>《木材切削原理与刀具》（第二版）</v>
      </c>
      <c r="O75" s="166" t="str">
        <f>VLOOKUP(M75,Sheet2!B146:J2991,9,0)</f>
        <v>9787503864209</v>
      </c>
      <c r="P75" s="166" t="str">
        <f>VLOOKUP(M75,Sheet2!B146:K2991,10,0)</f>
        <v>李黎</v>
      </c>
      <c r="Q75" s="166" t="str">
        <f>VLOOKUP(M75,Sheet2!B146:L2991,11,0)</f>
        <v>中国林业出版社</v>
      </c>
      <c r="R75" s="166" t="str">
        <f>VLOOKUP(M75,Sheet2!B146:M2991,12,0)</f>
        <v>2012</v>
      </c>
      <c r="S75" s="166" t="str">
        <f>VLOOKUP(M75,Sheet2!B146:N2991,13,0)</f>
        <v>自编</v>
      </c>
      <c r="T75" s="166" t="str">
        <f>VLOOKUP(M75,Sheet2!B146:O2991,14,0)</f>
        <v>省部级规划教材</v>
      </c>
    </row>
    <row r="76" ht="60.75" spans="1:20">
      <c r="A76" s="165">
        <v>75</v>
      </c>
      <c r="B76" s="166" t="s">
        <v>193</v>
      </c>
      <c r="C76" s="167" t="s">
        <v>194</v>
      </c>
      <c r="D76" s="167" t="s">
        <v>392</v>
      </c>
      <c r="E76" s="167" t="s">
        <v>45</v>
      </c>
      <c r="F76" s="168" t="s">
        <v>61</v>
      </c>
      <c r="G76" s="168">
        <f>H76*16</f>
        <v>16</v>
      </c>
      <c r="H76" s="167" t="s">
        <v>115</v>
      </c>
      <c r="I76" s="168" t="s">
        <v>27</v>
      </c>
      <c r="J76" s="168" t="s">
        <v>393</v>
      </c>
      <c r="K76" s="168" t="s">
        <v>394</v>
      </c>
      <c r="L76" s="167" t="s">
        <v>395</v>
      </c>
      <c r="M76" s="166" t="str">
        <f>VLOOKUP(L76,Sheet1!A:B,2,FALSE)</f>
        <v>19001950</v>
      </c>
      <c r="N76" s="166" t="str">
        <f>VLOOKUP(M76,Sheet2!B147:I2992,8,0)</f>
        <v>无</v>
      </c>
      <c r="O76" s="166" t="s">
        <v>31</v>
      </c>
      <c r="P76" s="166" t="s">
        <v>31</v>
      </c>
      <c r="Q76" s="166" t="s">
        <v>31</v>
      </c>
      <c r="R76" s="166" t="s">
        <v>31</v>
      </c>
      <c r="S76" s="166" t="s">
        <v>31</v>
      </c>
      <c r="T76" s="166" t="s">
        <v>31</v>
      </c>
    </row>
    <row r="77" ht="40.5" spans="1:20">
      <c r="A77" s="165">
        <v>76</v>
      </c>
      <c r="B77" s="166" t="s">
        <v>193</v>
      </c>
      <c r="C77" s="167" t="s">
        <v>396</v>
      </c>
      <c r="D77" s="167" t="s">
        <v>397</v>
      </c>
      <c r="E77" s="167" t="s">
        <v>23</v>
      </c>
      <c r="F77" s="168" t="s">
        <v>24</v>
      </c>
      <c r="G77" s="167" t="s">
        <v>54</v>
      </c>
      <c r="H77" s="167" t="s">
        <v>55</v>
      </c>
      <c r="I77" s="168" t="s">
        <v>27</v>
      </c>
      <c r="J77" s="168" t="s">
        <v>201</v>
      </c>
      <c r="K77" s="168" t="s">
        <v>202</v>
      </c>
      <c r="L77" s="167" t="s">
        <v>398</v>
      </c>
      <c r="M77" s="166" t="str">
        <f>VLOOKUP(L77,Sheet1!A:B,2,FALSE)</f>
        <v>22003470</v>
      </c>
      <c r="N77" s="166" t="str">
        <f>VLOOKUP(M77,Sheet2!B148:I2993,8,0)</f>
        <v>无</v>
      </c>
      <c r="O77" s="166" t="s">
        <v>31</v>
      </c>
      <c r="P77" s="166" t="s">
        <v>31</v>
      </c>
      <c r="Q77" s="166" t="s">
        <v>31</v>
      </c>
      <c r="R77" s="166" t="s">
        <v>31</v>
      </c>
      <c r="S77" s="166" t="s">
        <v>31</v>
      </c>
      <c r="T77" s="166" t="s">
        <v>31</v>
      </c>
    </row>
    <row r="78" ht="60.75" spans="1:20">
      <c r="A78" s="165">
        <v>77</v>
      </c>
      <c r="B78" s="166" t="s">
        <v>266</v>
      </c>
      <c r="C78" s="167" t="s">
        <v>399</v>
      </c>
      <c r="D78" s="167" t="s">
        <v>400</v>
      </c>
      <c r="E78" s="167" t="s">
        <v>23</v>
      </c>
      <c r="F78" s="168" t="s">
        <v>61</v>
      </c>
      <c r="G78" s="167" t="s">
        <v>62</v>
      </c>
      <c r="H78" s="167" t="s">
        <v>63</v>
      </c>
      <c r="I78" s="168" t="s">
        <v>27</v>
      </c>
      <c r="J78" s="168" t="s">
        <v>401</v>
      </c>
      <c r="K78" s="168" t="s">
        <v>402</v>
      </c>
      <c r="L78" s="167" t="s">
        <v>403</v>
      </c>
      <c r="M78" s="166" t="str">
        <f>VLOOKUP(L78,Sheet1!A:B,2,FALSE)</f>
        <v>15017400</v>
      </c>
      <c r="N78" s="166" t="str">
        <f>VLOOKUP(M78,Sheet2!B149:I2994,8,0)</f>
        <v>简明物理化学（第三版）</v>
      </c>
      <c r="O78" s="166" t="str">
        <f>VLOOKUP(M78,Sheet2!B149:J2994,9,0)</f>
        <v>9787040578508</v>
      </c>
      <c r="P78" s="166" t="str">
        <f>VLOOKUP(M78,Sheet2!B149:K2994,10,0)</f>
        <v>杜凤沛、韩杰、范海林</v>
      </c>
      <c r="Q78" s="166" t="str">
        <f>VLOOKUP(M78,Sheet2!B149:L2994,11,0)</f>
        <v>高等教育出版社</v>
      </c>
      <c r="R78" s="166" t="str">
        <f>VLOOKUP(M78,Sheet2!B149:M2994,12,0)</f>
        <v>2022</v>
      </c>
      <c r="S78" s="166" t="str">
        <f>VLOOKUP(M78,Sheet2!B149:N2994,13,0)</f>
        <v>选用</v>
      </c>
      <c r="T78" s="166" t="str">
        <f>VLOOKUP(M78,Sheet2!B149:O2994,14,0)</f>
        <v>国家级规划教材</v>
      </c>
    </row>
    <row r="79" ht="40.5" spans="1:20">
      <c r="A79" s="165">
        <v>78</v>
      </c>
      <c r="B79" s="166" t="s">
        <v>100</v>
      </c>
      <c r="C79" s="167" t="s">
        <v>404</v>
      </c>
      <c r="D79" s="167" t="s">
        <v>405</v>
      </c>
      <c r="E79" s="167" t="s">
        <v>23</v>
      </c>
      <c r="F79" s="168" t="s">
        <v>24</v>
      </c>
      <c r="G79" s="168">
        <f>H79*16</f>
        <v>8</v>
      </c>
      <c r="H79" s="167" t="s">
        <v>108</v>
      </c>
      <c r="I79" s="168" t="s">
        <v>27</v>
      </c>
      <c r="J79" s="168" t="s">
        <v>121</v>
      </c>
      <c r="K79" s="168" t="s">
        <v>122</v>
      </c>
      <c r="L79" s="167" t="s">
        <v>406</v>
      </c>
      <c r="M79" s="166" t="str">
        <f>VLOOKUP(L79,Sheet1!A:B,2,FALSE)</f>
        <v>22015290</v>
      </c>
      <c r="N79" s="166" t="str">
        <f>VLOOKUP(M79,Sheet2!B150:I2995,8,0)</f>
        <v>无</v>
      </c>
      <c r="O79" s="166" t="str">
        <f>VLOOKUP(M79,Sheet2!B150:J2995,9,0)</f>
        <v>无</v>
      </c>
      <c r="P79" s="166" t="str">
        <f>VLOOKUP(M79,Sheet2!B150:K2995,10,0)</f>
        <v>无</v>
      </c>
      <c r="Q79" s="166" t="str">
        <f>VLOOKUP(M79,Sheet2!B150:L2995,11,0)</f>
        <v>无</v>
      </c>
      <c r="R79" s="166" t="str">
        <f>VLOOKUP(M79,Sheet2!B150:M2995,12,0)</f>
        <v>无</v>
      </c>
      <c r="S79" s="166" t="str">
        <f>VLOOKUP(M79,Sheet2!B150:N2995,13,0)</f>
        <v>无</v>
      </c>
      <c r="T79" s="166" t="str">
        <f>VLOOKUP(M79,Sheet2!B150:O2995,14,0)</f>
        <v>无</v>
      </c>
    </row>
    <row r="80" ht="40.5" spans="1:20">
      <c r="A80" s="165">
        <v>79</v>
      </c>
      <c r="B80" s="166" t="s">
        <v>322</v>
      </c>
      <c r="C80" s="167" t="s">
        <v>323</v>
      </c>
      <c r="D80" s="167" t="s">
        <v>407</v>
      </c>
      <c r="E80" s="167" t="s">
        <v>45</v>
      </c>
      <c r="F80" s="168" t="s">
        <v>61</v>
      </c>
      <c r="G80" s="168">
        <f>H80*16</f>
        <v>16</v>
      </c>
      <c r="H80" s="167" t="s">
        <v>115</v>
      </c>
      <c r="I80" s="168" t="s">
        <v>27</v>
      </c>
      <c r="J80" s="168" t="s">
        <v>408</v>
      </c>
      <c r="K80" s="168" t="s">
        <v>409</v>
      </c>
      <c r="L80" s="167" t="s">
        <v>410</v>
      </c>
      <c r="M80" s="166" t="str">
        <f>VLOOKUP(L80,Sheet1!A:B,2,FALSE)</f>
        <v>20003670</v>
      </c>
      <c r="N80" s="166" t="str">
        <f>VLOOKUP(M80,Sheet2!B151:I2996,8,0)</f>
        <v>无</v>
      </c>
      <c r="O80" s="166" t="s">
        <v>31</v>
      </c>
      <c r="P80" s="166" t="s">
        <v>31</v>
      </c>
      <c r="Q80" s="166" t="s">
        <v>31</v>
      </c>
      <c r="R80" s="166" t="s">
        <v>31</v>
      </c>
      <c r="S80" s="166" t="s">
        <v>31</v>
      </c>
      <c r="T80" s="166" t="s">
        <v>31</v>
      </c>
    </row>
    <row r="81" ht="40.5" spans="1:20">
      <c r="A81" s="165">
        <v>80</v>
      </c>
      <c r="B81" s="166" t="s">
        <v>322</v>
      </c>
      <c r="C81" s="167" t="s">
        <v>323</v>
      </c>
      <c r="D81" s="167" t="s">
        <v>411</v>
      </c>
      <c r="E81" s="167" t="s">
        <v>45</v>
      </c>
      <c r="F81" s="168" t="s">
        <v>61</v>
      </c>
      <c r="G81" s="167" t="s">
        <v>54</v>
      </c>
      <c r="H81" s="167" t="s">
        <v>55</v>
      </c>
      <c r="I81" s="168" t="s">
        <v>27</v>
      </c>
      <c r="J81" s="168" t="s">
        <v>325</v>
      </c>
      <c r="K81" s="168" t="s">
        <v>326</v>
      </c>
      <c r="L81" s="167" t="s">
        <v>412</v>
      </c>
      <c r="M81" s="166" t="str">
        <f>VLOOKUP(L81,Sheet1!A:B,2,FALSE)</f>
        <v>20003690</v>
      </c>
      <c r="N81" s="166" t="str">
        <f>VLOOKUP(M81,Sheet2!B152:I2997,8,0)</f>
        <v>无</v>
      </c>
      <c r="O81" s="166" t="s">
        <v>31</v>
      </c>
      <c r="P81" s="166" t="s">
        <v>31</v>
      </c>
      <c r="Q81" s="166" t="s">
        <v>31</v>
      </c>
      <c r="R81" s="166" t="s">
        <v>31</v>
      </c>
      <c r="S81" s="166" t="s">
        <v>31</v>
      </c>
      <c r="T81" s="166" t="s">
        <v>31</v>
      </c>
    </row>
    <row r="82" ht="60.75" spans="1:20">
      <c r="A82" s="165">
        <v>81</v>
      </c>
      <c r="B82" s="166" t="s">
        <v>322</v>
      </c>
      <c r="C82" s="167" t="s">
        <v>413</v>
      </c>
      <c r="D82" s="167" t="s">
        <v>414</v>
      </c>
      <c r="E82" s="167" t="s">
        <v>45</v>
      </c>
      <c r="F82" s="168" t="s">
        <v>61</v>
      </c>
      <c r="G82" s="167" t="s">
        <v>136</v>
      </c>
      <c r="H82" s="167" t="s">
        <v>131</v>
      </c>
      <c r="I82" s="168" t="s">
        <v>27</v>
      </c>
      <c r="J82" s="168" t="s">
        <v>415</v>
      </c>
      <c r="K82" s="168" t="s">
        <v>416</v>
      </c>
      <c r="L82" s="167" t="s">
        <v>417</v>
      </c>
      <c r="M82" s="166" t="str">
        <f>VLOOKUP(L82,Sheet1!A:B,2,FALSE)</f>
        <v>22009500</v>
      </c>
      <c r="N82" s="166" t="str">
        <f>VLOOKUP(M82,Sheet2!B153:I2998,8,0)</f>
        <v>牧草与饲料作物栽培学，王建光</v>
      </c>
      <c r="O82" s="166" t="str">
        <f>VLOOKUP(M82,Sheet2!B153:J2998,9,0)</f>
        <v>9787109248199</v>
      </c>
      <c r="P82" s="166" t="str">
        <f>VLOOKUP(M82,Sheet2!B153:K2998,10,0)</f>
        <v>王建光</v>
      </c>
      <c r="Q82" s="166" t="str">
        <f>VLOOKUP(M82,Sheet2!B153:L2998,11,0)</f>
        <v>中国农业出版社</v>
      </c>
      <c r="R82" s="166" t="str">
        <f>VLOOKUP(M82,Sheet2!B153:M2998,12,0)</f>
        <v>2018</v>
      </c>
      <c r="S82" s="166" t="str">
        <f>VLOOKUP(M82,Sheet2!B153:N2998,13,0)</f>
        <v>7省部级以上规划教材</v>
      </c>
      <c r="T82" s="166" t="str">
        <f>VLOOKUP(M82,Sheet2!B153:O2998,14,0)</f>
        <v>已使用</v>
      </c>
    </row>
    <row r="83" ht="40.5" spans="1:20">
      <c r="A83" s="165">
        <v>82</v>
      </c>
      <c r="B83" s="166" t="s">
        <v>251</v>
      </c>
      <c r="C83" s="167" t="s">
        <v>276</v>
      </c>
      <c r="D83" s="167" t="s">
        <v>418</v>
      </c>
      <c r="E83" s="167" t="s">
        <v>23</v>
      </c>
      <c r="F83" s="168" t="s">
        <v>61</v>
      </c>
      <c r="G83" s="167" t="s">
        <v>136</v>
      </c>
      <c r="H83" s="167" t="s">
        <v>131</v>
      </c>
      <c r="I83" s="168" t="s">
        <v>27</v>
      </c>
      <c r="J83" s="168" t="s">
        <v>419</v>
      </c>
      <c r="K83" s="168" t="s">
        <v>420</v>
      </c>
      <c r="L83" s="167" t="s">
        <v>421</v>
      </c>
      <c r="M83" s="166" t="str">
        <f>VLOOKUP(L83,Sheet1!A:B,2,FALSE)</f>
        <v>22007420</v>
      </c>
      <c r="N83" s="166" t="s">
        <v>31</v>
      </c>
      <c r="O83" s="166" t="s">
        <v>31</v>
      </c>
      <c r="P83" s="166" t="s">
        <v>31</v>
      </c>
      <c r="Q83" s="166" t="s">
        <v>31</v>
      </c>
      <c r="R83" s="166" t="s">
        <v>31</v>
      </c>
      <c r="S83" s="166" t="s">
        <v>31</v>
      </c>
      <c r="T83" s="166" t="s">
        <v>31</v>
      </c>
    </row>
    <row r="84" ht="60.75" spans="1:20">
      <c r="A84" s="165">
        <v>83</v>
      </c>
      <c r="B84" s="166" t="s">
        <v>251</v>
      </c>
      <c r="C84" s="167" t="s">
        <v>276</v>
      </c>
      <c r="D84" s="167" t="s">
        <v>422</v>
      </c>
      <c r="E84" s="167" t="s">
        <v>23</v>
      </c>
      <c r="F84" s="168" t="s">
        <v>61</v>
      </c>
      <c r="G84" s="168">
        <f>H84*16</f>
        <v>48</v>
      </c>
      <c r="H84" s="167" t="s">
        <v>47</v>
      </c>
      <c r="I84" s="168" t="s">
        <v>27</v>
      </c>
      <c r="J84" s="168" t="s">
        <v>278</v>
      </c>
      <c r="K84" s="168" t="s">
        <v>279</v>
      </c>
      <c r="L84" s="167" t="s">
        <v>423</v>
      </c>
      <c r="M84" s="166" t="str">
        <f>VLOOKUP(L84,Sheet1!A:B,2,FALSE)</f>
        <v>22007810</v>
      </c>
      <c r="N84" s="166" t="s">
        <v>31</v>
      </c>
      <c r="O84" s="166" t="s">
        <v>31</v>
      </c>
      <c r="P84" s="166" t="s">
        <v>31</v>
      </c>
      <c r="Q84" s="166" t="s">
        <v>31</v>
      </c>
      <c r="R84" s="166" t="s">
        <v>31</v>
      </c>
      <c r="S84" s="166" t="s">
        <v>31</v>
      </c>
      <c r="T84" s="166" t="s">
        <v>31</v>
      </c>
    </row>
    <row r="85" ht="40.5" spans="1:20">
      <c r="A85" s="165">
        <v>84</v>
      </c>
      <c r="B85" s="166" t="s">
        <v>251</v>
      </c>
      <c r="C85" s="167" t="s">
        <v>276</v>
      </c>
      <c r="D85" s="167" t="s">
        <v>424</v>
      </c>
      <c r="E85" s="167" t="s">
        <v>23</v>
      </c>
      <c r="F85" s="168" t="s">
        <v>61</v>
      </c>
      <c r="G85" s="167" t="s">
        <v>126</v>
      </c>
      <c r="H85" s="167" t="s">
        <v>108</v>
      </c>
      <c r="I85" s="168" t="s">
        <v>27</v>
      </c>
      <c r="J85" s="168" t="s">
        <v>425</v>
      </c>
      <c r="K85" s="168" t="s">
        <v>426</v>
      </c>
      <c r="L85" s="167" t="s">
        <v>427</v>
      </c>
      <c r="M85" s="166" t="str">
        <f>VLOOKUP(L85,Sheet1!A:B,2,FALSE)</f>
        <v>22007792</v>
      </c>
      <c r="N85" s="166" t="s">
        <v>31</v>
      </c>
      <c r="O85" s="166" t="s">
        <v>31</v>
      </c>
      <c r="P85" s="166" t="s">
        <v>31</v>
      </c>
      <c r="Q85" s="166" t="s">
        <v>31</v>
      </c>
      <c r="R85" s="166" t="s">
        <v>31</v>
      </c>
      <c r="S85" s="166" t="s">
        <v>31</v>
      </c>
      <c r="T85" s="166" t="s">
        <v>31</v>
      </c>
    </row>
    <row r="86" ht="40.5" spans="1:20">
      <c r="A86" s="165">
        <v>85</v>
      </c>
      <c r="B86" s="166" t="s">
        <v>183</v>
      </c>
      <c r="C86" s="167" t="s">
        <v>234</v>
      </c>
      <c r="D86" s="167" t="s">
        <v>428</v>
      </c>
      <c r="E86" s="167" t="s">
        <v>23</v>
      </c>
      <c r="F86" s="168" t="s">
        <v>61</v>
      </c>
      <c r="G86" s="167" t="s">
        <v>54</v>
      </c>
      <c r="H86" s="167" t="s">
        <v>55</v>
      </c>
      <c r="I86" s="168" t="s">
        <v>27</v>
      </c>
      <c r="J86" s="168" t="s">
        <v>429</v>
      </c>
      <c r="K86" s="168" t="s">
        <v>430</v>
      </c>
      <c r="L86" s="167" t="s">
        <v>431</v>
      </c>
      <c r="M86" s="166" t="str">
        <f>VLOOKUP(L86,Sheet1!A:B,2,FALSE)</f>
        <v>22014482</v>
      </c>
      <c r="N86" s="166" t="str">
        <f>VLOOKUP(M86,Sheet2!B157:I3002,8,0)</f>
        <v>　无</v>
      </c>
      <c r="O86" s="166" t="s">
        <v>31</v>
      </c>
      <c r="P86" s="166" t="s">
        <v>31</v>
      </c>
      <c r="Q86" s="166" t="s">
        <v>31</v>
      </c>
      <c r="R86" s="166" t="s">
        <v>31</v>
      </c>
      <c r="S86" s="166" t="s">
        <v>31</v>
      </c>
      <c r="T86" s="166" t="s">
        <v>31</v>
      </c>
    </row>
    <row r="87" ht="60.75" spans="1:20">
      <c r="A87" s="165">
        <v>86</v>
      </c>
      <c r="B87" s="166" t="s">
        <v>376</v>
      </c>
      <c r="C87" s="167" t="s">
        <v>377</v>
      </c>
      <c r="D87" s="167" t="s">
        <v>432</v>
      </c>
      <c r="E87" s="167" t="s">
        <v>23</v>
      </c>
      <c r="F87" s="168" t="s">
        <v>61</v>
      </c>
      <c r="G87" s="167" t="s">
        <v>46</v>
      </c>
      <c r="H87" s="167" t="s">
        <v>47</v>
      </c>
      <c r="I87" s="168" t="s">
        <v>27</v>
      </c>
      <c r="J87" s="168" t="s">
        <v>358</v>
      </c>
      <c r="K87" s="168" t="s">
        <v>359</v>
      </c>
      <c r="L87" s="167" t="s">
        <v>433</v>
      </c>
      <c r="M87" s="166" t="str">
        <f>VLOOKUP(L87,Sheet1!A:B,2,FALSE)</f>
        <v>22020840</v>
      </c>
      <c r="N87" s="166" t="str">
        <f>VLOOKUP(M87,Sheet2!B158:I3003,8,0)</f>
        <v>电磁场与电磁波（第四版）</v>
      </c>
      <c r="O87" s="166" t="str">
        <f>VLOOKUP(M87,Sheet2!B158:J3003,9,0)</f>
        <v>9787040182583</v>
      </c>
      <c r="P87" s="166" t="str">
        <f>VLOOKUP(M87,Sheet2!B158:K3003,10,0)</f>
        <v>谢处方</v>
      </c>
      <c r="Q87" s="166" t="str">
        <f>VLOOKUP(M87,Sheet2!B158:L3003,11,0)</f>
        <v>高等教育出版社</v>
      </c>
      <c r="R87" s="166" t="str">
        <f>VLOOKUP(M87,Sheet2!B158:M3003,12,0)</f>
        <v>2006</v>
      </c>
      <c r="S87" s="166" t="str">
        <f>VLOOKUP(M87,Sheet2!B158:N3003,13,0)</f>
        <v>选用</v>
      </c>
      <c r="T87" s="166" t="str">
        <f>VLOOKUP(M87,Sheet2!B158:O3003,14,0)</f>
        <v>国家级规划教材</v>
      </c>
    </row>
    <row r="88" ht="40.5" spans="1:20">
      <c r="A88" s="165">
        <v>87</v>
      </c>
      <c r="B88" s="166" t="s">
        <v>322</v>
      </c>
      <c r="C88" s="167" t="s">
        <v>323</v>
      </c>
      <c r="D88" s="167" t="s">
        <v>434</v>
      </c>
      <c r="E88" s="167" t="s">
        <v>23</v>
      </c>
      <c r="F88" s="168" t="s">
        <v>24</v>
      </c>
      <c r="G88" s="167" t="s">
        <v>54</v>
      </c>
      <c r="H88" s="167" t="s">
        <v>115</v>
      </c>
      <c r="I88" s="168" t="s">
        <v>27</v>
      </c>
      <c r="J88" s="168" t="s">
        <v>435</v>
      </c>
      <c r="K88" s="168" t="s">
        <v>436</v>
      </c>
      <c r="L88" s="167" t="s">
        <v>437</v>
      </c>
      <c r="M88" s="166" t="str">
        <f>VLOOKUP(L88,Sheet1!A:B,2,FALSE)</f>
        <v>15019350Z</v>
      </c>
      <c r="N88" s="166" t="str">
        <f>VLOOKUP(M88,Sheet2!B159:I3004,8,0)</f>
        <v>《有机化学实验》</v>
      </c>
      <c r="O88" s="166" t="str">
        <f>VLOOKUP(M88,Sheet2!B159:J3004,9,0)</f>
        <v>9787109222823</v>
      </c>
      <c r="P88" s="166" t="str">
        <f>VLOOKUP(M88,Sheet2!B159:K3004,10,0)</f>
        <v>陈红艳、丁来欣</v>
      </c>
      <c r="Q88" s="166" t="str">
        <f>VLOOKUP(M88,Sheet2!B159:L3004,11,0)</f>
        <v>中国农业出版社</v>
      </c>
      <c r="R88" s="166" t="str">
        <f>VLOOKUP(M88,Sheet2!B159:M3004,12,0)</f>
        <v>2017.1</v>
      </c>
      <c r="S88" s="166" t="str">
        <f>VLOOKUP(M88,Sheet2!B159:N3004,13,0)</f>
        <v>选用</v>
      </c>
      <c r="T88" s="166" t="str">
        <f>VLOOKUP(M88,Sheet2!B159:O3004,14,0)</f>
        <v>省部级规划教材</v>
      </c>
    </row>
    <row r="89" ht="60.75" spans="1:20">
      <c r="A89" s="165">
        <v>88</v>
      </c>
      <c r="B89" s="166" t="s">
        <v>322</v>
      </c>
      <c r="C89" s="167" t="s">
        <v>323</v>
      </c>
      <c r="D89" s="167" t="s">
        <v>438</v>
      </c>
      <c r="E89" s="167" t="s">
        <v>23</v>
      </c>
      <c r="F89" s="168" t="s">
        <v>24</v>
      </c>
      <c r="G89" s="167" t="s">
        <v>62</v>
      </c>
      <c r="H89" s="167" t="s">
        <v>63</v>
      </c>
      <c r="I89" s="168" t="s">
        <v>27</v>
      </c>
      <c r="J89" s="168" t="s">
        <v>439</v>
      </c>
      <c r="K89" s="168" t="s">
        <v>440</v>
      </c>
      <c r="L89" s="167" t="s">
        <v>441</v>
      </c>
      <c r="M89" s="166" t="str">
        <f>VLOOKUP(L89,Sheet1!A:B,2,FALSE)</f>
        <v>15004430</v>
      </c>
      <c r="N89" s="166" t="str">
        <f>VLOOKUP(M89,Sheet2!B160:I3005,8,0)</f>
        <v>概率论与数理统计（第五版）</v>
      </c>
      <c r="O89" s="166" t="str">
        <f>VLOOKUP(M89,Sheet2!B160:J3005,9,0)</f>
        <v>9787040516609</v>
      </c>
      <c r="P89" s="166" t="str">
        <f>VLOOKUP(M89,Sheet2!B160:K3005,10,0)</f>
        <v>盛骤，谢式千，潘承毅</v>
      </c>
      <c r="Q89" s="166" t="str">
        <f>VLOOKUP(M89,Sheet2!B160:L3005,11,0)</f>
        <v>高等教育出版社</v>
      </c>
      <c r="R89" s="166" t="str">
        <f>VLOOKUP(M89,Sheet2!B160:M3005,12,0)</f>
        <v>2020.11</v>
      </c>
      <c r="S89" s="166" t="str">
        <f>VLOOKUP(M89,Sheet2!B160:N3005,13,0)</f>
        <v>选用</v>
      </c>
      <c r="T89" s="166" t="str">
        <f>VLOOKUP(M89,Sheet2!B160:O3005,14,0)</f>
        <v>国家级规划教材</v>
      </c>
    </row>
    <row r="90" ht="60.75" spans="1:20">
      <c r="A90" s="165">
        <v>89</v>
      </c>
      <c r="B90" s="166" t="s">
        <v>322</v>
      </c>
      <c r="C90" s="167" t="s">
        <v>323</v>
      </c>
      <c r="D90" s="167" t="s">
        <v>442</v>
      </c>
      <c r="E90" s="167" t="s">
        <v>23</v>
      </c>
      <c r="F90" s="168" t="s">
        <v>24</v>
      </c>
      <c r="G90" s="167" t="s">
        <v>46</v>
      </c>
      <c r="H90" s="167" t="s">
        <v>47</v>
      </c>
      <c r="I90" s="168" t="s">
        <v>27</v>
      </c>
      <c r="J90" s="168" t="s">
        <v>435</v>
      </c>
      <c r="K90" s="168" t="s">
        <v>436</v>
      </c>
      <c r="L90" s="167" t="s">
        <v>443</v>
      </c>
      <c r="M90" s="166" t="str">
        <f>VLOOKUP(L90,Sheet1!A:B,2,FALSE)</f>
        <v>15019320</v>
      </c>
      <c r="N90" s="166" t="str">
        <f>VLOOKUP(M90,Sheet2!B161:I3006,8,0)</f>
        <v>《有机化学》</v>
      </c>
      <c r="O90" s="166" t="str">
        <f>VLOOKUP(M90,Sheet2!B161:J3006,9,0)</f>
        <v>9787521903188</v>
      </c>
      <c r="P90" s="166" t="str">
        <f>VLOOKUP(M90,Sheet2!B161:K3006,10,0)</f>
        <v>陈红艳，李本刚，李晓丽</v>
      </c>
      <c r="Q90" s="166" t="str">
        <f>VLOOKUP(M90,Sheet2!B161:L3006,11,0)</f>
        <v>中国林业出版社</v>
      </c>
      <c r="R90" s="166" t="str">
        <f>VLOOKUP(M90,Sheet2!B161:M3006,12,0)</f>
        <v>2019年12月</v>
      </c>
      <c r="S90" s="166" t="str">
        <f>VLOOKUP(M90,Sheet2!B161:N3006,13,0)</f>
        <v>选用</v>
      </c>
      <c r="T90" s="166" t="str">
        <f>VLOOKUP(M90,Sheet2!B161:O3006,14,0)</f>
        <v>省部级规划教材</v>
      </c>
    </row>
    <row r="91" ht="40.5" spans="1:20">
      <c r="A91" s="165">
        <v>90</v>
      </c>
      <c r="B91" s="166" t="s">
        <v>100</v>
      </c>
      <c r="C91" s="167" t="s">
        <v>101</v>
      </c>
      <c r="D91" s="167" t="s">
        <v>444</v>
      </c>
      <c r="E91" s="167" t="s">
        <v>45</v>
      </c>
      <c r="F91" s="168" t="s">
        <v>61</v>
      </c>
      <c r="G91" s="167" t="s">
        <v>54</v>
      </c>
      <c r="H91" s="167" t="s">
        <v>55</v>
      </c>
      <c r="I91" s="168" t="s">
        <v>27</v>
      </c>
      <c r="J91" s="168" t="s">
        <v>445</v>
      </c>
      <c r="K91" s="168" t="s">
        <v>446</v>
      </c>
      <c r="L91" s="167" t="s">
        <v>447</v>
      </c>
      <c r="M91" s="166" t="str">
        <f>VLOOKUP(L91,Sheet1!A:B,2,FALSE)</f>
        <v>21000312</v>
      </c>
      <c r="N91" s="166" t="str">
        <f>VLOOKUP(M91,Sheet2!B162:I3007,8,0)</f>
        <v>无</v>
      </c>
      <c r="O91" s="166" t="str">
        <f>VLOOKUP(M91,Sheet2!B162:J3007,9,0)</f>
        <v>无</v>
      </c>
      <c r="P91" s="166" t="str">
        <f>VLOOKUP(M91,Sheet2!B162:K3007,10,0)</f>
        <v>无</v>
      </c>
      <c r="Q91" s="166" t="str">
        <f>VLOOKUP(M91,Sheet2!B162:L3007,11,0)</f>
        <v>无</v>
      </c>
      <c r="R91" s="166" t="str">
        <f>VLOOKUP(M91,Sheet2!B162:M3007,12,0)</f>
        <v>无</v>
      </c>
      <c r="S91" s="166" t="str">
        <f>VLOOKUP(M91,Sheet2!B162:N3007,13,0)</f>
        <v>无</v>
      </c>
      <c r="T91" s="166" t="str">
        <f>VLOOKUP(M91,Sheet2!B162:O3007,14,0)</f>
        <v>无</v>
      </c>
    </row>
    <row r="92" ht="40.5" spans="1:20">
      <c r="A92" s="165">
        <v>91</v>
      </c>
      <c r="B92" s="166" t="s">
        <v>100</v>
      </c>
      <c r="C92" s="167" t="s">
        <v>101</v>
      </c>
      <c r="D92" s="167" t="s">
        <v>448</v>
      </c>
      <c r="E92" s="167" t="s">
        <v>45</v>
      </c>
      <c r="F92" s="168" t="s">
        <v>61</v>
      </c>
      <c r="G92" s="168">
        <f>H92*16</f>
        <v>16</v>
      </c>
      <c r="H92" s="167" t="s">
        <v>115</v>
      </c>
      <c r="I92" s="168" t="s">
        <v>27</v>
      </c>
      <c r="J92" s="168" t="s">
        <v>449</v>
      </c>
      <c r="K92" s="168" t="s">
        <v>450</v>
      </c>
      <c r="L92" s="167" t="s">
        <v>451</v>
      </c>
      <c r="M92" s="166" t="str">
        <f>VLOOKUP(L92,Sheet1!A:B,2,FALSE)</f>
        <v>22015690</v>
      </c>
      <c r="N92" s="166" t="str">
        <f>VLOOKUP(M92,Sheet2!B163:I3008,8,0)</f>
        <v>无</v>
      </c>
      <c r="O92" s="166" t="str">
        <f>VLOOKUP(M92,Sheet2!B163:J3008,9,0)</f>
        <v>无</v>
      </c>
      <c r="P92" s="166" t="str">
        <f>VLOOKUP(M92,Sheet2!B163:K3008,10,0)</f>
        <v>无</v>
      </c>
      <c r="Q92" s="166" t="str">
        <f>VLOOKUP(M92,Sheet2!B163:L3008,11,0)</f>
        <v>无</v>
      </c>
      <c r="R92" s="166" t="str">
        <f>VLOOKUP(M92,Sheet2!B163:M3008,12,0)</f>
        <v>无</v>
      </c>
      <c r="S92" s="166" t="str">
        <f>VLOOKUP(M92,Sheet2!B163:N3008,13,0)</f>
        <v>无</v>
      </c>
      <c r="T92" s="166" t="str">
        <f>VLOOKUP(M92,Sheet2!B163:O3008,14,0)</f>
        <v>无</v>
      </c>
    </row>
    <row r="93" ht="60.75" spans="1:20">
      <c r="A93" s="165">
        <v>92</v>
      </c>
      <c r="B93" s="166" t="s">
        <v>256</v>
      </c>
      <c r="C93" s="167" t="s">
        <v>257</v>
      </c>
      <c r="D93" s="167" t="s">
        <v>383</v>
      </c>
      <c r="E93" s="167" t="s">
        <v>23</v>
      </c>
      <c r="F93" s="168" t="s">
        <v>24</v>
      </c>
      <c r="G93" s="167" t="s">
        <v>54</v>
      </c>
      <c r="H93" s="167" t="s">
        <v>115</v>
      </c>
      <c r="I93" s="168" t="s">
        <v>27</v>
      </c>
      <c r="J93" s="168" t="s">
        <v>452</v>
      </c>
      <c r="K93" s="168" t="s">
        <v>453</v>
      </c>
      <c r="L93" s="167" t="s">
        <v>454</v>
      </c>
      <c r="M93" s="166" t="str">
        <f>VLOOKUP(L93,Sheet1!A:B,2,FALSE)</f>
        <v>15017530Z</v>
      </c>
      <c r="N93" s="166" t="str">
        <f>VLOOKUP(M93,Sheet2!B164:I3009,8,0)</f>
        <v>大学物理实验教程</v>
      </c>
      <c r="O93" s="166" t="str">
        <f>VLOOKUP(M93,Sheet2!B164:J3009,9,0)</f>
        <v>9787109209992</v>
      </c>
      <c r="P93" s="166" t="str">
        <f>VLOOKUP(M93,Sheet2!B164:K3009,10,0)</f>
        <v>张文杰</v>
      </c>
      <c r="Q93" s="166" t="str">
        <f>VLOOKUP(M93,Sheet2!B164:L3009,11,0)</f>
        <v>中国农业出版社</v>
      </c>
      <c r="R93" s="166" t="str">
        <f>VLOOKUP(M93,Sheet2!B164:M3009,12,0)</f>
        <v>2015</v>
      </c>
      <c r="S93" s="166" t="str">
        <f>VLOOKUP(M93,Sheet2!B164:N3009,13,0)</f>
        <v>选用</v>
      </c>
      <c r="T93" s="166" t="str">
        <f>VLOOKUP(M93,Sheet2!B164:O3009,14,0)</f>
        <v>省部级规划教材</v>
      </c>
    </row>
    <row r="94" ht="60.75" spans="1:20">
      <c r="A94" s="165">
        <v>93</v>
      </c>
      <c r="B94" s="166" t="s">
        <v>73</v>
      </c>
      <c r="C94" s="167" t="s">
        <v>281</v>
      </c>
      <c r="D94" s="167" t="s">
        <v>455</v>
      </c>
      <c r="E94" s="167" t="s">
        <v>45</v>
      </c>
      <c r="F94" s="168" t="s">
        <v>61</v>
      </c>
      <c r="G94" s="167" t="s">
        <v>46</v>
      </c>
      <c r="H94" s="167" t="s">
        <v>47</v>
      </c>
      <c r="I94" s="168" t="s">
        <v>27</v>
      </c>
      <c r="J94" s="168" t="s">
        <v>456</v>
      </c>
      <c r="K94" s="168" t="s">
        <v>457</v>
      </c>
      <c r="L94" s="167" t="s">
        <v>458</v>
      </c>
      <c r="M94" s="166" t="str">
        <f>VLOOKUP(L94,Sheet1!A:B,2,FALSE)</f>
        <v>22018330</v>
      </c>
      <c r="N94" s="166" t="str">
        <f>VLOOKUP(M94,Sheet2!B165:I3010,8,0)</f>
        <v>林业经济学（第二版），</v>
      </c>
      <c r="O94" s="166" t="str">
        <f>VLOOKUP(M94,Sheet2!B165:J3010,9,0)</f>
        <v>ISBN978-7-109-24544-0</v>
      </c>
      <c r="P94" s="166" t="str">
        <f>VLOOKUP(M94,Sheet2!B165:K3010,10,0)</f>
        <v>刘俊昌</v>
      </c>
      <c r="Q94" s="166" t="str">
        <f>VLOOKUP(M94,Sheet2!B165:L3010,11,0)</f>
        <v>中国农业出版社</v>
      </c>
      <c r="R94" s="166" t="str">
        <f>VLOOKUP(M94,Sheet2!B165:M3010,12,0)</f>
        <v>2018</v>
      </c>
      <c r="S94" s="166" t="str">
        <f>VLOOKUP(M94,Sheet2!B165:N3010,13,0)</f>
        <v>选用</v>
      </c>
      <c r="T94" s="166" t="str">
        <f>VLOOKUP(M94,Sheet2!B165:O3010,14,0)</f>
        <v>无</v>
      </c>
    </row>
    <row r="95" ht="60.75" spans="1:20">
      <c r="A95" s="165">
        <v>94</v>
      </c>
      <c r="B95" s="166" t="s">
        <v>256</v>
      </c>
      <c r="C95" s="167" t="s">
        <v>257</v>
      </c>
      <c r="D95" s="167" t="s">
        <v>434</v>
      </c>
      <c r="E95" s="167" t="s">
        <v>23</v>
      </c>
      <c r="F95" s="168" t="s">
        <v>24</v>
      </c>
      <c r="G95" s="167" t="s">
        <v>54</v>
      </c>
      <c r="H95" s="167" t="s">
        <v>115</v>
      </c>
      <c r="I95" s="168" t="s">
        <v>27</v>
      </c>
      <c r="J95" s="168" t="s">
        <v>459</v>
      </c>
      <c r="K95" s="168" t="s">
        <v>460</v>
      </c>
      <c r="L95" s="167" t="s">
        <v>461</v>
      </c>
      <c r="M95" s="166" t="str">
        <f>VLOOKUP(L95,Sheet1!A:B,2,FALSE)</f>
        <v>15019350Z</v>
      </c>
      <c r="N95" s="166" t="str">
        <f>VLOOKUP(M95,Sheet2!B166:I3011,8,0)</f>
        <v>《有机化学实验》</v>
      </c>
      <c r="O95" s="166" t="str">
        <f>VLOOKUP(M95,Sheet2!B166:J3011,9,0)</f>
        <v>9787109222823</v>
      </c>
      <c r="P95" s="166" t="str">
        <f>VLOOKUP(M95,Sheet2!B166:K3011,10,0)</f>
        <v>陈红艳、丁来欣</v>
      </c>
      <c r="Q95" s="166" t="str">
        <f>VLOOKUP(M95,Sheet2!B166:L3011,11,0)</f>
        <v>中国农业出版社</v>
      </c>
      <c r="R95" s="166" t="str">
        <f>VLOOKUP(M95,Sheet2!B166:M3011,12,0)</f>
        <v>2017.1</v>
      </c>
      <c r="S95" s="166" t="str">
        <f>VLOOKUP(M95,Sheet2!B166:N3011,13,0)</f>
        <v>选用</v>
      </c>
      <c r="T95" s="166" t="str">
        <f>VLOOKUP(M95,Sheet2!B166:O3011,14,0)</f>
        <v>省部级规划教材</v>
      </c>
    </row>
    <row r="96" ht="60.75" spans="1:20">
      <c r="A96" s="165">
        <v>95</v>
      </c>
      <c r="B96" s="166" t="s">
        <v>256</v>
      </c>
      <c r="C96" s="167" t="s">
        <v>462</v>
      </c>
      <c r="D96" s="167" t="s">
        <v>463</v>
      </c>
      <c r="E96" s="167" t="s">
        <v>45</v>
      </c>
      <c r="F96" s="168" t="s">
        <v>61</v>
      </c>
      <c r="G96" s="168">
        <f>H96*16</f>
        <v>16</v>
      </c>
      <c r="H96" s="167" t="s">
        <v>115</v>
      </c>
      <c r="I96" s="168" t="s">
        <v>27</v>
      </c>
      <c r="J96" s="168" t="s">
        <v>464</v>
      </c>
      <c r="K96" s="168" t="s">
        <v>465</v>
      </c>
      <c r="L96" s="167" t="s">
        <v>466</v>
      </c>
      <c r="M96" s="166" t="str">
        <f>VLOOKUP(L96,Sheet1!A:B,2,FALSE)</f>
        <v>15012280</v>
      </c>
      <c r="N96" s="166" t="str">
        <f>VLOOKUP(M96,Sheet2!B167:I3012,8,0)</f>
        <v>无</v>
      </c>
      <c r="O96" s="166" t="s">
        <v>31</v>
      </c>
      <c r="P96" s="166" t="s">
        <v>31</v>
      </c>
      <c r="Q96" s="166" t="s">
        <v>31</v>
      </c>
      <c r="R96" s="166" t="s">
        <v>31</v>
      </c>
      <c r="S96" s="166" t="s">
        <v>31</v>
      </c>
      <c r="T96" s="166" t="s">
        <v>31</v>
      </c>
    </row>
    <row r="97" ht="60.75" spans="1:20">
      <c r="A97" s="165">
        <v>96</v>
      </c>
      <c r="B97" s="166" t="s">
        <v>256</v>
      </c>
      <c r="C97" s="167" t="s">
        <v>257</v>
      </c>
      <c r="D97" s="167" t="s">
        <v>467</v>
      </c>
      <c r="E97" s="167" t="s">
        <v>53</v>
      </c>
      <c r="F97" s="168" t="s">
        <v>61</v>
      </c>
      <c r="G97" s="167" t="s">
        <v>54</v>
      </c>
      <c r="H97" s="167" t="s">
        <v>55</v>
      </c>
      <c r="I97" s="168" t="s">
        <v>56</v>
      </c>
      <c r="J97" s="168" t="s">
        <v>468</v>
      </c>
      <c r="K97" s="168" t="s">
        <v>469</v>
      </c>
      <c r="L97" s="167" t="s">
        <v>470</v>
      </c>
      <c r="M97" s="166" t="str">
        <f>VLOOKUP(L97,Sheet1!A:B,2,FALSE)</f>
        <v>15006680</v>
      </c>
      <c r="N97" s="166" t="str">
        <f>VLOOKUP(M97,Sheet2!B168:I3013,8,0)</f>
        <v>环境化学</v>
      </c>
      <c r="O97" s="166">
        <f>VLOOKUP(M97,Sheet2!B168:J3013,9,0)</f>
        <v>7040199564</v>
      </c>
      <c r="P97" s="166" t="str">
        <f>VLOOKUP(M97,Sheet2!B168:K3013,10,0)</f>
        <v>戴树桂</v>
      </c>
      <c r="Q97" s="166" t="str">
        <f>VLOOKUP(M97,Sheet2!B168:L3013,11,0)</f>
        <v>高等教育出版社</v>
      </c>
      <c r="R97" s="166">
        <f>VLOOKUP(M97,Sheet2!B168:M3013,12,0)</f>
        <v>2006</v>
      </c>
      <c r="S97" s="166" t="str">
        <f>VLOOKUP(M97,Sheet2!B168:N3013,13,0)</f>
        <v>选用</v>
      </c>
      <c r="T97" s="166" t="str">
        <f>VLOOKUP(M97,Sheet2!B168:O3013,14,0)</f>
        <v>国家级规划教材</v>
      </c>
    </row>
    <row r="98" ht="60.75" spans="1:20">
      <c r="A98" s="165">
        <v>97</v>
      </c>
      <c r="B98" s="166" t="s">
        <v>256</v>
      </c>
      <c r="C98" s="167" t="s">
        <v>257</v>
      </c>
      <c r="D98" s="167" t="s">
        <v>438</v>
      </c>
      <c r="E98" s="167" t="s">
        <v>23</v>
      </c>
      <c r="F98" s="168" t="s">
        <v>61</v>
      </c>
      <c r="G98" s="167" t="s">
        <v>62</v>
      </c>
      <c r="H98" s="167" t="s">
        <v>63</v>
      </c>
      <c r="I98" s="168" t="s">
        <v>27</v>
      </c>
      <c r="J98" s="168" t="s">
        <v>471</v>
      </c>
      <c r="K98" s="168" t="s">
        <v>472</v>
      </c>
      <c r="L98" s="167" t="s">
        <v>473</v>
      </c>
      <c r="M98" s="166" t="str">
        <f>VLOOKUP(L98,Sheet1!A:B,2,FALSE)</f>
        <v>15004430</v>
      </c>
      <c r="N98" s="166" t="str">
        <f>VLOOKUP(M98,Sheet2!B169:I3014,8,0)</f>
        <v>概率论与数理统计（第五版）</v>
      </c>
      <c r="O98" s="166" t="str">
        <f>VLOOKUP(M98,Sheet2!B169:J3014,9,0)</f>
        <v>9787040516609</v>
      </c>
      <c r="P98" s="166" t="str">
        <f>VLOOKUP(M98,Sheet2!B169:K3014,10,0)</f>
        <v>盛骤，谢式千，潘承毅</v>
      </c>
      <c r="Q98" s="166" t="str">
        <f>VLOOKUP(M98,Sheet2!B169:L3014,11,0)</f>
        <v>高等教育出版社</v>
      </c>
      <c r="R98" s="166" t="str">
        <f>VLOOKUP(M98,Sheet2!B169:M3014,12,0)</f>
        <v>2020.11</v>
      </c>
      <c r="S98" s="166" t="str">
        <f>VLOOKUP(M98,Sheet2!B169:N3014,13,0)</f>
        <v>选用</v>
      </c>
      <c r="T98" s="166" t="str">
        <f>VLOOKUP(M98,Sheet2!B169:O3014,14,0)</f>
        <v>国家级规划教材</v>
      </c>
    </row>
    <row r="99" ht="60.75" spans="1:20">
      <c r="A99" s="165">
        <v>98</v>
      </c>
      <c r="B99" s="166" t="s">
        <v>112</v>
      </c>
      <c r="C99" s="167" t="s">
        <v>474</v>
      </c>
      <c r="D99" s="167" t="s">
        <v>475</v>
      </c>
      <c r="E99" s="167" t="s">
        <v>23</v>
      </c>
      <c r="F99" s="168" t="s">
        <v>24</v>
      </c>
      <c r="G99" s="167" t="s">
        <v>126</v>
      </c>
      <c r="H99" s="167" t="s">
        <v>108</v>
      </c>
      <c r="I99" s="168" t="s">
        <v>27</v>
      </c>
      <c r="J99" s="168" t="s">
        <v>476</v>
      </c>
      <c r="K99" s="168" t="s">
        <v>477</v>
      </c>
      <c r="L99" s="167" t="s">
        <v>478</v>
      </c>
      <c r="M99" s="166" t="str">
        <f>VLOOKUP(L99,Sheet1!A:B,2,FALSE)</f>
        <v>22002362</v>
      </c>
      <c r="N99" s="166" t="str">
        <f>VLOOKUP(M99,Sheet2!B170:I3015,8,0)</f>
        <v>植物学实验教程</v>
      </c>
      <c r="O99" s="166" t="str">
        <f>VLOOKUP(M99,Sheet2!B170:J3015,9,0)</f>
        <v>978-7-5038-4752-3</v>
      </c>
      <c r="P99" s="166" t="str">
        <f>VLOOKUP(M99,Sheet2!B170:K3015,10,0)</f>
        <v>李凤兰</v>
      </c>
      <c r="Q99" s="166" t="str">
        <f>VLOOKUP(M99,Sheet2!B170:L3015,11,0)</f>
        <v>中国林业出版社</v>
      </c>
      <c r="R99" s="166" t="str">
        <f>VLOOKUP(M99,Sheet2!B170:M3015,12,0)</f>
        <v>2007</v>
      </c>
      <c r="S99" s="166" t="str">
        <f>VLOOKUP(M99,Sheet2!B170:N3015,13,0)</f>
        <v>自编</v>
      </c>
      <c r="T99" s="166" t="str">
        <f>VLOOKUP(M99,Sheet2!B170:O3015,14,0)</f>
        <v>其他</v>
      </c>
    </row>
    <row r="100" ht="40.5" spans="1:20">
      <c r="A100" s="165">
        <v>99</v>
      </c>
      <c r="B100" s="166" t="s">
        <v>251</v>
      </c>
      <c r="C100" s="167" t="s">
        <v>276</v>
      </c>
      <c r="D100" s="167" t="s">
        <v>479</v>
      </c>
      <c r="E100" s="167" t="s">
        <v>23</v>
      </c>
      <c r="F100" s="168" t="s">
        <v>24</v>
      </c>
      <c r="G100" s="167" t="s">
        <v>480</v>
      </c>
      <c r="H100" s="167" t="s">
        <v>40</v>
      </c>
      <c r="I100" s="168" t="s">
        <v>27</v>
      </c>
      <c r="J100" s="168" t="s">
        <v>481</v>
      </c>
      <c r="K100" s="168" t="s">
        <v>482</v>
      </c>
      <c r="L100" s="167" t="s">
        <v>483</v>
      </c>
      <c r="M100" s="166" t="str">
        <f>VLOOKUP(L100,Sheet1!A:B,2,FALSE)</f>
        <v>22003121</v>
      </c>
      <c r="N100" s="166" t="s">
        <v>31</v>
      </c>
      <c r="O100" s="166" t="s">
        <v>31</v>
      </c>
      <c r="P100" s="166" t="s">
        <v>31</v>
      </c>
      <c r="Q100" s="166" t="s">
        <v>31</v>
      </c>
      <c r="R100" s="166" t="s">
        <v>31</v>
      </c>
      <c r="S100" s="166" t="s">
        <v>31</v>
      </c>
      <c r="T100" s="166" t="s">
        <v>31</v>
      </c>
    </row>
    <row r="101" ht="40.5" spans="1:20">
      <c r="A101" s="165">
        <v>100</v>
      </c>
      <c r="B101" s="166" t="s">
        <v>100</v>
      </c>
      <c r="C101" s="167" t="s">
        <v>119</v>
      </c>
      <c r="D101" s="167" t="s">
        <v>484</v>
      </c>
      <c r="E101" s="167" t="s">
        <v>45</v>
      </c>
      <c r="F101" s="168" t="s">
        <v>24</v>
      </c>
      <c r="G101" s="167" t="s">
        <v>54</v>
      </c>
      <c r="H101" s="167" t="s">
        <v>55</v>
      </c>
      <c r="I101" s="168" t="s">
        <v>27</v>
      </c>
      <c r="J101" s="168" t="s">
        <v>485</v>
      </c>
      <c r="K101" s="168" t="s">
        <v>486</v>
      </c>
      <c r="L101" s="167" t="s">
        <v>487</v>
      </c>
      <c r="M101" s="166" t="str">
        <f>VLOOKUP(L101,Sheet1!A:B,2,FALSE)</f>
        <v>22015300</v>
      </c>
      <c r="N101" s="166" t="str">
        <f>VLOOKUP(M101,Sheet2!B172:I3017,8,0)</f>
        <v>无</v>
      </c>
      <c r="O101" s="166" t="str">
        <f>VLOOKUP(M101,Sheet2!B172:J3017,9,0)</f>
        <v>无</v>
      </c>
      <c r="P101" s="166" t="str">
        <f>VLOOKUP(M101,Sheet2!B172:K3017,10,0)</f>
        <v>无</v>
      </c>
      <c r="Q101" s="166" t="str">
        <f>VLOOKUP(M101,Sheet2!B172:L3017,11,0)</f>
        <v>无</v>
      </c>
      <c r="R101" s="166" t="str">
        <f>VLOOKUP(M101,Sheet2!B172:M3017,12,0)</f>
        <v>无</v>
      </c>
      <c r="S101" s="166" t="str">
        <f>VLOOKUP(M101,Sheet2!B172:N3017,13,0)</f>
        <v>无</v>
      </c>
      <c r="T101" s="166" t="str">
        <f>VLOOKUP(M101,Sheet2!B172:O3017,14,0)</f>
        <v>无</v>
      </c>
    </row>
    <row r="102" ht="40.5" spans="1:20">
      <c r="A102" s="165">
        <v>101</v>
      </c>
      <c r="B102" s="166" t="s">
        <v>112</v>
      </c>
      <c r="C102" s="167" t="s">
        <v>488</v>
      </c>
      <c r="D102" s="167" t="s">
        <v>489</v>
      </c>
      <c r="E102" s="167" t="s">
        <v>23</v>
      </c>
      <c r="F102" s="168" t="s">
        <v>24</v>
      </c>
      <c r="G102" s="167" t="s">
        <v>372</v>
      </c>
      <c r="H102" s="167" t="s">
        <v>146</v>
      </c>
      <c r="I102" s="168" t="s">
        <v>27</v>
      </c>
      <c r="J102" s="168" t="s">
        <v>490</v>
      </c>
      <c r="K102" s="168" t="s">
        <v>491</v>
      </c>
      <c r="L102" s="167" t="s">
        <v>492</v>
      </c>
      <c r="M102" s="166" t="str">
        <f>VLOOKUP(L102,Sheet1!A:B,2,FALSE)</f>
        <v>15022750</v>
      </c>
      <c r="N102" s="166" t="str">
        <f>VLOOKUP(M102,Sheet2!B173:I3018,8,0)</f>
        <v>数理统计</v>
      </c>
      <c r="O102" s="166" t="str">
        <f>VLOOKUP(M102,Sheet2!B173:J3018,9,0)</f>
        <v>9787503836688</v>
      </c>
      <c r="P102" s="166" t="str">
        <f>VLOOKUP(M102,Sheet2!B173:K3018,10,0)</f>
        <v>贾乃光</v>
      </c>
      <c r="Q102" s="166" t="str">
        <f>VLOOKUP(M102,Sheet2!B173:L3018,11,0)</f>
        <v>中国林业出版社</v>
      </c>
      <c r="R102" s="166" t="str">
        <f>VLOOKUP(M102,Sheet2!B173:M3018,12,0)</f>
        <v>2006.7</v>
      </c>
      <c r="S102" s="166" t="str">
        <f>VLOOKUP(M102,Sheet2!B173:N3018,13,0)</f>
        <v>选用</v>
      </c>
      <c r="T102" s="166" t="str">
        <f>VLOOKUP(M102,Sheet2!B173:O3018,14,0)</f>
        <v>其他</v>
      </c>
    </row>
    <row r="103" ht="40.5" spans="1:20">
      <c r="A103" s="165">
        <v>102</v>
      </c>
      <c r="B103" s="166" t="s">
        <v>100</v>
      </c>
      <c r="C103" s="167" t="s">
        <v>119</v>
      </c>
      <c r="D103" s="167" t="s">
        <v>493</v>
      </c>
      <c r="E103" s="167" t="s">
        <v>45</v>
      </c>
      <c r="F103" s="168" t="s">
        <v>24</v>
      </c>
      <c r="G103" s="167" t="s">
        <v>126</v>
      </c>
      <c r="H103" s="167" t="s">
        <v>108</v>
      </c>
      <c r="I103" s="168" t="s">
        <v>27</v>
      </c>
      <c r="J103" s="168" t="s">
        <v>494</v>
      </c>
      <c r="K103" s="168" t="s">
        <v>495</v>
      </c>
      <c r="L103" s="167" t="s">
        <v>496</v>
      </c>
      <c r="M103" s="166" t="str">
        <f>VLOOKUP(L103,Sheet1!A:B,2,FALSE)</f>
        <v>22002820</v>
      </c>
      <c r="N103" s="166" t="str">
        <f>VLOOKUP(M103,Sheet2!B174:I3019,8,0)</f>
        <v>无</v>
      </c>
      <c r="O103" s="166" t="str">
        <f>VLOOKUP(M103,Sheet2!B174:J3019,9,0)</f>
        <v>无</v>
      </c>
      <c r="P103" s="166" t="str">
        <f>VLOOKUP(M103,Sheet2!B174:K3019,10,0)</f>
        <v>无</v>
      </c>
      <c r="Q103" s="166" t="str">
        <f>VLOOKUP(M103,Sheet2!B174:L3019,11,0)</f>
        <v>无</v>
      </c>
      <c r="R103" s="166" t="str">
        <f>VLOOKUP(M103,Sheet2!B174:M3019,12,0)</f>
        <v>无</v>
      </c>
      <c r="S103" s="166" t="str">
        <f>VLOOKUP(M103,Sheet2!B174:N3019,13,0)</f>
        <v>无</v>
      </c>
      <c r="T103" s="166" t="str">
        <f>VLOOKUP(M103,Sheet2!B174:O3019,14,0)</f>
        <v>无</v>
      </c>
    </row>
    <row r="104" ht="40.5" spans="1:20">
      <c r="A104" s="165">
        <v>103</v>
      </c>
      <c r="B104" s="166" t="s">
        <v>100</v>
      </c>
      <c r="C104" s="167" t="s">
        <v>119</v>
      </c>
      <c r="D104" s="167" t="s">
        <v>497</v>
      </c>
      <c r="E104" s="167" t="s">
        <v>45</v>
      </c>
      <c r="F104" s="168" t="s">
        <v>24</v>
      </c>
      <c r="G104" s="167" t="s">
        <v>126</v>
      </c>
      <c r="H104" s="167" t="s">
        <v>108</v>
      </c>
      <c r="I104" s="168" t="s">
        <v>27</v>
      </c>
      <c r="J104" s="168" t="s">
        <v>498</v>
      </c>
      <c r="K104" s="168" t="s">
        <v>499</v>
      </c>
      <c r="L104" s="167" t="s">
        <v>500</v>
      </c>
      <c r="M104" s="166" t="str">
        <f>VLOOKUP(L104,Sheet1!A:B,2,FALSE)</f>
        <v>22002800</v>
      </c>
      <c r="N104" s="166" t="str">
        <f>VLOOKUP(M104,Sheet2!B175:I3020,8,0)</f>
        <v>无</v>
      </c>
      <c r="O104" s="166" t="str">
        <f>VLOOKUP(M104,Sheet2!B175:J3020,9,0)</f>
        <v>无</v>
      </c>
      <c r="P104" s="166" t="str">
        <f>VLOOKUP(M104,Sheet2!B175:K3020,10,0)</f>
        <v>无</v>
      </c>
      <c r="Q104" s="166" t="str">
        <f>VLOOKUP(M104,Sheet2!B175:L3020,11,0)</f>
        <v>无</v>
      </c>
      <c r="R104" s="166" t="str">
        <f>VLOOKUP(M104,Sheet2!B175:M3020,12,0)</f>
        <v>无</v>
      </c>
      <c r="S104" s="166" t="str">
        <f>VLOOKUP(M104,Sheet2!B175:N3020,13,0)</f>
        <v>无</v>
      </c>
      <c r="T104" s="166" t="str">
        <f>VLOOKUP(M104,Sheet2!B175:O3020,14,0)</f>
        <v>无</v>
      </c>
    </row>
    <row r="105" ht="40.5" spans="1:20">
      <c r="A105" s="165">
        <v>104</v>
      </c>
      <c r="B105" s="166" t="s">
        <v>100</v>
      </c>
      <c r="C105" s="167" t="s">
        <v>159</v>
      </c>
      <c r="D105" s="167" t="s">
        <v>501</v>
      </c>
      <c r="E105" s="167" t="s">
        <v>23</v>
      </c>
      <c r="F105" s="168" t="s">
        <v>24</v>
      </c>
      <c r="G105" s="167" t="s">
        <v>126</v>
      </c>
      <c r="H105" s="167" t="s">
        <v>108</v>
      </c>
      <c r="I105" s="168" t="s">
        <v>27</v>
      </c>
      <c r="J105" s="168" t="s">
        <v>502</v>
      </c>
      <c r="K105" s="168" t="s">
        <v>503</v>
      </c>
      <c r="L105" s="167" t="s">
        <v>504</v>
      </c>
      <c r="M105" s="166" t="str">
        <f>VLOOKUP(L105,Sheet1!A:B,2,FALSE)</f>
        <v>22002860</v>
      </c>
      <c r="N105" s="166" t="str">
        <f>VLOOKUP(M105,Sheet2!B176:I3021,8,0)</f>
        <v>无</v>
      </c>
      <c r="O105" s="166" t="str">
        <f>VLOOKUP(M105,Sheet2!B176:J3021,9,0)</f>
        <v>无</v>
      </c>
      <c r="P105" s="166" t="str">
        <f>VLOOKUP(M105,Sheet2!B176:K3021,10,0)</f>
        <v>无</v>
      </c>
      <c r="Q105" s="166" t="str">
        <f>VLOOKUP(M105,Sheet2!B176:L3021,11,0)</f>
        <v>无</v>
      </c>
      <c r="R105" s="166" t="str">
        <f>VLOOKUP(M105,Sheet2!B176:M3021,12,0)</f>
        <v>无</v>
      </c>
      <c r="S105" s="166" t="str">
        <f>VLOOKUP(M105,Sheet2!B176:N3021,13,0)</f>
        <v>无</v>
      </c>
      <c r="T105" s="166" t="str">
        <f>VLOOKUP(M105,Sheet2!B176:O3021,14,0)</f>
        <v>无</v>
      </c>
    </row>
    <row r="106" ht="40.5" spans="1:20">
      <c r="A106" s="165">
        <v>105</v>
      </c>
      <c r="B106" s="166" t="s">
        <v>112</v>
      </c>
      <c r="C106" s="167" t="s">
        <v>168</v>
      </c>
      <c r="D106" s="167" t="s">
        <v>505</v>
      </c>
      <c r="E106" s="167" t="s">
        <v>53</v>
      </c>
      <c r="F106" s="168" t="s">
        <v>61</v>
      </c>
      <c r="G106" s="167" t="s">
        <v>54</v>
      </c>
      <c r="H106" s="167" t="s">
        <v>55</v>
      </c>
      <c r="I106" s="168" t="s">
        <v>56</v>
      </c>
      <c r="J106" s="168" t="s">
        <v>506</v>
      </c>
      <c r="K106" s="168" t="s">
        <v>507</v>
      </c>
      <c r="L106" s="167" t="s">
        <v>508</v>
      </c>
      <c r="M106" s="166" t="str">
        <f>VLOOKUP(L106,Sheet1!A:B,2,FALSE)</f>
        <v>22012720</v>
      </c>
      <c r="N106" s="166" t="s">
        <v>31</v>
      </c>
      <c r="O106" s="166" t="s">
        <v>31</v>
      </c>
      <c r="P106" s="166" t="s">
        <v>31</v>
      </c>
      <c r="Q106" s="166" t="s">
        <v>31</v>
      </c>
      <c r="R106" s="166" t="s">
        <v>31</v>
      </c>
      <c r="S106" s="166" t="s">
        <v>31</v>
      </c>
      <c r="T106" s="166" t="s">
        <v>31</v>
      </c>
    </row>
    <row r="107" ht="40.5" spans="1:20">
      <c r="A107" s="165">
        <v>106</v>
      </c>
      <c r="B107" s="166" t="s">
        <v>100</v>
      </c>
      <c r="C107" s="167" t="s">
        <v>101</v>
      </c>
      <c r="D107" s="167" t="s">
        <v>509</v>
      </c>
      <c r="E107" s="167" t="s">
        <v>23</v>
      </c>
      <c r="F107" s="168" t="s">
        <v>24</v>
      </c>
      <c r="G107" s="168">
        <f>H107*16</f>
        <v>16</v>
      </c>
      <c r="H107" s="167" t="s">
        <v>115</v>
      </c>
      <c r="I107" s="168" t="s">
        <v>27</v>
      </c>
      <c r="J107" s="168" t="s">
        <v>510</v>
      </c>
      <c r="K107" s="168" t="s">
        <v>511</v>
      </c>
      <c r="L107" s="167" t="s">
        <v>512</v>
      </c>
      <c r="M107" s="166" t="str">
        <f>VLOOKUP(L107,Sheet1!A:B,2,FALSE)</f>
        <v>15020550</v>
      </c>
      <c r="N107" s="166" t="str">
        <f>VLOOKUP(M107,Sheet2!B178:I3023,8,0)</f>
        <v>无</v>
      </c>
      <c r="O107" s="166" t="s">
        <v>31</v>
      </c>
      <c r="P107" s="166" t="s">
        <v>31</v>
      </c>
      <c r="Q107" s="166" t="s">
        <v>31</v>
      </c>
      <c r="R107" s="166" t="s">
        <v>31</v>
      </c>
      <c r="S107" s="166" t="s">
        <v>31</v>
      </c>
      <c r="T107" s="166" t="s">
        <v>31</v>
      </c>
    </row>
    <row r="108" ht="40.5" spans="1:20">
      <c r="A108" s="165">
        <v>107</v>
      </c>
      <c r="B108" s="166" t="s">
        <v>100</v>
      </c>
      <c r="C108" s="167" t="s">
        <v>101</v>
      </c>
      <c r="D108" s="167" t="s">
        <v>513</v>
      </c>
      <c r="E108" s="167" t="s">
        <v>45</v>
      </c>
      <c r="F108" s="168" t="s">
        <v>24</v>
      </c>
      <c r="G108" s="168">
        <f>H108*16</f>
        <v>16</v>
      </c>
      <c r="H108" s="167" t="s">
        <v>115</v>
      </c>
      <c r="I108" s="168" t="s">
        <v>27</v>
      </c>
      <c r="J108" s="168" t="s">
        <v>514</v>
      </c>
      <c r="K108" s="168" t="s">
        <v>515</v>
      </c>
      <c r="L108" s="167" t="s">
        <v>516</v>
      </c>
      <c r="M108" s="166" t="str">
        <f>VLOOKUP(L108,Sheet1!A:B,2,FALSE)</f>
        <v>22002790</v>
      </c>
      <c r="N108" s="166" t="str">
        <f>VLOOKUP(M108,Sheet2!B179:I3024,8,0)</f>
        <v>无</v>
      </c>
      <c r="O108" s="166" t="str">
        <f>VLOOKUP(M108,Sheet2!B179:J3024,9,0)</f>
        <v>无</v>
      </c>
      <c r="P108" s="166" t="str">
        <f>VLOOKUP(M108,Sheet2!B179:K3024,10,0)</f>
        <v>无</v>
      </c>
      <c r="Q108" s="166" t="str">
        <f>VLOOKUP(M108,Sheet2!B179:L3024,11,0)</f>
        <v>无</v>
      </c>
      <c r="R108" s="166" t="str">
        <f>VLOOKUP(M108,Sheet2!B179:M3024,12,0)</f>
        <v>无</v>
      </c>
      <c r="S108" s="166" t="str">
        <f>VLOOKUP(M108,Sheet2!B179:N3024,13,0)</f>
        <v>无</v>
      </c>
      <c r="T108" s="166" t="str">
        <f>VLOOKUP(M108,Sheet2!B179:O3024,14,0)</f>
        <v>无</v>
      </c>
    </row>
    <row r="109" ht="60.75" spans="1:20">
      <c r="A109" s="165">
        <v>108</v>
      </c>
      <c r="B109" s="166" t="s">
        <v>100</v>
      </c>
      <c r="C109" s="167" t="s">
        <v>101</v>
      </c>
      <c r="D109" s="167" t="s">
        <v>517</v>
      </c>
      <c r="E109" s="167" t="s">
        <v>23</v>
      </c>
      <c r="F109" s="168" t="s">
        <v>24</v>
      </c>
      <c r="G109" s="167" t="s">
        <v>126</v>
      </c>
      <c r="H109" s="167" t="s">
        <v>115</v>
      </c>
      <c r="I109" s="168" t="s">
        <v>27</v>
      </c>
      <c r="J109" s="168" t="s">
        <v>518</v>
      </c>
      <c r="K109" s="168" t="s">
        <v>519</v>
      </c>
      <c r="L109" s="167" t="s">
        <v>520</v>
      </c>
      <c r="M109" s="166" t="str">
        <f>VLOOKUP(L109,Sheet1!A:B,2,FALSE)</f>
        <v>22015600</v>
      </c>
      <c r="N109" s="166" t="str">
        <f>VLOOKUP(M109,Sheet2!B180:I3025,8,0)</f>
        <v>植物生物学(第2版）</v>
      </c>
      <c r="O109" s="166" t="str">
        <f>VLOOKUP(M109,Sheet2!B180:J3025,9,0)</f>
        <v>978-7-5219-1577-8</v>
      </c>
      <c r="P109" s="166" t="str">
        <f>VLOOKUP(M109,Sheet2!B180:K3025,10,0)</f>
        <v>高述民，李凤兰</v>
      </c>
      <c r="Q109" s="166" t="str">
        <f>VLOOKUP(M109,Sheet2!B180:L3025,11,0)</f>
        <v>中国林业出版社</v>
      </c>
      <c r="R109" s="166" t="str">
        <f>VLOOKUP(M109,Sheet2!B180:M3025,12,0)</f>
        <v>2022</v>
      </c>
      <c r="S109" s="166" t="str">
        <f>VLOOKUP(M109,Sheet2!B180:N3025,13,0)</f>
        <v>自编</v>
      </c>
      <c r="T109" s="166" t="str">
        <f>VLOOKUP(M109,Sheet2!B180:O3025,14,0)</f>
        <v>国家级规划教材</v>
      </c>
    </row>
    <row r="110" ht="40.5" spans="1:20">
      <c r="A110" s="165">
        <v>109</v>
      </c>
      <c r="B110" s="166" t="s">
        <v>100</v>
      </c>
      <c r="C110" s="167" t="s">
        <v>101</v>
      </c>
      <c r="D110" s="167" t="s">
        <v>521</v>
      </c>
      <c r="E110" s="167" t="s">
        <v>45</v>
      </c>
      <c r="F110" s="168" t="s">
        <v>24</v>
      </c>
      <c r="G110" s="167" t="s">
        <v>126</v>
      </c>
      <c r="H110" s="167" t="s">
        <v>108</v>
      </c>
      <c r="I110" s="168" t="s">
        <v>27</v>
      </c>
      <c r="J110" s="168" t="s">
        <v>522</v>
      </c>
      <c r="K110" s="168" t="s">
        <v>523</v>
      </c>
      <c r="L110" s="167" t="s">
        <v>524</v>
      </c>
      <c r="M110" s="166" t="str">
        <f>VLOOKUP(L110,Sheet1!A:B,2,FALSE)</f>
        <v>22002950</v>
      </c>
      <c r="N110" s="166" t="str">
        <f>VLOOKUP(M110,Sheet2!B181:I3026,8,0)</f>
        <v>无</v>
      </c>
      <c r="O110" s="166" t="str">
        <f>VLOOKUP(M110,Sheet2!B181:J3026,9,0)</f>
        <v>无</v>
      </c>
      <c r="P110" s="166" t="str">
        <f>VLOOKUP(M110,Sheet2!B181:K3026,10,0)</f>
        <v>无</v>
      </c>
      <c r="Q110" s="166" t="str">
        <f>VLOOKUP(M110,Sheet2!B181:L3026,11,0)</f>
        <v>无</v>
      </c>
      <c r="R110" s="166" t="str">
        <f>VLOOKUP(M110,Sheet2!B181:M3026,12,0)</f>
        <v>无</v>
      </c>
      <c r="S110" s="166" t="str">
        <f>VLOOKUP(M110,Sheet2!B181:N3026,13,0)</f>
        <v>无</v>
      </c>
      <c r="T110" s="166" t="str">
        <f>VLOOKUP(M110,Sheet2!B181:O3026,14,0)</f>
        <v>无</v>
      </c>
    </row>
    <row r="111" ht="60.75" spans="1:20">
      <c r="A111" s="165">
        <v>110</v>
      </c>
      <c r="B111" s="166" t="s">
        <v>209</v>
      </c>
      <c r="C111" s="167" t="s">
        <v>525</v>
      </c>
      <c r="D111" s="167" t="s">
        <v>526</v>
      </c>
      <c r="E111" s="167" t="s">
        <v>45</v>
      </c>
      <c r="F111" s="168" t="s">
        <v>61</v>
      </c>
      <c r="G111" s="168">
        <f>H111*16</f>
        <v>48</v>
      </c>
      <c r="H111" s="167" t="s">
        <v>47</v>
      </c>
      <c r="I111" s="168" t="s">
        <v>27</v>
      </c>
      <c r="J111" s="168" t="s">
        <v>527</v>
      </c>
      <c r="K111" s="168" t="s">
        <v>528</v>
      </c>
      <c r="L111" s="167" t="s">
        <v>529</v>
      </c>
      <c r="M111" s="166" t="str">
        <f>VLOOKUP(L111,Sheet1!A:B,2,FALSE)</f>
        <v>22021370</v>
      </c>
      <c r="N111" s="166" t="str">
        <f>VLOOKUP(M111,Sheet2!B182:I3027,8,0)</f>
        <v>生物化学实验技术</v>
      </c>
      <c r="O111" s="166" t="str">
        <f>VLOOKUP(M111,Sheet2!B182:J3027,9,0)</f>
        <v>9787503862465</v>
      </c>
      <c r="P111" s="166" t="str">
        <f>VLOOKUP(M111,Sheet2!B182:K3027,10,0)</f>
        <v>汪晓峰 刘雪萍</v>
      </c>
      <c r="Q111" s="166" t="str">
        <f>VLOOKUP(M111,Sheet2!B182:L3027,11,0)</f>
        <v>中国林业出版社</v>
      </c>
      <c r="R111" s="166">
        <f>VLOOKUP(M111,Sheet2!B182:M3027,12,0)</f>
        <v>2011</v>
      </c>
      <c r="S111" s="166" t="str">
        <f>VLOOKUP(M111,Sheet2!B182:N3027,13,0)</f>
        <v>自编</v>
      </c>
      <c r="T111" s="166" t="str">
        <f>VLOOKUP(M111,Sheet2!B182:O3027,14,0)</f>
        <v>省部级以上规划教材</v>
      </c>
    </row>
    <row r="112" ht="60.75" spans="1:20">
      <c r="A112" s="165">
        <v>111</v>
      </c>
      <c r="B112" s="166" t="s">
        <v>209</v>
      </c>
      <c r="C112" s="167" t="s">
        <v>530</v>
      </c>
      <c r="D112" s="167" t="s">
        <v>531</v>
      </c>
      <c r="E112" s="167" t="s">
        <v>23</v>
      </c>
      <c r="F112" s="168" t="s">
        <v>24</v>
      </c>
      <c r="G112" s="167" t="s">
        <v>46</v>
      </c>
      <c r="H112" s="167" t="s">
        <v>131</v>
      </c>
      <c r="I112" s="168" t="s">
        <v>27</v>
      </c>
      <c r="J112" s="168" t="s">
        <v>532</v>
      </c>
      <c r="K112" s="168" t="s">
        <v>533</v>
      </c>
      <c r="L112" s="167" t="s">
        <v>534</v>
      </c>
      <c r="M112" s="166" t="str">
        <f>VLOOKUP(L112,Sheet1!A:B,2,FALSE)</f>
        <v>22021180</v>
      </c>
      <c r="N112" s="166" t="str">
        <f>VLOOKUP(M112,Sheet2!B183:I3028,8,0)</f>
        <v>植物学实验教程</v>
      </c>
      <c r="O112" s="166" t="str">
        <f>VLOOKUP(M112,Sheet2!B183:J3028,9,0)</f>
        <v>978-7-5038-4752-3</v>
      </c>
      <c r="P112" s="166" t="str">
        <f>VLOOKUP(M112,Sheet2!B183:K3028,10,0)</f>
        <v>李凤兰</v>
      </c>
      <c r="Q112" s="166" t="str">
        <f>VLOOKUP(M112,Sheet2!B183:L3028,11,0)</f>
        <v>中国林业出版社</v>
      </c>
      <c r="R112" s="166" t="str">
        <f>VLOOKUP(M112,Sheet2!B183:M3028,12,0)</f>
        <v>2007</v>
      </c>
      <c r="S112" s="166" t="str">
        <f>VLOOKUP(M112,Sheet2!B183:N3028,13,0)</f>
        <v>自编</v>
      </c>
      <c r="T112" s="166" t="str">
        <f>VLOOKUP(M112,Sheet2!B183:O3028,14,0)</f>
        <v>其他</v>
      </c>
    </row>
    <row r="113" ht="60.75" spans="1:20">
      <c r="A113" s="165">
        <v>112</v>
      </c>
      <c r="B113" s="166" t="s">
        <v>209</v>
      </c>
      <c r="C113" s="167" t="s">
        <v>223</v>
      </c>
      <c r="D113" s="167" t="s">
        <v>535</v>
      </c>
      <c r="E113" s="167" t="s">
        <v>45</v>
      </c>
      <c r="F113" s="168" t="s">
        <v>61</v>
      </c>
      <c r="G113" s="168">
        <f>H113*16</f>
        <v>16</v>
      </c>
      <c r="H113" s="167" t="s">
        <v>115</v>
      </c>
      <c r="I113" s="168" t="s">
        <v>27</v>
      </c>
      <c r="J113" s="168" t="s">
        <v>536</v>
      </c>
      <c r="K113" s="168" t="s">
        <v>537</v>
      </c>
      <c r="L113" s="167" t="s">
        <v>538</v>
      </c>
      <c r="M113" s="166" t="str">
        <f>VLOOKUP(L113,Sheet1!A:B,2,FALSE)</f>
        <v>22021990</v>
      </c>
      <c r="N113" s="166" t="str">
        <f>VLOOKUP(M113,Sheet2!B184:I3029,8,0)</f>
        <v>无</v>
      </c>
      <c r="O113" s="166" t="s">
        <v>31</v>
      </c>
      <c r="P113" s="166" t="s">
        <v>31</v>
      </c>
      <c r="Q113" s="166" t="s">
        <v>31</v>
      </c>
      <c r="R113" s="166" t="s">
        <v>31</v>
      </c>
      <c r="S113" s="166" t="s">
        <v>31</v>
      </c>
      <c r="T113" s="166" t="s">
        <v>31</v>
      </c>
    </row>
    <row r="114" ht="81" spans="1:20">
      <c r="A114" s="165">
        <v>113</v>
      </c>
      <c r="B114" s="166" t="s">
        <v>209</v>
      </c>
      <c r="C114" s="167" t="s">
        <v>223</v>
      </c>
      <c r="D114" s="167" t="s">
        <v>539</v>
      </c>
      <c r="E114" s="167" t="s">
        <v>45</v>
      </c>
      <c r="F114" s="168" t="s">
        <v>61</v>
      </c>
      <c r="G114" s="168">
        <f>H114*16</f>
        <v>32</v>
      </c>
      <c r="H114" s="167" t="s">
        <v>55</v>
      </c>
      <c r="I114" s="168" t="s">
        <v>27</v>
      </c>
      <c r="J114" s="168" t="s">
        <v>540</v>
      </c>
      <c r="K114" s="168" t="s">
        <v>541</v>
      </c>
      <c r="L114" s="167" t="s">
        <v>542</v>
      </c>
      <c r="M114" s="166" t="str">
        <f>VLOOKUP(L114,Sheet1!A:B,2,FALSE)</f>
        <v>22021980</v>
      </c>
      <c r="N114" s="166" t="str">
        <f>VLOOKUP(M114,Sheet2!B185:I3030,8,0)</f>
        <v>食品分析与检测实验指导
</v>
      </c>
      <c r="O114" s="166" t="s">
        <v>31</v>
      </c>
      <c r="P114" s="166" t="s">
        <v>31</v>
      </c>
      <c r="Q114" s="166" t="s">
        <v>31</v>
      </c>
      <c r="R114" s="166" t="s">
        <v>31</v>
      </c>
      <c r="S114" s="166" t="s">
        <v>31</v>
      </c>
      <c r="T114" s="166" t="s">
        <v>31</v>
      </c>
    </row>
    <row r="115" ht="409.5" spans="1:20">
      <c r="A115" s="165">
        <v>114</v>
      </c>
      <c r="B115" s="166" t="s">
        <v>209</v>
      </c>
      <c r="C115" s="167" t="s">
        <v>543</v>
      </c>
      <c r="D115" s="167" t="s">
        <v>544</v>
      </c>
      <c r="E115" s="167" t="s">
        <v>23</v>
      </c>
      <c r="F115" s="168" t="s">
        <v>61</v>
      </c>
      <c r="G115" s="168">
        <f>H115*16</f>
        <v>32</v>
      </c>
      <c r="H115" s="167" t="s">
        <v>55</v>
      </c>
      <c r="I115" s="168" t="s">
        <v>27</v>
      </c>
      <c r="J115" s="168" t="s">
        <v>545</v>
      </c>
      <c r="K115" s="168" t="s">
        <v>546</v>
      </c>
      <c r="L115" s="167" t="s">
        <v>547</v>
      </c>
      <c r="M115" s="166" t="str">
        <f>VLOOKUP(L115,Sheet1!A:B,2,FALSE)</f>
        <v>22005304</v>
      </c>
      <c r="N115" s="166" t="str">
        <f>VLOOKUP(M115,Sheet2!B186:I3031,8,0)</f>
        <v>无</v>
      </c>
      <c r="O115" s="166" t="s">
        <v>31</v>
      </c>
      <c r="P115" s="166" t="s">
        <v>31</v>
      </c>
      <c r="Q115" s="166" t="s">
        <v>31</v>
      </c>
      <c r="R115" s="166" t="s">
        <v>31</v>
      </c>
      <c r="S115" s="166" t="s">
        <v>31</v>
      </c>
      <c r="T115" s="166" t="s">
        <v>31</v>
      </c>
    </row>
    <row r="116" ht="60.75" spans="1:20">
      <c r="A116" s="165">
        <v>115</v>
      </c>
      <c r="B116" s="166" t="s">
        <v>209</v>
      </c>
      <c r="C116" s="167" t="s">
        <v>223</v>
      </c>
      <c r="D116" s="167" t="s">
        <v>548</v>
      </c>
      <c r="E116" s="167" t="s">
        <v>23</v>
      </c>
      <c r="F116" s="168" t="s">
        <v>24</v>
      </c>
      <c r="G116" s="168">
        <f>H116*16</f>
        <v>16</v>
      </c>
      <c r="H116" s="167" t="s">
        <v>115</v>
      </c>
      <c r="I116" s="168" t="s">
        <v>27</v>
      </c>
      <c r="J116" s="168" t="s">
        <v>549</v>
      </c>
      <c r="K116" s="168" t="s">
        <v>550</v>
      </c>
      <c r="L116" s="167" t="s">
        <v>551</v>
      </c>
      <c r="M116" s="166" t="str">
        <f>VLOOKUP(L116,Sheet1!A:B,2,FALSE)</f>
        <v>22006741</v>
      </c>
      <c r="N116" s="166" t="str">
        <f>VLOOKUP(M116,Sheet2!B187:I3032,8,0)</f>
        <v>食品安全综合实习指导</v>
      </c>
      <c r="O116" s="166" t="str">
        <f>VLOOKUP(M116,Sheet2!B187:J3032,9,0)</f>
        <v>9787030366252</v>
      </c>
      <c r="P116" s="166" t="str">
        <f>VLOOKUP(M116,Sheet2!B187:K3032,10,0)</f>
        <v>毛丽梅</v>
      </c>
      <c r="Q116" s="166" t="str">
        <f>VLOOKUP(M116,Sheet2!B187:L3032,11,0)</f>
        <v>科学出版社</v>
      </c>
      <c r="R116" s="166" t="str">
        <f>VLOOKUP(M116,Sheet2!B187:M3032,12,0)</f>
        <v>2013</v>
      </c>
      <c r="S116" s="166" t="str">
        <f>VLOOKUP(M116,Sheet2!B187:N3032,13,0)</f>
        <v>选用</v>
      </c>
      <c r="T116" s="166" t="str">
        <f>VLOOKUP(M116,Sheet2!B187:O3032,14,0)</f>
        <v>其他</v>
      </c>
    </row>
    <row r="117" ht="40.5" spans="1:20">
      <c r="A117" s="165">
        <v>116</v>
      </c>
      <c r="B117" s="166" t="s">
        <v>183</v>
      </c>
      <c r="C117" s="167" t="s">
        <v>234</v>
      </c>
      <c r="D117" s="167" t="s">
        <v>552</v>
      </c>
      <c r="E117" s="167" t="s">
        <v>23</v>
      </c>
      <c r="F117" s="168" t="s">
        <v>24</v>
      </c>
      <c r="G117" s="167" t="s">
        <v>54</v>
      </c>
      <c r="H117" s="167" t="s">
        <v>55</v>
      </c>
      <c r="I117" s="168" t="s">
        <v>27</v>
      </c>
      <c r="J117" s="168" t="s">
        <v>553</v>
      </c>
      <c r="K117" s="168" t="s">
        <v>554</v>
      </c>
      <c r="L117" s="167" t="s">
        <v>555</v>
      </c>
      <c r="M117" s="166" t="str">
        <f>VLOOKUP(L117,Sheet1!A:B,2,FALSE)</f>
        <v>22014462</v>
      </c>
      <c r="N117" s="166" t="str">
        <f>VLOOKUP(M117,Sheet2!B188:I3033,8,0)</f>
        <v>无</v>
      </c>
      <c r="O117" s="166" t="s">
        <v>31</v>
      </c>
      <c r="P117" s="166" t="s">
        <v>31</v>
      </c>
      <c r="Q117" s="166" t="s">
        <v>31</v>
      </c>
      <c r="R117" s="166" t="s">
        <v>31</v>
      </c>
      <c r="S117" s="166" t="s">
        <v>31</v>
      </c>
      <c r="T117" s="166" t="s">
        <v>31</v>
      </c>
    </row>
    <row r="118" ht="40.5" spans="1:20">
      <c r="A118" s="165">
        <v>117</v>
      </c>
      <c r="B118" s="166" t="s">
        <v>183</v>
      </c>
      <c r="C118" s="167" t="s">
        <v>234</v>
      </c>
      <c r="D118" s="167" t="s">
        <v>556</v>
      </c>
      <c r="E118" s="167" t="s">
        <v>53</v>
      </c>
      <c r="F118" s="168" t="s">
        <v>61</v>
      </c>
      <c r="G118" s="167" t="s">
        <v>54</v>
      </c>
      <c r="H118" s="167" t="s">
        <v>55</v>
      </c>
      <c r="I118" s="168" t="s">
        <v>56</v>
      </c>
      <c r="J118" s="168" t="s">
        <v>557</v>
      </c>
      <c r="K118" s="168" t="s">
        <v>558</v>
      </c>
      <c r="L118" s="167" t="s">
        <v>559</v>
      </c>
      <c r="M118" s="166" t="str">
        <f>VLOOKUP(L118,Sheet1!A:B,2,FALSE)</f>
        <v>22014620</v>
      </c>
      <c r="N118" s="166" t="s">
        <v>31</v>
      </c>
      <c r="O118" s="166" t="s">
        <v>31</v>
      </c>
      <c r="P118" s="166" t="s">
        <v>31</v>
      </c>
      <c r="Q118" s="166" t="s">
        <v>31</v>
      </c>
      <c r="R118" s="166" t="s">
        <v>31</v>
      </c>
      <c r="S118" s="166" t="s">
        <v>31</v>
      </c>
      <c r="T118" s="166" t="s">
        <v>31</v>
      </c>
    </row>
    <row r="119" ht="40.5" spans="1:20">
      <c r="A119" s="165">
        <v>118</v>
      </c>
      <c r="B119" s="166" t="s">
        <v>100</v>
      </c>
      <c r="C119" s="167" t="s">
        <v>119</v>
      </c>
      <c r="D119" s="167" t="s">
        <v>560</v>
      </c>
      <c r="E119" s="167" t="s">
        <v>45</v>
      </c>
      <c r="F119" s="168" t="s">
        <v>61</v>
      </c>
      <c r="G119" s="168">
        <f>H119*16</f>
        <v>16</v>
      </c>
      <c r="H119" s="167" t="s">
        <v>115</v>
      </c>
      <c r="I119" s="168" t="s">
        <v>27</v>
      </c>
      <c r="J119" s="168" t="s">
        <v>561</v>
      </c>
      <c r="K119" s="168" t="s">
        <v>562</v>
      </c>
      <c r="L119" s="167" t="s">
        <v>563</v>
      </c>
      <c r="M119" s="166" t="str">
        <f>VLOOKUP(L119,Sheet1!A:B,2,FALSE)</f>
        <v>15004291</v>
      </c>
      <c r="N119" s="166" t="str">
        <f>VLOOKUP(M119,Sheet2!B190:I3035,8,0)</f>
        <v>无</v>
      </c>
      <c r="O119" s="166" t="str">
        <f>VLOOKUP(M119,Sheet2!B190:J3035,9,0)</f>
        <v>无</v>
      </c>
      <c r="P119" s="166" t="str">
        <f>VLOOKUP(M119,Sheet2!B190:K3035,10,0)</f>
        <v>无</v>
      </c>
      <c r="Q119" s="166" t="str">
        <f>VLOOKUP(M119,Sheet2!B190:L3035,11,0)</f>
        <v>无</v>
      </c>
      <c r="R119" s="166" t="str">
        <f>VLOOKUP(M119,Sheet2!B190:M3035,12,0)</f>
        <v>无</v>
      </c>
      <c r="S119" s="166" t="str">
        <f>VLOOKUP(M119,Sheet2!B190:N3035,13,0)</f>
        <v>无</v>
      </c>
      <c r="T119" s="166" t="str">
        <f>VLOOKUP(M119,Sheet2!B190:O3035,14,0)</f>
        <v>无</v>
      </c>
    </row>
    <row r="120" ht="40.5" spans="1:20">
      <c r="A120" s="165">
        <v>119</v>
      </c>
      <c r="B120" s="166" t="s">
        <v>100</v>
      </c>
      <c r="C120" s="167" t="s">
        <v>119</v>
      </c>
      <c r="D120" s="167" t="s">
        <v>560</v>
      </c>
      <c r="E120" s="167" t="s">
        <v>45</v>
      </c>
      <c r="F120" s="168" t="s">
        <v>61</v>
      </c>
      <c r="G120" s="168">
        <f>H120*16</f>
        <v>16</v>
      </c>
      <c r="H120" s="167" t="s">
        <v>115</v>
      </c>
      <c r="I120" s="168" t="s">
        <v>27</v>
      </c>
      <c r="J120" s="168" t="s">
        <v>564</v>
      </c>
      <c r="K120" s="168" t="s">
        <v>565</v>
      </c>
      <c r="L120" s="167" t="s">
        <v>566</v>
      </c>
      <c r="M120" s="166" t="str">
        <f>VLOOKUP(L120,Sheet1!A:B,2,FALSE)</f>
        <v>15004291</v>
      </c>
      <c r="N120" s="166" t="str">
        <f>VLOOKUP(M120,Sheet2!B191:I3036,8,0)</f>
        <v>无</v>
      </c>
      <c r="O120" s="166" t="str">
        <f>VLOOKUP(M120,Sheet2!B191:J3036,9,0)</f>
        <v>无</v>
      </c>
      <c r="P120" s="166" t="str">
        <f>VLOOKUP(M120,Sheet2!B191:K3036,10,0)</f>
        <v>无</v>
      </c>
      <c r="Q120" s="166" t="str">
        <f>VLOOKUP(M120,Sheet2!B191:L3036,11,0)</f>
        <v>无</v>
      </c>
      <c r="R120" s="166" t="str">
        <f>VLOOKUP(M120,Sheet2!B191:M3036,12,0)</f>
        <v>无</v>
      </c>
      <c r="S120" s="166" t="str">
        <f>VLOOKUP(M120,Sheet2!B191:N3036,13,0)</f>
        <v>无</v>
      </c>
      <c r="T120" s="166" t="str">
        <f>VLOOKUP(M120,Sheet2!B191:O3036,14,0)</f>
        <v>无</v>
      </c>
    </row>
    <row r="121" ht="40.5" spans="1:20">
      <c r="A121" s="165">
        <v>120</v>
      </c>
      <c r="B121" s="166" t="s">
        <v>100</v>
      </c>
      <c r="C121" s="167" t="s">
        <v>119</v>
      </c>
      <c r="D121" s="167" t="s">
        <v>567</v>
      </c>
      <c r="E121" s="167" t="s">
        <v>45</v>
      </c>
      <c r="F121" s="168" t="s">
        <v>61</v>
      </c>
      <c r="G121" s="167" t="s">
        <v>25</v>
      </c>
      <c r="H121" s="167" t="s">
        <v>26</v>
      </c>
      <c r="I121" s="168" t="s">
        <v>27</v>
      </c>
      <c r="J121" s="168" t="s">
        <v>561</v>
      </c>
      <c r="K121" s="168" t="s">
        <v>562</v>
      </c>
      <c r="L121" s="167" t="s">
        <v>568</v>
      </c>
      <c r="M121" s="166" t="str">
        <f>VLOOKUP(L121,Sheet1!A:B,2,FALSE)</f>
        <v>22004050</v>
      </c>
      <c r="N121" s="166" t="str">
        <f>VLOOKUP(M121,Sheet2!B192:I3037,8,0)</f>
        <v>无</v>
      </c>
      <c r="O121" s="166" t="str">
        <f>VLOOKUP(M121,Sheet2!B192:J3037,9,0)</f>
        <v>无</v>
      </c>
      <c r="P121" s="166" t="str">
        <f>VLOOKUP(M121,Sheet2!B192:K3037,10,0)</f>
        <v>无</v>
      </c>
      <c r="Q121" s="166" t="str">
        <f>VLOOKUP(M121,Sheet2!B192:L3037,11,0)</f>
        <v>无</v>
      </c>
      <c r="R121" s="166" t="str">
        <f>VLOOKUP(M121,Sheet2!B192:M3037,12,0)</f>
        <v>无</v>
      </c>
      <c r="S121" s="166" t="str">
        <f>VLOOKUP(M121,Sheet2!B192:N3037,13,0)</f>
        <v>无</v>
      </c>
      <c r="T121" s="166" t="str">
        <f>VLOOKUP(M121,Sheet2!B192:O3037,14,0)</f>
        <v>无</v>
      </c>
    </row>
    <row r="122" ht="60.75" spans="1:20">
      <c r="A122" s="165">
        <v>121</v>
      </c>
      <c r="B122" s="166" t="s">
        <v>100</v>
      </c>
      <c r="C122" s="167" t="s">
        <v>119</v>
      </c>
      <c r="D122" s="167" t="s">
        <v>569</v>
      </c>
      <c r="E122" s="167" t="s">
        <v>23</v>
      </c>
      <c r="F122" s="168" t="s">
        <v>61</v>
      </c>
      <c r="G122" s="167" t="s">
        <v>54</v>
      </c>
      <c r="H122" s="167" t="s">
        <v>55</v>
      </c>
      <c r="I122" s="168" t="s">
        <v>27</v>
      </c>
      <c r="J122" s="168" t="s">
        <v>570</v>
      </c>
      <c r="K122" s="168" t="s">
        <v>571</v>
      </c>
      <c r="L122" s="167" t="s">
        <v>572</v>
      </c>
      <c r="M122" s="166" t="str">
        <f>VLOOKUP(L122,Sheet1!A:B,2,FALSE)</f>
        <v>22003910</v>
      </c>
      <c r="N122" s="166" t="str">
        <f>VLOOKUP(M122,Sheet2!B193:I3038,8,0)</f>
        <v>中国古典园林史（第3版）</v>
      </c>
      <c r="O122" s="166" t="str">
        <f>VLOOKUP(M122,Sheet2!B193:J3038,9,0)</f>
        <v>9787302080794</v>
      </c>
      <c r="P122" s="166" t="str">
        <f>VLOOKUP(M122,Sheet2!B193:K3038,10,0)</f>
        <v>周维权</v>
      </c>
      <c r="Q122" s="166" t="str">
        <f>VLOOKUP(M122,Sheet2!B193:L3038,11,0)</f>
        <v>清华大学出版社</v>
      </c>
      <c r="R122" s="166" t="str">
        <f>VLOOKUP(M122,Sheet2!B193:M3038,12,0)</f>
        <v>2008年</v>
      </c>
      <c r="S122" s="166" t="str">
        <f>VLOOKUP(M122,Sheet2!B193:N3038,13,0)</f>
        <v>选用</v>
      </c>
      <c r="T122" s="166" t="str">
        <f>VLOOKUP(M122,Sheet2!B193:O3038,14,0)</f>
        <v>国家级规划教材</v>
      </c>
    </row>
    <row r="123" ht="60.75" spans="1:20">
      <c r="A123" s="165">
        <v>122</v>
      </c>
      <c r="B123" s="166" t="s">
        <v>100</v>
      </c>
      <c r="C123" s="167" t="s">
        <v>124</v>
      </c>
      <c r="D123" s="167" t="s">
        <v>573</v>
      </c>
      <c r="E123" s="167" t="s">
        <v>45</v>
      </c>
      <c r="F123" s="168" t="s">
        <v>61</v>
      </c>
      <c r="G123" s="168">
        <f>H123*16</f>
        <v>8</v>
      </c>
      <c r="H123" s="167" t="s">
        <v>108</v>
      </c>
      <c r="I123" s="168" t="s">
        <v>27</v>
      </c>
      <c r="J123" s="168" t="s">
        <v>574</v>
      </c>
      <c r="K123" s="168" t="s">
        <v>575</v>
      </c>
      <c r="L123" s="167" t="s">
        <v>576</v>
      </c>
      <c r="M123" s="166" t="str">
        <f>VLOOKUP(L123,Sheet1!A:B,2,FALSE)</f>
        <v>22015420</v>
      </c>
      <c r="N123" s="166" t="str">
        <f>VLOOKUP(M123,Sheet2!B194:I3039,8,0)</f>
        <v>无</v>
      </c>
      <c r="O123" s="166" t="str">
        <f>VLOOKUP(M123,Sheet2!B194:J3039,9,0)</f>
        <v>无</v>
      </c>
      <c r="P123" s="166" t="str">
        <f>VLOOKUP(M123,Sheet2!B194:K3039,10,0)</f>
        <v>无</v>
      </c>
      <c r="Q123" s="166" t="str">
        <f>VLOOKUP(M123,Sheet2!B194:L3039,11,0)</f>
        <v>无</v>
      </c>
      <c r="R123" s="166" t="str">
        <f>VLOOKUP(M123,Sheet2!B194:M3039,12,0)</f>
        <v>无</v>
      </c>
      <c r="S123" s="166" t="str">
        <f>VLOOKUP(M123,Sheet2!B194:N3039,13,0)</f>
        <v>无</v>
      </c>
      <c r="T123" s="166" t="str">
        <f>VLOOKUP(M123,Sheet2!B194:O3039,14,0)</f>
        <v>无</v>
      </c>
    </row>
    <row r="124" ht="60.75" spans="1:20">
      <c r="A124" s="165">
        <v>123</v>
      </c>
      <c r="B124" s="166" t="s">
        <v>100</v>
      </c>
      <c r="C124" s="167" t="s">
        <v>119</v>
      </c>
      <c r="D124" s="167" t="s">
        <v>577</v>
      </c>
      <c r="E124" s="167" t="s">
        <v>45</v>
      </c>
      <c r="F124" s="168" t="s">
        <v>61</v>
      </c>
      <c r="G124" s="168">
        <f>H124*16</f>
        <v>16</v>
      </c>
      <c r="H124" s="167" t="s">
        <v>115</v>
      </c>
      <c r="I124" s="168" t="s">
        <v>27</v>
      </c>
      <c r="J124" s="168" t="s">
        <v>578</v>
      </c>
      <c r="K124" s="168" t="s">
        <v>579</v>
      </c>
      <c r="L124" s="167" t="s">
        <v>580</v>
      </c>
      <c r="M124" s="166" t="str">
        <f>VLOOKUP(L124,Sheet1!A:B,2,FALSE)</f>
        <v>22015330</v>
      </c>
      <c r="N124" s="166" t="str">
        <f>VLOOKUP(M124,Sheet2!B195:I3040,8,0)</f>
        <v>无</v>
      </c>
      <c r="O124" s="166" t="str">
        <f>VLOOKUP(M124,Sheet2!B195:J3040,9,0)</f>
        <v>无</v>
      </c>
      <c r="P124" s="166" t="str">
        <f>VLOOKUP(M124,Sheet2!B195:K3040,10,0)</f>
        <v>无</v>
      </c>
      <c r="Q124" s="166" t="str">
        <f>VLOOKUP(M124,Sheet2!B195:L3040,11,0)</f>
        <v>无</v>
      </c>
      <c r="R124" s="166" t="str">
        <f>VLOOKUP(M124,Sheet2!B195:M3040,12,0)</f>
        <v>无</v>
      </c>
      <c r="S124" s="166" t="str">
        <f>VLOOKUP(M124,Sheet2!B195:N3040,13,0)</f>
        <v>无</v>
      </c>
      <c r="T124" s="166" t="str">
        <f>VLOOKUP(M124,Sheet2!B195:O3040,14,0)</f>
        <v>无</v>
      </c>
    </row>
    <row r="125" ht="40.5" spans="1:20">
      <c r="A125" s="165">
        <v>124</v>
      </c>
      <c r="B125" s="166" t="s">
        <v>100</v>
      </c>
      <c r="C125" s="167" t="s">
        <v>119</v>
      </c>
      <c r="D125" s="167" t="s">
        <v>581</v>
      </c>
      <c r="E125" s="167" t="s">
        <v>45</v>
      </c>
      <c r="F125" s="168" t="s">
        <v>61</v>
      </c>
      <c r="G125" s="167" t="s">
        <v>54</v>
      </c>
      <c r="H125" s="167" t="s">
        <v>55</v>
      </c>
      <c r="I125" s="168" t="s">
        <v>27</v>
      </c>
      <c r="J125" s="168" t="s">
        <v>582</v>
      </c>
      <c r="K125" s="168" t="s">
        <v>583</v>
      </c>
      <c r="L125" s="167" t="s">
        <v>584</v>
      </c>
      <c r="M125" s="166" t="str">
        <f>VLOOKUP(L125,Sheet1!A:B,2,FALSE)</f>
        <v>22015340</v>
      </c>
      <c r="N125" s="166" t="str">
        <f>VLOOKUP(M125,Sheet2!B196:I3041,8,0)</f>
        <v>风景园林工程</v>
      </c>
      <c r="O125" s="166" t="str">
        <f>VLOOKUP(M125,Sheet2!B196:J3041,9,0)</f>
        <v>9787503865190</v>
      </c>
      <c r="P125" s="166" t="str">
        <f>VLOOKUP(M125,Sheet2!B196:K3041,10,0)</f>
        <v>孟兆祯</v>
      </c>
      <c r="Q125" s="166" t="str">
        <f>VLOOKUP(M125,Sheet2!B196:L3041,11,0)</f>
        <v>中国林业出版社</v>
      </c>
      <c r="R125" s="166" t="str">
        <f>VLOOKUP(M125,Sheet2!B196:M3041,12,0)</f>
        <v>2012年</v>
      </c>
      <c r="S125" s="166" t="str">
        <f>VLOOKUP(M125,Sheet2!B196:N3041,13,0)</f>
        <v>自编</v>
      </c>
      <c r="T125" s="166" t="str">
        <f>VLOOKUP(M125,Sheet2!B196:O3041,14,0)</f>
        <v>国家级规划教材</v>
      </c>
    </row>
    <row r="126" ht="40.5" spans="1:20">
      <c r="A126" s="165">
        <v>125</v>
      </c>
      <c r="B126" s="166" t="s">
        <v>322</v>
      </c>
      <c r="C126" s="167" t="s">
        <v>323</v>
      </c>
      <c r="D126" s="167" t="s">
        <v>585</v>
      </c>
      <c r="E126" s="167" t="s">
        <v>45</v>
      </c>
      <c r="F126" s="168" t="s">
        <v>24</v>
      </c>
      <c r="G126" s="168">
        <f>H126*16</f>
        <v>8</v>
      </c>
      <c r="H126" s="167" t="s">
        <v>108</v>
      </c>
      <c r="I126" s="168" t="s">
        <v>27</v>
      </c>
      <c r="J126" s="168" t="s">
        <v>586</v>
      </c>
      <c r="K126" s="168" t="s">
        <v>587</v>
      </c>
      <c r="L126" s="167" t="s">
        <v>588</v>
      </c>
      <c r="M126" s="166" t="str">
        <f>VLOOKUP(L126,Sheet1!A:B,2,FALSE)</f>
        <v>22023700</v>
      </c>
      <c r="N126" s="166" t="s">
        <v>31</v>
      </c>
      <c r="O126" s="166" t="s">
        <v>31</v>
      </c>
      <c r="P126" s="166" t="s">
        <v>31</v>
      </c>
      <c r="Q126" s="166" t="s">
        <v>31</v>
      </c>
      <c r="R126" s="166" t="s">
        <v>31</v>
      </c>
      <c r="S126" s="166" t="s">
        <v>31</v>
      </c>
      <c r="T126" s="166" t="s">
        <v>31</v>
      </c>
    </row>
    <row r="127" ht="60.75" spans="1:20">
      <c r="A127" s="165">
        <v>126</v>
      </c>
      <c r="B127" s="166" t="s">
        <v>209</v>
      </c>
      <c r="C127" s="167" t="s">
        <v>317</v>
      </c>
      <c r="D127" s="167" t="s">
        <v>589</v>
      </c>
      <c r="E127" s="167" t="s">
        <v>23</v>
      </c>
      <c r="F127" s="168" t="s">
        <v>24</v>
      </c>
      <c r="G127" s="167" t="s">
        <v>54</v>
      </c>
      <c r="H127" s="167" t="s">
        <v>55</v>
      </c>
      <c r="I127" s="168" t="s">
        <v>27</v>
      </c>
      <c r="J127" s="168" t="s">
        <v>590</v>
      </c>
      <c r="K127" s="168" t="s">
        <v>591</v>
      </c>
      <c r="L127" s="167" t="s">
        <v>592</v>
      </c>
      <c r="M127" s="166" t="str">
        <f>VLOOKUP(L127,Sheet1!A:B,2,FALSE)</f>
        <v>22023430</v>
      </c>
      <c r="N127" s="166" t="str">
        <f>VLOOKUP(M127,Sheet2!B198:I3043,8,0)</f>
        <v>普通动物学实验指导</v>
      </c>
      <c r="O127" s="166" t="str">
        <f>VLOOKUP(M127,Sheet2!B198:J3043,9,0)</f>
        <v>9787040279795</v>
      </c>
      <c r="P127" s="166" t="str">
        <f>VLOOKUP(M127,Sheet2!B198:K3043,10,0)</f>
        <v>刘凌云</v>
      </c>
      <c r="Q127" s="166" t="str">
        <f>VLOOKUP(M127,Sheet2!B198:L3043,11,0)</f>
        <v>高等教育出版社</v>
      </c>
      <c r="R127" s="166" t="str">
        <f>VLOOKUP(M127,Sheet2!B198:M3043,12,0)</f>
        <v>2010年7月</v>
      </c>
      <c r="S127" s="166" t="str">
        <f>VLOOKUP(M127,Sheet2!B198:N3043,13,0)</f>
        <v>十一五国家级规划教材</v>
      </c>
      <c r="T127" s="166" t="str">
        <f>VLOOKUP(M127,Sheet2!B198:O3043,14,0)</f>
        <v>选用</v>
      </c>
    </row>
    <row r="128" ht="40.5" spans="1:20">
      <c r="A128" s="165">
        <v>127</v>
      </c>
      <c r="B128" s="166" t="s">
        <v>112</v>
      </c>
      <c r="C128" s="167" t="s">
        <v>178</v>
      </c>
      <c r="D128" s="167" t="s">
        <v>593</v>
      </c>
      <c r="E128" s="167" t="s">
        <v>45</v>
      </c>
      <c r="F128" s="168" t="s">
        <v>61</v>
      </c>
      <c r="G128" s="167" t="s">
        <v>136</v>
      </c>
      <c r="H128" s="167" t="s">
        <v>594</v>
      </c>
      <c r="I128" s="168" t="s">
        <v>27</v>
      </c>
      <c r="J128" s="168" t="s">
        <v>595</v>
      </c>
      <c r="K128" s="168" t="s">
        <v>596</v>
      </c>
      <c r="L128" s="167" t="s">
        <v>597</v>
      </c>
      <c r="M128" s="166" t="str">
        <f>VLOOKUP(L128,Sheet1!A:B,2,FALSE)</f>
        <v>22024150</v>
      </c>
      <c r="N128" s="166" t="s">
        <v>31</v>
      </c>
      <c r="O128" s="166" t="s">
        <v>31</v>
      </c>
      <c r="P128" s="166" t="s">
        <v>31</v>
      </c>
      <c r="Q128" s="166" t="s">
        <v>31</v>
      </c>
      <c r="R128" s="166" t="s">
        <v>31</v>
      </c>
      <c r="S128" s="166" t="s">
        <v>31</v>
      </c>
      <c r="T128" s="166" t="s">
        <v>31</v>
      </c>
    </row>
    <row r="129" ht="40.5" spans="1:20">
      <c r="A129" s="165">
        <v>128</v>
      </c>
      <c r="B129" s="166" t="s">
        <v>112</v>
      </c>
      <c r="C129" s="167" t="s">
        <v>598</v>
      </c>
      <c r="D129" s="167" t="s">
        <v>593</v>
      </c>
      <c r="E129" s="167" t="s">
        <v>45</v>
      </c>
      <c r="F129" s="168" t="s">
        <v>61</v>
      </c>
      <c r="G129" s="167" t="s">
        <v>136</v>
      </c>
      <c r="H129" s="167" t="s">
        <v>594</v>
      </c>
      <c r="I129" s="168" t="s">
        <v>27</v>
      </c>
      <c r="J129" s="168" t="s">
        <v>599</v>
      </c>
      <c r="K129" s="168" t="s">
        <v>600</v>
      </c>
      <c r="L129" s="167" t="s">
        <v>601</v>
      </c>
      <c r="M129" s="166" t="str">
        <f>VLOOKUP(L129,Sheet1!A:B,2,FALSE)</f>
        <v>22024150</v>
      </c>
      <c r="N129" s="166" t="s">
        <v>31</v>
      </c>
      <c r="O129" s="166" t="s">
        <v>31</v>
      </c>
      <c r="P129" s="166" t="s">
        <v>31</v>
      </c>
      <c r="Q129" s="166" t="s">
        <v>31</v>
      </c>
      <c r="R129" s="166" t="s">
        <v>31</v>
      </c>
      <c r="S129" s="166" t="s">
        <v>31</v>
      </c>
      <c r="T129" s="166" t="s">
        <v>31</v>
      </c>
    </row>
    <row r="130" ht="40.5" spans="1:20">
      <c r="A130" s="165">
        <v>129</v>
      </c>
      <c r="B130" s="166" t="s">
        <v>100</v>
      </c>
      <c r="C130" s="167" t="s">
        <v>101</v>
      </c>
      <c r="D130" s="167" t="s">
        <v>602</v>
      </c>
      <c r="E130" s="167" t="s">
        <v>23</v>
      </c>
      <c r="F130" s="168" t="s">
        <v>61</v>
      </c>
      <c r="G130" s="167" t="s">
        <v>54</v>
      </c>
      <c r="H130" s="167" t="s">
        <v>55</v>
      </c>
      <c r="I130" s="168" t="s">
        <v>27</v>
      </c>
      <c r="J130" s="168" t="s">
        <v>603</v>
      </c>
      <c r="K130" s="168" t="s">
        <v>604</v>
      </c>
      <c r="L130" s="167" t="s">
        <v>605</v>
      </c>
      <c r="M130" s="166" t="str">
        <f>VLOOKUP(L130,Sheet1!A:B,2,FALSE)</f>
        <v>22015530</v>
      </c>
      <c r="N130" s="166" t="str">
        <f>VLOOKUP(M130,Sheet2!B201:I3046,8,0)</f>
        <v>无</v>
      </c>
      <c r="O130" s="166" t="str">
        <f>VLOOKUP(M130,Sheet2!B201:J3046,9,0)</f>
        <v>无</v>
      </c>
      <c r="P130" s="166" t="str">
        <f>VLOOKUP(M130,Sheet2!B201:K3046,10,0)</f>
        <v>无</v>
      </c>
      <c r="Q130" s="166" t="str">
        <f>VLOOKUP(M130,Sheet2!B201:L3046,11,0)</f>
        <v>无</v>
      </c>
      <c r="R130" s="166" t="str">
        <f>VLOOKUP(M130,Sheet2!B201:M3046,12,0)</f>
        <v>无</v>
      </c>
      <c r="S130" s="166" t="str">
        <f>VLOOKUP(M130,Sheet2!B201:N3046,13,0)</f>
        <v>无</v>
      </c>
      <c r="T130" s="166" t="str">
        <f>VLOOKUP(M130,Sheet2!B201:O3046,14,0)</f>
        <v>无</v>
      </c>
    </row>
    <row r="131" ht="40.5" spans="1:20">
      <c r="A131" s="165">
        <v>130</v>
      </c>
      <c r="B131" s="166" t="s">
        <v>84</v>
      </c>
      <c r="C131" s="167" t="s">
        <v>144</v>
      </c>
      <c r="D131" s="167" t="s">
        <v>606</v>
      </c>
      <c r="E131" s="167" t="s">
        <v>23</v>
      </c>
      <c r="F131" s="168" t="s">
        <v>61</v>
      </c>
      <c r="G131" s="167" t="s">
        <v>54</v>
      </c>
      <c r="H131" s="167" t="s">
        <v>55</v>
      </c>
      <c r="I131" s="168" t="s">
        <v>27</v>
      </c>
      <c r="J131" s="168" t="s">
        <v>607</v>
      </c>
      <c r="K131" s="168" t="s">
        <v>608</v>
      </c>
      <c r="L131" s="167" t="s">
        <v>609</v>
      </c>
      <c r="M131" s="166" t="str">
        <f>VLOOKUP(L131,Sheet1!A:B,2,FALSE)</f>
        <v>22023960</v>
      </c>
      <c r="N131" s="166" t="str">
        <f>VLOOKUP(M131,Sheet2!B202:I3047,8,0)</f>
        <v>无</v>
      </c>
      <c r="O131" s="166" t="s">
        <v>31</v>
      </c>
      <c r="P131" s="166" t="s">
        <v>31</v>
      </c>
      <c r="Q131" s="166" t="s">
        <v>31</v>
      </c>
      <c r="R131" s="166" t="s">
        <v>31</v>
      </c>
      <c r="S131" s="166" t="str">
        <f>VLOOKUP(M131,Sheet2!B202:N3047,13,0)</f>
        <v>无</v>
      </c>
      <c r="T131" s="166" t="str">
        <f>VLOOKUP(M131,Sheet2!B202:O3047,14,0)</f>
        <v>无</v>
      </c>
    </row>
    <row r="132" ht="40.5" spans="1:20">
      <c r="A132" s="165">
        <v>131</v>
      </c>
      <c r="B132" s="166" t="s">
        <v>193</v>
      </c>
      <c r="C132" s="167" t="s">
        <v>610</v>
      </c>
      <c r="D132" s="167" t="s">
        <v>611</v>
      </c>
      <c r="E132" s="167" t="s">
        <v>23</v>
      </c>
      <c r="F132" s="168" t="s">
        <v>24</v>
      </c>
      <c r="G132" s="167" t="s">
        <v>62</v>
      </c>
      <c r="H132" s="167" t="s">
        <v>63</v>
      </c>
      <c r="I132" s="168" t="s">
        <v>27</v>
      </c>
      <c r="J132" s="168" t="s">
        <v>612</v>
      </c>
      <c r="K132" s="168" t="s">
        <v>613</v>
      </c>
      <c r="L132" s="167" t="s">
        <v>614</v>
      </c>
      <c r="M132" s="166" t="str">
        <f>VLOOKUP(L132,Sheet1!A:B,2,FALSE)</f>
        <v>22008780</v>
      </c>
      <c r="N132" s="166" t="str">
        <f>VLOOKUP(M132,Sheet2!B203:I3048,8,0)</f>
        <v>离散数学（第2版）</v>
      </c>
      <c r="O132" s="166" t="str">
        <f>VLOOKUP(M132,Sheet2!B203:J3048,9,0)</f>
        <v>978-7-04-041908-5</v>
      </c>
      <c r="P132" s="166" t="str">
        <f>VLOOKUP(M132,Sheet2!B203:K3048,10,0)</f>
        <v>屈婉玲等</v>
      </c>
      <c r="Q132" s="166" t="str">
        <f>VLOOKUP(M132,Sheet2!B203:L3048,11,0)</f>
        <v>高等教育出版社</v>
      </c>
      <c r="R132" s="166" t="str">
        <f>VLOOKUP(M132,Sheet2!B203:M3048,12,0)</f>
        <v>2015年3月</v>
      </c>
      <c r="S132" s="166" t="str">
        <f>VLOOKUP(M132,Sheet2!B203:N3048,13,0)</f>
        <v>选用</v>
      </c>
      <c r="T132" s="166" t="str">
        <f>VLOOKUP(M132,Sheet2!B203:O3048,14,0)</f>
        <v>国家级规划教材</v>
      </c>
    </row>
    <row r="133" ht="40.5" spans="1:20">
      <c r="A133" s="165">
        <v>132</v>
      </c>
      <c r="B133" s="166" t="s">
        <v>100</v>
      </c>
      <c r="C133" s="167" t="s">
        <v>404</v>
      </c>
      <c r="D133" s="167" t="s">
        <v>615</v>
      </c>
      <c r="E133" s="167" t="s">
        <v>23</v>
      </c>
      <c r="F133" s="168" t="s">
        <v>24</v>
      </c>
      <c r="G133" s="167" t="s">
        <v>54</v>
      </c>
      <c r="H133" s="167" t="s">
        <v>55</v>
      </c>
      <c r="I133" s="168" t="s">
        <v>27</v>
      </c>
      <c r="J133" s="168" t="s">
        <v>616</v>
      </c>
      <c r="K133" s="168" t="s">
        <v>617</v>
      </c>
      <c r="L133" s="167" t="s">
        <v>618</v>
      </c>
      <c r="M133" s="166" t="str">
        <f>VLOOKUP(L133,Sheet1!A:B,2,FALSE)</f>
        <v>22004640</v>
      </c>
      <c r="N133" s="166" t="str">
        <f>VLOOKUP(M133,Sheet2!B204:I3049,8,0)</f>
        <v>无</v>
      </c>
      <c r="O133" s="166" t="str">
        <f>VLOOKUP(M133,Sheet2!B204:J3049,9,0)</f>
        <v>无</v>
      </c>
      <c r="P133" s="166" t="str">
        <f>VLOOKUP(M133,Sheet2!B204:K3049,10,0)</f>
        <v>无</v>
      </c>
      <c r="Q133" s="166" t="str">
        <f>VLOOKUP(M133,Sheet2!B204:L3049,11,0)</f>
        <v>无</v>
      </c>
      <c r="R133" s="166" t="str">
        <f>VLOOKUP(M133,Sheet2!B204:M3049,12,0)</f>
        <v>无</v>
      </c>
      <c r="S133" s="166" t="str">
        <f>VLOOKUP(M133,Sheet2!B204:N3049,13,0)</f>
        <v>无</v>
      </c>
      <c r="T133" s="166" t="str">
        <f>VLOOKUP(M133,Sheet2!B204:O3049,14,0)</f>
        <v>无</v>
      </c>
    </row>
    <row r="134" ht="60.75" spans="1:20">
      <c r="A134" s="165">
        <v>133</v>
      </c>
      <c r="B134" s="166" t="s">
        <v>73</v>
      </c>
      <c r="C134" s="167" t="s">
        <v>619</v>
      </c>
      <c r="D134" s="167" t="s">
        <v>620</v>
      </c>
      <c r="E134" s="167" t="s">
        <v>23</v>
      </c>
      <c r="F134" s="168" t="s">
        <v>24</v>
      </c>
      <c r="G134" s="167" t="s">
        <v>25</v>
      </c>
      <c r="H134" s="167" t="s">
        <v>26</v>
      </c>
      <c r="I134" s="168" t="s">
        <v>27</v>
      </c>
      <c r="J134" s="168" t="s">
        <v>621</v>
      </c>
      <c r="K134" s="168" t="s">
        <v>622</v>
      </c>
      <c r="L134" s="167" t="s">
        <v>623</v>
      </c>
      <c r="M134" s="166" t="str">
        <f>VLOOKUP(L134,Sheet1!A:B,2,FALSE)</f>
        <v>22003020</v>
      </c>
      <c r="N134" s="166" t="str">
        <f>VLOOKUP(M134,Sheet2!B205:I3050,8,0)</f>
        <v>市场营销学
</v>
      </c>
      <c r="O134" s="166" t="str">
        <f>VLOOKUP(M134,Sheet2!B205:J3050,9,0)</f>
        <v>ISBN：9787111645832</v>
      </c>
      <c r="P134" s="166" t="str">
        <f>VLOOKUP(M134,Sheet2!B205:K3050,10,0)</f>
        <v>李小勇，陈凯</v>
      </c>
      <c r="Q134" s="166" t="str">
        <f>VLOOKUP(M134,Sheet2!B205:L3050,11,0)</f>
        <v>机械工业出版社</v>
      </c>
      <c r="R134" s="166" t="str">
        <f>VLOOKUP(M134,Sheet2!B205:M3050,12,0)</f>
        <v>2019</v>
      </c>
      <c r="S134" s="166" t="str">
        <f>VLOOKUP(M134,Sheet2!B205:N3050,13,0)</f>
        <v>选用</v>
      </c>
      <c r="T134" s="166" t="str">
        <f>VLOOKUP(M134,Sheet2!B205:O3050,14,0)</f>
        <v>无</v>
      </c>
    </row>
    <row r="135" ht="40.5" spans="1:20">
      <c r="A135" s="165">
        <v>134</v>
      </c>
      <c r="B135" s="166" t="s">
        <v>100</v>
      </c>
      <c r="C135" s="167" t="s">
        <v>119</v>
      </c>
      <c r="D135" s="167" t="s">
        <v>624</v>
      </c>
      <c r="E135" s="167" t="s">
        <v>53</v>
      </c>
      <c r="F135" s="168" t="s">
        <v>24</v>
      </c>
      <c r="G135" s="167" t="s">
        <v>54</v>
      </c>
      <c r="H135" s="167" t="s">
        <v>55</v>
      </c>
      <c r="I135" s="168" t="s">
        <v>56</v>
      </c>
      <c r="J135" s="168" t="s">
        <v>625</v>
      </c>
      <c r="K135" s="168" t="s">
        <v>626</v>
      </c>
      <c r="L135" s="167" t="s">
        <v>627</v>
      </c>
      <c r="M135" s="166" t="str">
        <f>VLOOKUP(L135,Sheet1!A:B,2,FALSE)</f>
        <v>20000280</v>
      </c>
      <c r="N135" s="166" t="s">
        <v>31</v>
      </c>
      <c r="O135" s="166" t="s">
        <v>31</v>
      </c>
      <c r="P135" s="166" t="s">
        <v>31</v>
      </c>
      <c r="Q135" s="166" t="s">
        <v>31</v>
      </c>
      <c r="R135" s="166" t="s">
        <v>31</v>
      </c>
      <c r="S135" s="166" t="s">
        <v>31</v>
      </c>
      <c r="T135" s="166" t="s">
        <v>31</v>
      </c>
    </row>
    <row r="136" ht="40.5" spans="1:20">
      <c r="A136" s="165">
        <v>135</v>
      </c>
      <c r="B136" s="166" t="s">
        <v>20</v>
      </c>
      <c r="C136" s="166" t="s">
        <v>51</v>
      </c>
      <c r="D136" s="167" t="s">
        <v>628</v>
      </c>
      <c r="E136" s="167" t="s">
        <v>45</v>
      </c>
      <c r="F136" s="168" t="s">
        <v>38</v>
      </c>
      <c r="G136" s="167" t="s">
        <v>54</v>
      </c>
      <c r="H136" s="167" t="s">
        <v>55</v>
      </c>
      <c r="I136" s="168" t="s">
        <v>27</v>
      </c>
      <c r="J136" s="168" t="s">
        <v>629</v>
      </c>
      <c r="K136" s="168" t="s">
        <v>630</v>
      </c>
      <c r="L136" s="167" t="s">
        <v>631</v>
      </c>
      <c r="M136" s="166" t="str">
        <f>VLOOKUP(L136,Sheet1!A:B,2,FALSE)</f>
        <v>20001620</v>
      </c>
      <c r="N136" s="166" t="str">
        <f>VLOOKUP(M136,Sheet2!B207:I3052,8,0)</f>
        <v>无</v>
      </c>
      <c r="O136" s="166" t="s">
        <v>31</v>
      </c>
      <c r="P136" s="166" t="s">
        <v>31</v>
      </c>
      <c r="Q136" s="166" t="s">
        <v>31</v>
      </c>
      <c r="R136" s="166" t="s">
        <v>31</v>
      </c>
      <c r="S136" s="166" t="s">
        <v>31</v>
      </c>
      <c r="T136" s="166" t="s">
        <v>31</v>
      </c>
    </row>
    <row r="137" ht="40.5" spans="1:20">
      <c r="A137" s="165">
        <v>136</v>
      </c>
      <c r="B137" s="166" t="s">
        <v>20</v>
      </c>
      <c r="C137" s="166" t="s">
        <v>36</v>
      </c>
      <c r="D137" s="167" t="s">
        <v>632</v>
      </c>
      <c r="E137" s="167" t="s">
        <v>45</v>
      </c>
      <c r="F137" s="168" t="s">
        <v>38</v>
      </c>
      <c r="G137" s="168">
        <f>H137*16</f>
        <v>16</v>
      </c>
      <c r="H137" s="167" t="s">
        <v>115</v>
      </c>
      <c r="I137" s="168" t="s">
        <v>27</v>
      </c>
      <c r="J137" s="168" t="s">
        <v>633</v>
      </c>
      <c r="K137" s="168" t="s">
        <v>634</v>
      </c>
      <c r="L137" s="167" t="s">
        <v>635</v>
      </c>
      <c r="M137" s="166" t="str">
        <f>VLOOKUP(L137,Sheet1!A:B,2,FALSE)</f>
        <v>15014913</v>
      </c>
      <c r="N137" s="166" t="str">
        <f>VLOOKUP(M137,Sheet2!B208:I3053,8,0)</f>
        <v>无</v>
      </c>
      <c r="O137" s="166" t="s">
        <v>31</v>
      </c>
      <c r="P137" s="166" t="s">
        <v>31</v>
      </c>
      <c r="Q137" s="166" t="s">
        <v>31</v>
      </c>
      <c r="R137" s="166" t="s">
        <v>31</v>
      </c>
      <c r="S137" s="166" t="s">
        <v>31</v>
      </c>
      <c r="T137" s="166" t="s">
        <v>31</v>
      </c>
    </row>
    <row r="138" ht="40.5" spans="1:20">
      <c r="A138" s="165">
        <v>137</v>
      </c>
      <c r="B138" s="166" t="s">
        <v>20</v>
      </c>
      <c r="C138" s="166" t="s">
        <v>36</v>
      </c>
      <c r="D138" s="167" t="s">
        <v>632</v>
      </c>
      <c r="E138" s="167" t="s">
        <v>45</v>
      </c>
      <c r="F138" s="168" t="s">
        <v>38</v>
      </c>
      <c r="G138" s="168">
        <f>H138*16</f>
        <v>16</v>
      </c>
      <c r="H138" s="167" t="s">
        <v>115</v>
      </c>
      <c r="I138" s="168" t="s">
        <v>27</v>
      </c>
      <c r="J138" s="168" t="s">
        <v>636</v>
      </c>
      <c r="K138" s="168" t="s">
        <v>637</v>
      </c>
      <c r="L138" s="167" t="s">
        <v>638</v>
      </c>
      <c r="M138" s="166" t="str">
        <f>VLOOKUP(L138,Sheet1!A:B,2,FALSE)</f>
        <v>15014913</v>
      </c>
      <c r="N138" s="166" t="str">
        <f>VLOOKUP(M138,Sheet2!B209:I3054,8,0)</f>
        <v>无</v>
      </c>
      <c r="O138" s="166" t="s">
        <v>31</v>
      </c>
      <c r="P138" s="166" t="s">
        <v>31</v>
      </c>
      <c r="Q138" s="166" t="s">
        <v>31</v>
      </c>
      <c r="R138" s="166" t="s">
        <v>31</v>
      </c>
      <c r="S138" s="166" t="s">
        <v>31</v>
      </c>
      <c r="T138" s="166" t="s">
        <v>31</v>
      </c>
    </row>
    <row r="139" ht="40.5" spans="1:20">
      <c r="A139" s="165">
        <v>138</v>
      </c>
      <c r="B139" s="166" t="s">
        <v>20</v>
      </c>
      <c r="C139" s="166" t="s">
        <v>36</v>
      </c>
      <c r="D139" s="167" t="s">
        <v>639</v>
      </c>
      <c r="E139" s="167" t="s">
        <v>45</v>
      </c>
      <c r="F139" s="168" t="s">
        <v>38</v>
      </c>
      <c r="G139" s="168">
        <f>H139*16</f>
        <v>16</v>
      </c>
      <c r="H139" s="167" t="s">
        <v>115</v>
      </c>
      <c r="I139" s="168" t="s">
        <v>27</v>
      </c>
      <c r="J139" s="168" t="s">
        <v>640</v>
      </c>
      <c r="K139" s="168" t="s">
        <v>641</v>
      </c>
      <c r="L139" s="167" t="s">
        <v>642</v>
      </c>
      <c r="M139" s="166" t="str">
        <f>VLOOKUP(L139,Sheet1!A:B,2,FALSE)</f>
        <v>15020140</v>
      </c>
      <c r="N139" s="166" t="str">
        <f>VLOOKUP(M139,Sheet2!B210:I3055,8,0)</f>
        <v>无</v>
      </c>
      <c r="O139" s="166" t="s">
        <v>31</v>
      </c>
      <c r="P139" s="166" t="s">
        <v>31</v>
      </c>
      <c r="Q139" s="166" t="s">
        <v>31</v>
      </c>
      <c r="R139" s="166" t="s">
        <v>31</v>
      </c>
      <c r="S139" s="166" t="s">
        <v>31</v>
      </c>
      <c r="T139" s="166" t="s">
        <v>31</v>
      </c>
    </row>
    <row r="140" ht="40.5" spans="1:20">
      <c r="A140" s="165">
        <v>139</v>
      </c>
      <c r="B140" s="166" t="s">
        <v>20</v>
      </c>
      <c r="C140" s="166" t="s">
        <v>21</v>
      </c>
      <c r="D140" s="167" t="s">
        <v>643</v>
      </c>
      <c r="E140" s="167" t="s">
        <v>23</v>
      </c>
      <c r="F140" s="168" t="s">
        <v>24</v>
      </c>
      <c r="G140" s="168">
        <f>H140*16</f>
        <v>16</v>
      </c>
      <c r="H140" s="167" t="s">
        <v>115</v>
      </c>
      <c r="I140" s="168" t="s">
        <v>27</v>
      </c>
      <c r="J140" s="168" t="s">
        <v>644</v>
      </c>
      <c r="K140" s="168" t="s">
        <v>645</v>
      </c>
      <c r="L140" s="167" t="s">
        <v>646</v>
      </c>
      <c r="M140" s="166" t="str">
        <f>VLOOKUP(L140,Sheet1!A:B,2,FALSE)</f>
        <v>20002050</v>
      </c>
      <c r="N140" s="166" t="str">
        <f>VLOOKUP(M140,Sheet2!B211:I3056,8,0)</f>
        <v>无</v>
      </c>
      <c r="O140" s="166" t="s">
        <v>31</v>
      </c>
      <c r="P140" s="166" t="s">
        <v>31</v>
      </c>
      <c r="Q140" s="166" t="s">
        <v>31</v>
      </c>
      <c r="R140" s="166" t="s">
        <v>31</v>
      </c>
      <c r="S140" s="166" t="s">
        <v>31</v>
      </c>
      <c r="T140" s="166" t="s">
        <v>31</v>
      </c>
    </row>
    <row r="141" ht="40.5" spans="1:20">
      <c r="A141" s="165">
        <v>140</v>
      </c>
      <c r="B141" s="166" t="s">
        <v>67</v>
      </c>
      <c r="C141" s="166" t="s">
        <v>68</v>
      </c>
      <c r="D141" s="167" t="s">
        <v>647</v>
      </c>
      <c r="E141" s="167" t="s">
        <v>53</v>
      </c>
      <c r="F141" s="168" t="s">
        <v>61</v>
      </c>
      <c r="G141" s="167" t="s">
        <v>25</v>
      </c>
      <c r="H141" s="167" t="s">
        <v>26</v>
      </c>
      <c r="I141" s="168" t="s">
        <v>56</v>
      </c>
      <c r="J141" s="168" t="s">
        <v>240</v>
      </c>
      <c r="K141" s="168" t="s">
        <v>241</v>
      </c>
      <c r="L141" s="167" t="s">
        <v>648</v>
      </c>
      <c r="M141" s="166" t="str">
        <f>VLOOKUP(L141,Sheet1!A:B,2,FALSE)</f>
        <v>15009180</v>
      </c>
      <c r="N141" s="166" t="str">
        <f>VLOOKUP(M141,Sheet2!B212:I3057,8,0)</f>
        <v>无</v>
      </c>
      <c r="O141" s="166" t="s">
        <v>31</v>
      </c>
      <c r="P141" s="166" t="s">
        <v>31</v>
      </c>
      <c r="Q141" s="166" t="s">
        <v>31</v>
      </c>
      <c r="R141" s="166" t="s">
        <v>31</v>
      </c>
      <c r="S141" s="166" t="s">
        <v>31</v>
      </c>
      <c r="T141" s="166" t="s">
        <v>31</v>
      </c>
    </row>
    <row r="142" ht="40.5" spans="1:20">
      <c r="A142" s="165">
        <v>141</v>
      </c>
      <c r="B142" s="166" t="s">
        <v>73</v>
      </c>
      <c r="C142" s="166" t="s">
        <v>281</v>
      </c>
      <c r="D142" s="167" t="s">
        <v>649</v>
      </c>
      <c r="E142" s="167" t="s">
        <v>23</v>
      </c>
      <c r="F142" s="168" t="s">
        <v>61</v>
      </c>
      <c r="G142" s="168">
        <f>H142*16</f>
        <v>16</v>
      </c>
      <c r="H142" s="167" t="s">
        <v>115</v>
      </c>
      <c r="I142" s="168" t="s">
        <v>27</v>
      </c>
      <c r="J142" s="168" t="s">
        <v>650</v>
      </c>
      <c r="K142" s="168" t="s">
        <v>651</v>
      </c>
      <c r="L142" s="167" t="s">
        <v>652</v>
      </c>
      <c r="M142" s="166" t="str">
        <f>VLOOKUP(L142,Sheet1!A:B,2,FALSE)</f>
        <v>15012920</v>
      </c>
      <c r="N142" s="166" t="s">
        <v>31</v>
      </c>
      <c r="O142" s="166" t="s">
        <v>31</v>
      </c>
      <c r="P142" s="166" t="s">
        <v>31</v>
      </c>
      <c r="Q142" s="166" t="s">
        <v>31</v>
      </c>
      <c r="R142" s="166" t="s">
        <v>31</v>
      </c>
      <c r="S142" s="166" t="s">
        <v>31</v>
      </c>
      <c r="T142" s="166" t="s">
        <v>31</v>
      </c>
    </row>
    <row r="143" ht="40.5" spans="1:20">
      <c r="A143" s="165">
        <v>142</v>
      </c>
      <c r="B143" s="166" t="s">
        <v>73</v>
      </c>
      <c r="C143" s="166" t="s">
        <v>79</v>
      </c>
      <c r="D143" s="167" t="s">
        <v>653</v>
      </c>
      <c r="E143" s="167" t="s">
        <v>45</v>
      </c>
      <c r="F143" s="168" t="s">
        <v>61</v>
      </c>
      <c r="G143" s="167" t="s">
        <v>25</v>
      </c>
      <c r="H143" s="167" t="s">
        <v>26</v>
      </c>
      <c r="I143" s="168" t="s">
        <v>27</v>
      </c>
      <c r="J143" s="168" t="s">
        <v>654</v>
      </c>
      <c r="K143" s="168" t="s">
        <v>655</v>
      </c>
      <c r="L143" s="167" t="s">
        <v>656</v>
      </c>
      <c r="M143" s="166" t="str">
        <f>VLOOKUP(L143,Sheet1!A:B,2,FALSE)</f>
        <v>22016970</v>
      </c>
      <c r="N143" s="166" t="str">
        <f>VLOOKUP(M143,Sheet2!B214:I3059,8,0)</f>
        <v>国际结算（第三版）</v>
      </c>
      <c r="O143" s="166" t="s">
        <v>31</v>
      </c>
      <c r="P143" s="166" t="s">
        <v>31</v>
      </c>
      <c r="Q143" s="166" t="s">
        <v>31</v>
      </c>
      <c r="R143" s="166" t="s">
        <v>31</v>
      </c>
      <c r="S143" s="166" t="s">
        <v>31</v>
      </c>
      <c r="T143" s="166" t="s">
        <v>31</v>
      </c>
    </row>
    <row r="144" ht="40.5" spans="1:20">
      <c r="A144" s="165">
        <v>143</v>
      </c>
      <c r="B144" s="166" t="s">
        <v>73</v>
      </c>
      <c r="C144" s="166" t="s">
        <v>95</v>
      </c>
      <c r="D144" s="167" t="s">
        <v>657</v>
      </c>
      <c r="E144" s="167" t="s">
        <v>23</v>
      </c>
      <c r="F144" s="168" t="s">
        <v>24</v>
      </c>
      <c r="G144" s="167" t="s">
        <v>54</v>
      </c>
      <c r="H144" s="167" t="s">
        <v>55</v>
      </c>
      <c r="I144" s="168" t="s">
        <v>27</v>
      </c>
      <c r="J144" s="168" t="s">
        <v>658</v>
      </c>
      <c r="K144" s="168" t="s">
        <v>659</v>
      </c>
      <c r="L144" s="167" t="s">
        <v>660</v>
      </c>
      <c r="M144" s="166" t="str">
        <f>VLOOKUP(L144,Sheet1!A:B,2,FALSE)</f>
        <v>15012770</v>
      </c>
      <c r="N144" s="166" t="str">
        <f>VLOOKUP(M144,Sheet2!B215:I3060,8,0)</f>
        <v>无（PPT审核）</v>
      </c>
      <c r="O144" s="166" t="str">
        <f>VLOOKUP(M144,Sheet2!B215:J3060,9,0)</f>
        <v>无</v>
      </c>
      <c r="P144" s="166" t="str">
        <f>VLOOKUP(M144,Sheet2!B215:K3060,10,0)</f>
        <v>无</v>
      </c>
      <c r="Q144" s="166" t="str">
        <f>VLOOKUP(M144,Sheet2!B215:L3060,11,0)</f>
        <v>无</v>
      </c>
      <c r="R144" s="166" t="str">
        <f>VLOOKUP(M144,Sheet2!B215:M3060,12,0)</f>
        <v>无</v>
      </c>
      <c r="S144" s="166" t="str">
        <f>VLOOKUP(M144,Sheet2!B215:N3060,13,0)</f>
        <v>无</v>
      </c>
      <c r="T144" s="166" t="str">
        <f>VLOOKUP(M144,Sheet2!B215:O3060,14,0)</f>
        <v>无</v>
      </c>
    </row>
    <row r="145" ht="40.5" spans="1:20">
      <c r="A145" s="165">
        <v>144</v>
      </c>
      <c r="B145" s="166" t="s">
        <v>73</v>
      </c>
      <c r="C145" s="166" t="s">
        <v>661</v>
      </c>
      <c r="D145" s="167" t="s">
        <v>96</v>
      </c>
      <c r="E145" s="167" t="s">
        <v>23</v>
      </c>
      <c r="F145" s="168" t="s">
        <v>24</v>
      </c>
      <c r="G145" s="167" t="s">
        <v>46</v>
      </c>
      <c r="H145" s="167" t="s">
        <v>47</v>
      </c>
      <c r="I145" s="168" t="s">
        <v>27</v>
      </c>
      <c r="J145" s="168" t="s">
        <v>97</v>
      </c>
      <c r="K145" s="168" t="s">
        <v>98</v>
      </c>
      <c r="L145" s="167" t="s">
        <v>662</v>
      </c>
      <c r="M145" s="166" t="str">
        <f>VLOOKUP(L145,Sheet1!A:B,2,FALSE)</f>
        <v>15017880</v>
      </c>
      <c r="N145" s="166" t="str">
        <f>VLOOKUP(M145,Sheet2!B216:I3061,8,0)</f>
        <v>线性代数 (第六版)</v>
      </c>
      <c r="O145" s="166" t="str">
        <f>VLOOKUP(M145,Sheet2!B216:J3061,9,0)</f>
        <v>9787300296524</v>
      </c>
      <c r="P145" s="166" t="str">
        <f>VLOOKUP(M145,Sheet2!B216:K3061,10,0)</f>
        <v>赵树嫄</v>
      </c>
      <c r="Q145" s="166" t="str">
        <f>VLOOKUP(M145,Sheet2!B216:L3061,11,0)</f>
        <v>中国人民大学出版社</v>
      </c>
      <c r="R145" s="166">
        <f>VLOOKUP(M145,Sheet2!B216:M3061,12,0)</f>
        <v>2021.8</v>
      </c>
      <c r="S145" s="166" t="str">
        <f>VLOOKUP(M145,Sheet2!B216:N3061,13,0)</f>
        <v>选用</v>
      </c>
      <c r="T145" s="166" t="str">
        <f>VLOOKUP(M145,Sheet2!B216:O3061,14,0)</f>
        <v>省部级以上规划教材</v>
      </c>
    </row>
    <row r="146" ht="40.5" spans="1:20">
      <c r="A146" s="165">
        <v>145</v>
      </c>
      <c r="B146" s="166" t="s">
        <v>84</v>
      </c>
      <c r="C146" s="166" t="s">
        <v>85</v>
      </c>
      <c r="D146" s="167" t="s">
        <v>663</v>
      </c>
      <c r="E146" s="167" t="s">
        <v>53</v>
      </c>
      <c r="F146" s="168" t="s">
        <v>61</v>
      </c>
      <c r="G146" s="167" t="s">
        <v>25</v>
      </c>
      <c r="H146" s="167" t="s">
        <v>26</v>
      </c>
      <c r="I146" s="168" t="s">
        <v>56</v>
      </c>
      <c r="J146" s="168" t="s">
        <v>664</v>
      </c>
      <c r="K146" s="168" t="s">
        <v>665</v>
      </c>
      <c r="L146" s="167" t="s">
        <v>666</v>
      </c>
      <c r="M146" s="166" t="str">
        <f>VLOOKUP(L146,Sheet1!A:B,2,FALSE)</f>
        <v>22004500</v>
      </c>
      <c r="N146" s="166" t="str">
        <f>VLOOKUP(M146,Sheet2!B217:I3062,8,0)</f>
        <v>地理信息系统教程</v>
      </c>
      <c r="O146" s="166" t="str">
        <f>VLOOKUP(M146,Sheet2!B217:J3062,9,0)</f>
        <v>9787040523553</v>
      </c>
      <c r="P146" s="166" t="str">
        <f>VLOOKUP(M146,Sheet2!B217:K3062,10,0)</f>
        <v>汤国安</v>
      </c>
      <c r="Q146" s="166" t="str">
        <f>VLOOKUP(M146,Sheet2!B217:L3062,11,0)</f>
        <v>高等教育出版社</v>
      </c>
      <c r="R146" s="166">
        <f>VLOOKUP(M146,Sheet2!B217:M3062,12,0)</f>
        <v>2019</v>
      </c>
      <c r="S146" s="166" t="str">
        <f>VLOOKUP(M146,Sheet2!B217:N3062,13,0)</f>
        <v>选用</v>
      </c>
      <c r="T146" s="166" t="str">
        <f>VLOOKUP(M146,Sheet2!B217:O3062,14,0)</f>
        <v>省部级以上规划教材</v>
      </c>
    </row>
    <row r="147" ht="60.75" spans="1:20">
      <c r="A147" s="165">
        <v>146</v>
      </c>
      <c r="B147" s="166" t="s">
        <v>84</v>
      </c>
      <c r="C147" s="166" t="s">
        <v>667</v>
      </c>
      <c r="D147" s="167" t="s">
        <v>668</v>
      </c>
      <c r="E147" s="167" t="s">
        <v>23</v>
      </c>
      <c r="F147" s="168" t="s">
        <v>24</v>
      </c>
      <c r="G147" s="167" t="s">
        <v>54</v>
      </c>
      <c r="H147" s="167" t="s">
        <v>55</v>
      </c>
      <c r="I147" s="168" t="s">
        <v>27</v>
      </c>
      <c r="J147" s="168" t="s">
        <v>669</v>
      </c>
      <c r="K147" s="168" t="s">
        <v>670</v>
      </c>
      <c r="L147" s="167" t="s">
        <v>671</v>
      </c>
      <c r="M147" s="166" t="str">
        <f>VLOOKUP(L147,Sheet1!A:B,2,FALSE)</f>
        <v>15016780</v>
      </c>
      <c r="N147" s="166" t="s">
        <v>31</v>
      </c>
      <c r="O147" s="166" t="s">
        <v>31</v>
      </c>
      <c r="P147" s="166" t="s">
        <v>31</v>
      </c>
      <c r="Q147" s="166" t="s">
        <v>31</v>
      </c>
      <c r="R147" s="166" t="s">
        <v>31</v>
      </c>
      <c r="S147" s="166" t="s">
        <v>31</v>
      </c>
      <c r="T147" s="166" t="s">
        <v>31</v>
      </c>
    </row>
    <row r="148" ht="40.5" spans="1:20">
      <c r="A148" s="165">
        <v>147</v>
      </c>
      <c r="B148" s="166" t="s">
        <v>112</v>
      </c>
      <c r="C148" s="166" t="s">
        <v>168</v>
      </c>
      <c r="D148" s="167" t="s">
        <v>672</v>
      </c>
      <c r="E148" s="167" t="s">
        <v>53</v>
      </c>
      <c r="F148" s="168" t="s">
        <v>673</v>
      </c>
      <c r="G148" s="167" t="s">
        <v>54</v>
      </c>
      <c r="H148" s="167" t="s">
        <v>55</v>
      </c>
      <c r="I148" s="168" t="s">
        <v>56</v>
      </c>
      <c r="J148" s="168" t="s">
        <v>674</v>
      </c>
      <c r="K148" s="168" t="s">
        <v>675</v>
      </c>
      <c r="L148" s="167" t="s">
        <v>676</v>
      </c>
      <c r="M148" s="166" t="str">
        <f>VLOOKUP(L148,Sheet1!A:B,2,FALSE)</f>
        <v>15010060</v>
      </c>
      <c r="N148" s="166" t="str">
        <f>VLOOKUP(M148,Sheet2!B219:I3064,8,0)</f>
        <v>无</v>
      </c>
      <c r="O148" s="166" t="s">
        <v>31</v>
      </c>
      <c r="P148" s="166" t="s">
        <v>31</v>
      </c>
      <c r="Q148" s="166" t="s">
        <v>31</v>
      </c>
      <c r="R148" s="166" t="s">
        <v>31</v>
      </c>
      <c r="S148" s="166" t="s">
        <v>31</v>
      </c>
      <c r="T148" s="166" t="s">
        <v>31</v>
      </c>
    </row>
    <row r="149" ht="60.75" spans="1:20">
      <c r="A149" s="165">
        <v>148</v>
      </c>
      <c r="B149" s="166" t="s">
        <v>256</v>
      </c>
      <c r="C149" s="166" t="s">
        <v>462</v>
      </c>
      <c r="D149" s="167" t="s">
        <v>677</v>
      </c>
      <c r="E149" s="167" t="s">
        <v>53</v>
      </c>
      <c r="F149" s="168" t="s">
        <v>38</v>
      </c>
      <c r="G149" s="167" t="s">
        <v>25</v>
      </c>
      <c r="H149" s="167" t="s">
        <v>26</v>
      </c>
      <c r="I149" s="168" t="s">
        <v>56</v>
      </c>
      <c r="J149" s="168" t="s">
        <v>678</v>
      </c>
      <c r="K149" s="168" t="s">
        <v>679</v>
      </c>
      <c r="L149" s="167" t="s">
        <v>680</v>
      </c>
      <c r="M149" s="166" t="str">
        <f>VLOOKUP(L149,Sheet1!A:B,2,FALSE)</f>
        <v>19002580</v>
      </c>
      <c r="N149" s="166" t="str">
        <f>VLOOKUP(M149,Sheet2!B220:I3065,8,0)</f>
        <v>大气污染控制工程（第四版）</v>
      </c>
      <c r="O149" s="166" t="str">
        <f>VLOOKUP(M149,Sheet2!B220:J3065,9,0)</f>
        <v>978-7-04-055580-6</v>
      </c>
      <c r="P149" s="166" t="str">
        <f>VLOOKUP(M149,Sheet2!B220:K3065,10,0)</f>
        <v>郝吉明、马广大、王书肖</v>
      </c>
      <c r="Q149" s="166" t="str">
        <f>VLOOKUP(M149,Sheet2!B220:L3065,11,0)</f>
        <v>高等教育出版社</v>
      </c>
      <c r="R149" s="166" t="str">
        <f>VLOOKUP(M149,Sheet2!B220:M3065,12,0)</f>
        <v>2021年5月</v>
      </c>
      <c r="S149" s="166" t="str">
        <f>VLOOKUP(M149,Sheet2!B220:N3065,13,0)</f>
        <v>选用</v>
      </c>
      <c r="T149" s="166" t="str">
        <f>VLOOKUP(M149,Sheet2!B220:O3065,14,0)</f>
        <v>国家级规划教材</v>
      </c>
    </row>
    <row r="150" ht="40.5" spans="1:20">
      <c r="A150" s="165">
        <v>149</v>
      </c>
      <c r="B150" s="166" t="s">
        <v>100</v>
      </c>
      <c r="C150" s="166" t="s">
        <v>101</v>
      </c>
      <c r="D150" s="167" t="s">
        <v>681</v>
      </c>
      <c r="E150" s="167" t="s">
        <v>45</v>
      </c>
      <c r="F150" s="168" t="s">
        <v>38</v>
      </c>
      <c r="G150" s="168">
        <f>H150*16</f>
        <v>16</v>
      </c>
      <c r="H150" s="167" t="s">
        <v>115</v>
      </c>
      <c r="I150" s="168" t="s">
        <v>27</v>
      </c>
      <c r="J150" s="168" t="s">
        <v>578</v>
      </c>
      <c r="K150" s="168" t="s">
        <v>579</v>
      </c>
      <c r="L150" s="167" t="s">
        <v>682</v>
      </c>
      <c r="M150" s="166" t="str">
        <f>VLOOKUP(L150,Sheet1!A:B,2,FALSE)</f>
        <v>20000570</v>
      </c>
      <c r="N150" s="166" t="str">
        <f>VLOOKUP(M150,Sheet2!B221:I3066,8,0)</f>
        <v>无</v>
      </c>
      <c r="O150" s="166" t="str">
        <f>VLOOKUP(M150,Sheet2!B221:J3066,9,0)</f>
        <v>无</v>
      </c>
      <c r="P150" s="166" t="str">
        <f>VLOOKUP(M150,Sheet2!B221:K3066,10,0)</f>
        <v>无</v>
      </c>
      <c r="Q150" s="166" t="str">
        <f>VLOOKUP(M150,Sheet2!B221:L3066,11,0)</f>
        <v>无</v>
      </c>
      <c r="R150" s="166" t="str">
        <f>VLOOKUP(M150,Sheet2!B221:M3066,12,0)</f>
        <v>无</v>
      </c>
      <c r="S150" s="166" t="str">
        <f>VLOOKUP(M150,Sheet2!B221:N3066,13,0)</f>
        <v>无</v>
      </c>
      <c r="T150" s="166" t="str">
        <f>VLOOKUP(M150,Sheet2!B221:O3066,14,0)</f>
        <v>无</v>
      </c>
    </row>
    <row r="151" ht="40.5" spans="1:20">
      <c r="A151" s="165">
        <v>150</v>
      </c>
      <c r="B151" s="166" t="s">
        <v>100</v>
      </c>
      <c r="C151" s="166" t="s">
        <v>106</v>
      </c>
      <c r="D151" s="167" t="s">
        <v>107</v>
      </c>
      <c r="E151" s="167" t="s">
        <v>45</v>
      </c>
      <c r="F151" s="168" t="s">
        <v>38</v>
      </c>
      <c r="G151" s="168">
        <f>H151*16</f>
        <v>8</v>
      </c>
      <c r="H151" s="167" t="s">
        <v>108</v>
      </c>
      <c r="I151" s="168" t="s">
        <v>27</v>
      </c>
      <c r="J151" s="168" t="s">
        <v>683</v>
      </c>
      <c r="K151" s="168" t="s">
        <v>684</v>
      </c>
      <c r="L151" s="167" t="s">
        <v>685</v>
      </c>
      <c r="M151" s="166" t="str">
        <f>VLOOKUP(L151,Sheet1!A:B,2,FALSE)</f>
        <v>15010350</v>
      </c>
      <c r="N151" s="166" t="str">
        <f>VLOOKUP(M151,Sheet2!B222:I3067,8,0)</f>
        <v>无</v>
      </c>
      <c r="O151" s="166" t="str">
        <f>VLOOKUP(M151,Sheet2!B222:J3067,9,0)</f>
        <v>无</v>
      </c>
      <c r="P151" s="166" t="str">
        <f>VLOOKUP(M151,Sheet2!B222:K3067,10,0)</f>
        <v>无</v>
      </c>
      <c r="Q151" s="166" t="str">
        <f>VLOOKUP(M151,Sheet2!B222:L3067,11,0)</f>
        <v>无</v>
      </c>
      <c r="R151" s="166" t="str">
        <f>VLOOKUP(M151,Sheet2!B222:M3067,12,0)</f>
        <v>无</v>
      </c>
      <c r="S151" s="166" t="str">
        <f>VLOOKUP(M151,Sheet2!B222:N3067,13,0)</f>
        <v>无</v>
      </c>
      <c r="T151" s="166" t="str">
        <f>VLOOKUP(M151,Sheet2!B222:O3067,14,0)</f>
        <v>无</v>
      </c>
    </row>
    <row r="152" ht="40.5" spans="1:20">
      <c r="A152" s="165">
        <v>151</v>
      </c>
      <c r="B152" s="166" t="s">
        <v>100</v>
      </c>
      <c r="C152" s="166" t="s">
        <v>159</v>
      </c>
      <c r="D152" s="167" t="s">
        <v>686</v>
      </c>
      <c r="E152" s="167" t="s">
        <v>45</v>
      </c>
      <c r="F152" s="168" t="s">
        <v>38</v>
      </c>
      <c r="G152" s="168">
        <f>H152*16</f>
        <v>8</v>
      </c>
      <c r="H152" s="167" t="s">
        <v>108</v>
      </c>
      <c r="I152" s="168" t="s">
        <v>27</v>
      </c>
      <c r="J152" s="168" t="s">
        <v>687</v>
      </c>
      <c r="K152" s="168" t="s">
        <v>688</v>
      </c>
      <c r="L152" s="167" t="s">
        <v>689</v>
      </c>
      <c r="M152" s="166" t="str">
        <f>VLOOKUP(L152,Sheet1!A:B,2,FALSE)</f>
        <v>15020382</v>
      </c>
      <c r="N152" s="166" t="str">
        <f>VLOOKUP(M152,Sheet2!B223:I3068,8,0)</f>
        <v>无</v>
      </c>
      <c r="O152" s="166" t="str">
        <f>VLOOKUP(M152,Sheet2!B223:J3068,9,0)</f>
        <v>无</v>
      </c>
      <c r="P152" s="166" t="str">
        <f>VLOOKUP(M152,Sheet2!B223:K3068,10,0)</f>
        <v>无</v>
      </c>
      <c r="Q152" s="166" t="str">
        <f>VLOOKUP(M152,Sheet2!B223:L3068,11,0)</f>
        <v>无</v>
      </c>
      <c r="R152" s="166" t="str">
        <f>VLOOKUP(M152,Sheet2!B223:M3068,12,0)</f>
        <v>无</v>
      </c>
      <c r="S152" s="166" t="str">
        <f>VLOOKUP(M152,Sheet2!B223:N3068,13,0)</f>
        <v>无</v>
      </c>
      <c r="T152" s="166" t="str">
        <f>VLOOKUP(M152,Sheet2!B223:O3068,14,0)</f>
        <v>无</v>
      </c>
    </row>
    <row r="153" ht="40.5" spans="1:20">
      <c r="A153" s="165">
        <v>152</v>
      </c>
      <c r="B153" s="166" t="s">
        <v>100</v>
      </c>
      <c r="C153" s="166" t="s">
        <v>119</v>
      </c>
      <c r="D153" s="167" t="s">
        <v>690</v>
      </c>
      <c r="E153" s="167" t="s">
        <v>45</v>
      </c>
      <c r="F153" s="168" t="s">
        <v>38</v>
      </c>
      <c r="G153" s="167" t="s">
        <v>136</v>
      </c>
      <c r="H153" s="167" t="s">
        <v>131</v>
      </c>
      <c r="I153" s="168" t="s">
        <v>27</v>
      </c>
      <c r="J153" s="168" t="s">
        <v>691</v>
      </c>
      <c r="K153" s="168" t="s">
        <v>692</v>
      </c>
      <c r="L153" s="167" t="s">
        <v>693</v>
      </c>
      <c r="M153" s="166" t="str">
        <f>VLOOKUP(L153,Sheet1!A:B,2,FALSE)</f>
        <v>21000140</v>
      </c>
      <c r="N153" s="166" t="str">
        <f>VLOOKUP(M153,Sheet2!B224:I3069,8,0)</f>
        <v>无</v>
      </c>
      <c r="O153" s="166" t="str">
        <f>VLOOKUP(M153,Sheet2!B224:J3069,9,0)</f>
        <v>无</v>
      </c>
      <c r="P153" s="166" t="str">
        <f>VLOOKUP(M153,Sheet2!B224:K3069,10,0)</f>
        <v>无</v>
      </c>
      <c r="Q153" s="166" t="str">
        <f>VLOOKUP(M153,Sheet2!B224:L3069,11,0)</f>
        <v>无</v>
      </c>
      <c r="R153" s="166" t="str">
        <f>VLOOKUP(M153,Sheet2!B224:M3069,12,0)</f>
        <v>无</v>
      </c>
      <c r="S153" s="166" t="str">
        <f>VLOOKUP(M153,Sheet2!B224:N3069,13,0)</f>
        <v>无</v>
      </c>
      <c r="T153" s="166" t="str">
        <f>VLOOKUP(M153,Sheet2!B224:O3069,14,0)</f>
        <v>无</v>
      </c>
    </row>
    <row r="154" ht="60.75" spans="1:20">
      <c r="A154" s="165">
        <v>153</v>
      </c>
      <c r="B154" s="166" t="s">
        <v>84</v>
      </c>
      <c r="C154" s="166" t="s">
        <v>144</v>
      </c>
      <c r="D154" s="167" t="s">
        <v>694</v>
      </c>
      <c r="E154" s="167" t="s">
        <v>45</v>
      </c>
      <c r="F154" s="168" t="s">
        <v>38</v>
      </c>
      <c r="G154" s="167" t="s">
        <v>54</v>
      </c>
      <c r="H154" s="167" t="s">
        <v>55</v>
      </c>
      <c r="I154" s="168" t="s">
        <v>27</v>
      </c>
      <c r="J154" s="168" t="s">
        <v>695</v>
      </c>
      <c r="K154" s="168" t="s">
        <v>696</v>
      </c>
      <c r="L154" s="167" t="s">
        <v>697</v>
      </c>
      <c r="M154" s="166" t="str">
        <f>VLOOKUP(L154,Sheet1!A:B,2,FALSE)</f>
        <v>21000560</v>
      </c>
      <c r="N154" s="166" t="str">
        <f>VLOOKUP(M154,Sheet2!B225:I3070,8,0)</f>
        <v>建筑工程概预算（第三版）</v>
      </c>
      <c r="O154" s="166" t="str">
        <f>VLOOKUP(M154,Sheet2!B225:J3070,9,0)</f>
        <v>9787562958741</v>
      </c>
      <c r="P154" s="166" t="str">
        <f>VLOOKUP(M154,Sheet2!B225:K3070,10,0)</f>
        <v>刘富勤、程瑶</v>
      </c>
      <c r="Q154" s="166" t="str">
        <f>VLOOKUP(M154,Sheet2!B225:L3070,11,0)</f>
        <v>武汉理工大学出版社</v>
      </c>
      <c r="R154" s="166">
        <f>VLOOKUP(M154,Sheet2!B225:M3070,12,0)</f>
        <v>2019</v>
      </c>
      <c r="S154" s="166" t="str">
        <f>VLOOKUP(M154,Sheet2!B225:N3070,13,0)</f>
        <v>无</v>
      </c>
      <c r="T154" s="166" t="str">
        <f>VLOOKUP(M154,Sheet2!B225:O3070,14,0)</f>
        <v>无</v>
      </c>
    </row>
    <row r="155" ht="40.5" spans="1:20">
      <c r="A155" s="165">
        <v>154</v>
      </c>
      <c r="B155" s="166" t="s">
        <v>100</v>
      </c>
      <c r="C155" s="166" t="s">
        <v>119</v>
      </c>
      <c r="D155" s="167" t="s">
        <v>698</v>
      </c>
      <c r="E155" s="167" t="s">
        <v>53</v>
      </c>
      <c r="F155" s="168" t="s">
        <v>38</v>
      </c>
      <c r="G155" s="167" t="s">
        <v>136</v>
      </c>
      <c r="H155" s="167" t="s">
        <v>131</v>
      </c>
      <c r="I155" s="168" t="s">
        <v>56</v>
      </c>
      <c r="J155" s="168" t="s">
        <v>699</v>
      </c>
      <c r="K155" s="168" t="s">
        <v>700</v>
      </c>
      <c r="L155" s="167" t="s">
        <v>701</v>
      </c>
      <c r="M155" s="166" t="str">
        <f>VLOOKUP(L155,Sheet1!A:B,2,FALSE)</f>
        <v>21000032</v>
      </c>
      <c r="N155" s="166" t="str">
        <f>VLOOKUP(M155,Sheet2!B226:I3071,8,0)</f>
        <v>无</v>
      </c>
      <c r="O155" s="166" t="str">
        <f>VLOOKUP(M155,Sheet2!B226:J3071,9,0)</f>
        <v>无</v>
      </c>
      <c r="P155" s="166" t="str">
        <f>VLOOKUP(M155,Sheet2!B226:K3071,10,0)</f>
        <v>无</v>
      </c>
      <c r="Q155" s="166" t="str">
        <f>VLOOKUP(M155,Sheet2!B226:L3071,11,0)</f>
        <v>无</v>
      </c>
      <c r="R155" s="166" t="str">
        <f>VLOOKUP(M155,Sheet2!B226:M3071,12,0)</f>
        <v>无</v>
      </c>
      <c r="S155" s="166" t="str">
        <f>VLOOKUP(M155,Sheet2!B226:N3071,13,0)</f>
        <v>无</v>
      </c>
      <c r="T155" s="166" t="str">
        <f>VLOOKUP(M155,Sheet2!B226:O3071,14,0)</f>
        <v>无</v>
      </c>
    </row>
    <row r="156" ht="60.75" spans="1:20">
      <c r="A156" s="165">
        <v>155</v>
      </c>
      <c r="B156" s="166" t="s">
        <v>100</v>
      </c>
      <c r="C156" s="166" t="s">
        <v>106</v>
      </c>
      <c r="D156" s="167" t="s">
        <v>702</v>
      </c>
      <c r="E156" s="167" t="s">
        <v>45</v>
      </c>
      <c r="F156" s="168" t="s">
        <v>38</v>
      </c>
      <c r="G156" s="167" t="s">
        <v>25</v>
      </c>
      <c r="H156" s="167" t="s">
        <v>26</v>
      </c>
      <c r="I156" s="168" t="s">
        <v>27</v>
      </c>
      <c r="J156" s="168" t="s">
        <v>703</v>
      </c>
      <c r="K156" s="168" t="s">
        <v>704</v>
      </c>
      <c r="L156" s="167" t="s">
        <v>705</v>
      </c>
      <c r="M156" s="166" t="str">
        <f>VLOOKUP(L156,Sheet1!A:B,2,FALSE)</f>
        <v>15010320</v>
      </c>
      <c r="N156" s="166" t="str">
        <f>VLOOKUP(M156,Sheet2!B227:I3072,8,0)</f>
        <v>旅游景区管理（第6版）</v>
      </c>
      <c r="O156" s="166" t="str">
        <f>VLOOKUP(M156,Sheet2!B227:J3072,9,0)</f>
        <v>9787563718597</v>
      </c>
      <c r="P156" s="166" t="str">
        <f>VLOOKUP(M156,Sheet2!B227:K3072,10,0)</f>
        <v>张凌云 </v>
      </c>
      <c r="Q156" s="166" t="str">
        <f>VLOOKUP(M156,Sheet2!B227:L3072,11,0)</f>
        <v>旅游教育出版社</v>
      </c>
      <c r="R156" s="166" t="str">
        <f>VLOOKUP(M156,Sheet2!B227:M3072,12,0)</f>
        <v>2019年</v>
      </c>
      <c r="S156" s="166" t="str">
        <f>VLOOKUP(M156,Sheet2!B227:N3072,13,0)</f>
        <v>选用</v>
      </c>
      <c r="T156" s="166" t="str">
        <f>VLOOKUP(M156,Sheet2!B227:O3072,14,0)</f>
        <v>其他</v>
      </c>
    </row>
    <row r="157" ht="40.5" spans="1:20">
      <c r="A157" s="165">
        <v>156</v>
      </c>
      <c r="B157" s="166" t="s">
        <v>100</v>
      </c>
      <c r="C157" s="166" t="s">
        <v>119</v>
      </c>
      <c r="D157" s="167" t="s">
        <v>706</v>
      </c>
      <c r="E157" s="167" t="s">
        <v>53</v>
      </c>
      <c r="F157" s="168" t="s">
        <v>38</v>
      </c>
      <c r="G157" s="168">
        <f>H157*16</f>
        <v>8</v>
      </c>
      <c r="H157" s="167" t="s">
        <v>108</v>
      </c>
      <c r="I157" s="168" t="s">
        <v>56</v>
      </c>
      <c r="J157" s="168" t="s">
        <v>699</v>
      </c>
      <c r="K157" s="168" t="s">
        <v>700</v>
      </c>
      <c r="L157" s="167" t="s">
        <v>707</v>
      </c>
      <c r="M157" s="166" t="str">
        <f>VLOOKUP(L157,Sheet1!A:B,2,FALSE)</f>
        <v>15019882</v>
      </c>
      <c r="N157" s="166" t="str">
        <f>VLOOKUP(M157,Sheet2!B228:I3073,8,0)</f>
        <v>无</v>
      </c>
      <c r="O157" s="166" t="str">
        <f>VLOOKUP(M157,Sheet2!B228:J3073,9,0)</f>
        <v>无</v>
      </c>
      <c r="P157" s="166" t="str">
        <f>VLOOKUP(M157,Sheet2!B228:K3073,10,0)</f>
        <v>无</v>
      </c>
      <c r="Q157" s="166" t="str">
        <f>VLOOKUP(M157,Sheet2!B228:L3073,11,0)</f>
        <v>无</v>
      </c>
      <c r="R157" s="166" t="str">
        <f>VLOOKUP(M157,Sheet2!B228:M3073,12,0)</f>
        <v>无</v>
      </c>
      <c r="S157" s="166" t="str">
        <f>VLOOKUP(M157,Sheet2!B228:N3073,13,0)</f>
        <v>无</v>
      </c>
      <c r="T157" s="166" t="str">
        <f>VLOOKUP(M157,Sheet2!B228:O3073,14,0)</f>
        <v>无</v>
      </c>
    </row>
    <row r="158" ht="40.5" spans="1:20">
      <c r="A158" s="165">
        <v>157</v>
      </c>
      <c r="B158" s="166" t="s">
        <v>100</v>
      </c>
      <c r="C158" s="166" t="s">
        <v>106</v>
      </c>
      <c r="D158" s="167" t="s">
        <v>708</v>
      </c>
      <c r="E158" s="167" t="s">
        <v>45</v>
      </c>
      <c r="F158" s="168" t="s">
        <v>38</v>
      </c>
      <c r="G158" s="168">
        <f>H158*16</f>
        <v>3.2</v>
      </c>
      <c r="H158" s="167" t="s">
        <v>709</v>
      </c>
      <c r="I158" s="168" t="s">
        <v>27</v>
      </c>
      <c r="J158" s="168" t="s">
        <v>703</v>
      </c>
      <c r="K158" s="168" t="s">
        <v>704</v>
      </c>
      <c r="L158" s="167" t="s">
        <v>710</v>
      </c>
      <c r="M158" s="166" t="str">
        <f>VLOOKUP(L158,Sheet1!A:B,2,FALSE)</f>
        <v>15010330</v>
      </c>
      <c r="N158" s="166" t="str">
        <f>VLOOKUP(M158,Sheet2!B229:I3074,8,0)</f>
        <v>无</v>
      </c>
      <c r="O158" s="166" t="str">
        <f>VLOOKUP(M158,Sheet2!B229:J3074,9,0)</f>
        <v>无</v>
      </c>
      <c r="P158" s="166" t="str">
        <f>VLOOKUP(M158,Sheet2!B229:K3074,10,0)</f>
        <v>无</v>
      </c>
      <c r="Q158" s="166" t="str">
        <f>VLOOKUP(M158,Sheet2!B229:L3074,11,0)</f>
        <v>无</v>
      </c>
      <c r="R158" s="166" t="str">
        <f>VLOOKUP(M158,Sheet2!B229:M3074,12,0)</f>
        <v>无</v>
      </c>
      <c r="S158" s="166" t="str">
        <f>VLOOKUP(M158,Sheet2!B229:N3074,13,0)</f>
        <v>无</v>
      </c>
      <c r="T158" s="166" t="str">
        <f>VLOOKUP(M158,Sheet2!B229:O3074,14,0)</f>
        <v>无</v>
      </c>
    </row>
    <row r="159" ht="40.5" spans="1:20">
      <c r="A159" s="165">
        <v>158</v>
      </c>
      <c r="B159" s="166" t="s">
        <v>100</v>
      </c>
      <c r="C159" s="166" t="s">
        <v>101</v>
      </c>
      <c r="D159" s="167" t="s">
        <v>711</v>
      </c>
      <c r="E159" s="167" t="s">
        <v>45</v>
      </c>
      <c r="F159" s="168" t="s">
        <v>38</v>
      </c>
      <c r="G159" s="168">
        <f>H159*16</f>
        <v>24</v>
      </c>
      <c r="H159" s="167" t="s">
        <v>131</v>
      </c>
      <c r="I159" s="168" t="s">
        <v>27</v>
      </c>
      <c r="J159" s="168" t="s">
        <v>712</v>
      </c>
      <c r="K159" s="168" t="s">
        <v>713</v>
      </c>
      <c r="L159" s="167" t="s">
        <v>714</v>
      </c>
      <c r="M159" s="166" t="str">
        <f>VLOOKUP(L159,Sheet1!A:B,2,FALSE)</f>
        <v>15019560</v>
      </c>
      <c r="N159" s="166" t="str">
        <f>VLOOKUP(M159,Sheet2!B230:I3075,8,0)</f>
        <v>无</v>
      </c>
      <c r="O159" s="166" t="str">
        <f>VLOOKUP(M159,Sheet2!B230:J3075,9,0)</f>
        <v>无</v>
      </c>
      <c r="P159" s="166" t="str">
        <f>VLOOKUP(M159,Sheet2!B230:K3075,10,0)</f>
        <v>无</v>
      </c>
      <c r="Q159" s="166" t="str">
        <f>VLOOKUP(M159,Sheet2!B230:L3075,11,0)</f>
        <v>无</v>
      </c>
      <c r="R159" s="166" t="str">
        <f>VLOOKUP(M159,Sheet2!B230:M3075,12,0)</f>
        <v>无</v>
      </c>
      <c r="S159" s="166" t="str">
        <f>VLOOKUP(M159,Sheet2!B230:N3075,13,0)</f>
        <v>无</v>
      </c>
      <c r="T159" s="166" t="str">
        <f>VLOOKUP(M159,Sheet2!B230:O3075,14,0)</f>
        <v>无</v>
      </c>
    </row>
    <row r="160" ht="40.5" spans="1:20">
      <c r="A160" s="165">
        <v>159</v>
      </c>
      <c r="B160" s="166" t="s">
        <v>112</v>
      </c>
      <c r="C160" s="166" t="s">
        <v>168</v>
      </c>
      <c r="D160" s="167" t="s">
        <v>672</v>
      </c>
      <c r="E160" s="167" t="s">
        <v>53</v>
      </c>
      <c r="F160" s="168" t="s">
        <v>673</v>
      </c>
      <c r="G160" s="167" t="s">
        <v>54</v>
      </c>
      <c r="H160" s="167" t="s">
        <v>55</v>
      </c>
      <c r="I160" s="168" t="s">
        <v>56</v>
      </c>
      <c r="J160" s="168" t="s">
        <v>674</v>
      </c>
      <c r="K160" s="168" t="s">
        <v>675</v>
      </c>
      <c r="L160" s="167" t="s">
        <v>676</v>
      </c>
      <c r="M160" s="166" t="str">
        <f>VLOOKUP(L160,Sheet1!A:B,2,FALSE)</f>
        <v>15010060</v>
      </c>
      <c r="N160" s="166" t="str">
        <f>VLOOKUP(M160,Sheet2!B231:I3076,8,0)</f>
        <v>无</v>
      </c>
      <c r="O160" s="166" t="s">
        <v>31</v>
      </c>
      <c r="P160" s="166" t="s">
        <v>31</v>
      </c>
      <c r="Q160" s="166" t="s">
        <v>31</v>
      </c>
      <c r="R160" s="166" t="s">
        <v>31</v>
      </c>
      <c r="S160" s="166" t="s">
        <v>31</v>
      </c>
      <c r="T160" s="166" t="s">
        <v>31</v>
      </c>
    </row>
    <row r="161" ht="60.75" spans="1:20">
      <c r="A161" s="165">
        <v>160</v>
      </c>
      <c r="B161" s="166" t="s">
        <v>112</v>
      </c>
      <c r="C161" s="166" t="s">
        <v>178</v>
      </c>
      <c r="D161" s="167" t="s">
        <v>715</v>
      </c>
      <c r="E161" s="167" t="s">
        <v>45</v>
      </c>
      <c r="F161" s="168" t="s">
        <v>38</v>
      </c>
      <c r="G161" s="168">
        <f>H161*16</f>
        <v>16</v>
      </c>
      <c r="H161" s="167" t="s">
        <v>115</v>
      </c>
      <c r="I161" s="168" t="s">
        <v>27</v>
      </c>
      <c r="J161" s="168" t="s">
        <v>716</v>
      </c>
      <c r="K161" s="168" t="s">
        <v>717</v>
      </c>
      <c r="L161" s="167" t="s">
        <v>718</v>
      </c>
      <c r="M161" s="166" t="str">
        <f>VLOOKUP(L161,Sheet1!A:B,2,FALSE)</f>
        <v>20002540</v>
      </c>
      <c r="N161" s="166" t="s">
        <v>31</v>
      </c>
      <c r="O161" s="166" t="s">
        <v>31</v>
      </c>
      <c r="P161" s="166" t="s">
        <v>31</v>
      </c>
      <c r="Q161" s="166" t="s">
        <v>31</v>
      </c>
      <c r="R161" s="166" t="s">
        <v>31</v>
      </c>
      <c r="S161" s="166" t="s">
        <v>31</v>
      </c>
      <c r="T161" s="166" t="s">
        <v>31</v>
      </c>
    </row>
    <row r="162" ht="40.5" spans="1:20">
      <c r="A162" s="165">
        <v>161</v>
      </c>
      <c r="B162" s="166" t="s">
        <v>84</v>
      </c>
      <c r="C162" s="166" t="s">
        <v>144</v>
      </c>
      <c r="D162" s="167" t="s">
        <v>719</v>
      </c>
      <c r="E162" s="167" t="s">
        <v>53</v>
      </c>
      <c r="F162" s="168" t="s">
        <v>38</v>
      </c>
      <c r="G162" s="167" t="s">
        <v>54</v>
      </c>
      <c r="H162" s="167" t="s">
        <v>55</v>
      </c>
      <c r="I162" s="168" t="s">
        <v>56</v>
      </c>
      <c r="J162" s="168" t="s">
        <v>720</v>
      </c>
      <c r="K162" s="168" t="s">
        <v>721</v>
      </c>
      <c r="L162" s="167" t="s">
        <v>722</v>
      </c>
      <c r="M162" s="166" t="str">
        <f>VLOOKUP(L162,Sheet1!A:B,2,FALSE)</f>
        <v>15011050</v>
      </c>
      <c r="N162" s="166" t="str">
        <f>VLOOKUP(M162,Sheet2!B233:I3078,8,0)</f>
        <v>无</v>
      </c>
      <c r="O162" s="166" t="s">
        <v>31</v>
      </c>
      <c r="P162" s="166" t="s">
        <v>31</v>
      </c>
      <c r="Q162" s="166" t="s">
        <v>31</v>
      </c>
      <c r="R162" s="166" t="s">
        <v>31</v>
      </c>
      <c r="S162" s="166" t="str">
        <f>VLOOKUP(M162,Sheet2!B233:N3078,13,0)</f>
        <v>无</v>
      </c>
      <c r="T162" s="166" t="str">
        <f>VLOOKUP(M162,Sheet2!B233:O3078,14,0)</f>
        <v>无</v>
      </c>
    </row>
    <row r="163" ht="60.75" spans="1:20">
      <c r="A163" s="165">
        <v>162</v>
      </c>
      <c r="B163" s="166" t="s">
        <v>100</v>
      </c>
      <c r="C163" s="166" t="s">
        <v>124</v>
      </c>
      <c r="D163" s="167" t="s">
        <v>120</v>
      </c>
      <c r="E163" s="167" t="s">
        <v>45</v>
      </c>
      <c r="F163" s="168" t="s">
        <v>38</v>
      </c>
      <c r="G163" s="168">
        <f>H163*16</f>
        <v>8</v>
      </c>
      <c r="H163" s="167" t="s">
        <v>108</v>
      </c>
      <c r="I163" s="168" t="s">
        <v>27</v>
      </c>
      <c r="J163" s="168" t="s">
        <v>723</v>
      </c>
      <c r="K163" s="168" t="s">
        <v>724</v>
      </c>
      <c r="L163" s="167" t="s">
        <v>725</v>
      </c>
      <c r="M163" s="166" t="str">
        <f>VLOOKUP(L163,Sheet1!A:B,2,FALSE)</f>
        <v>15004260</v>
      </c>
      <c r="N163" s="166" t="str">
        <f>VLOOKUP(M163,Sheet2!B234:I3079,8,0)</f>
        <v>无</v>
      </c>
      <c r="O163" s="166" t="str">
        <f>VLOOKUP(M163,Sheet2!B234:J3079,9,0)</f>
        <v>无</v>
      </c>
      <c r="P163" s="166" t="str">
        <f>VLOOKUP(M163,Sheet2!B234:K3079,10,0)</f>
        <v>无</v>
      </c>
      <c r="Q163" s="166" t="str">
        <f>VLOOKUP(M163,Sheet2!B234:L3079,11,0)</f>
        <v>无</v>
      </c>
      <c r="R163" s="166" t="str">
        <f>VLOOKUP(M163,Sheet2!B234:M3079,12,0)</f>
        <v>无</v>
      </c>
      <c r="S163" s="166" t="str">
        <f>VLOOKUP(M163,Sheet2!B234:N3079,13,0)</f>
        <v>无</v>
      </c>
      <c r="T163" s="166" t="str">
        <f>VLOOKUP(M163,Sheet2!B234:O3079,14,0)</f>
        <v>无</v>
      </c>
    </row>
    <row r="164" ht="40.5" spans="1:20">
      <c r="A164" s="165">
        <v>163</v>
      </c>
      <c r="B164" s="166" t="s">
        <v>183</v>
      </c>
      <c r="C164" s="166" t="s">
        <v>726</v>
      </c>
      <c r="D164" s="167" t="s">
        <v>727</v>
      </c>
      <c r="E164" s="167" t="s">
        <v>45</v>
      </c>
      <c r="F164" s="168" t="s">
        <v>38</v>
      </c>
      <c r="G164" s="167" t="s">
        <v>728</v>
      </c>
      <c r="H164" s="167" t="s">
        <v>729</v>
      </c>
      <c r="I164" s="168" t="s">
        <v>27</v>
      </c>
      <c r="J164" s="168" t="s">
        <v>730</v>
      </c>
      <c r="K164" s="168" t="s">
        <v>731</v>
      </c>
      <c r="L164" s="167" t="s">
        <v>732</v>
      </c>
      <c r="M164" s="166" t="str">
        <f>VLOOKUP(L164,Sheet1!A:B,2,FALSE)</f>
        <v>15004682</v>
      </c>
      <c r="N164" s="166" t="s">
        <v>31</v>
      </c>
      <c r="O164" s="166" t="s">
        <v>31</v>
      </c>
      <c r="P164" s="166" t="s">
        <v>31</v>
      </c>
      <c r="Q164" s="166" t="s">
        <v>31</v>
      </c>
      <c r="R164" s="166" t="s">
        <v>31</v>
      </c>
      <c r="S164" s="166" t="s">
        <v>31</v>
      </c>
      <c r="T164" s="166" t="s">
        <v>31</v>
      </c>
    </row>
    <row r="165" ht="40.5" spans="1:20">
      <c r="A165" s="165">
        <v>164</v>
      </c>
      <c r="B165" s="166" t="s">
        <v>67</v>
      </c>
      <c r="C165" s="166" t="s">
        <v>733</v>
      </c>
      <c r="D165" s="167" t="s">
        <v>734</v>
      </c>
      <c r="E165" s="167" t="s">
        <v>23</v>
      </c>
      <c r="F165" s="168" t="s">
        <v>38</v>
      </c>
      <c r="G165" s="167" t="s">
        <v>25</v>
      </c>
      <c r="H165" s="167" t="s">
        <v>26</v>
      </c>
      <c r="I165" s="168" t="s">
        <v>27</v>
      </c>
      <c r="J165" s="168" t="s">
        <v>735</v>
      </c>
      <c r="K165" s="168" t="s">
        <v>736</v>
      </c>
      <c r="L165" s="167" t="s">
        <v>737</v>
      </c>
      <c r="M165" s="166" t="str">
        <f>VLOOKUP(L165,Sheet1!A:B,2,FALSE)</f>
        <v>15006580</v>
      </c>
      <c r="N165" s="166" t="str">
        <f>VLOOKUP(M165,Sheet2!B236:I3081,8,0)</f>
        <v>无</v>
      </c>
      <c r="O165" s="166" t="s">
        <v>31</v>
      </c>
      <c r="P165" s="166" t="s">
        <v>31</v>
      </c>
      <c r="Q165" s="166" t="s">
        <v>31</v>
      </c>
      <c r="R165" s="166" t="s">
        <v>31</v>
      </c>
      <c r="S165" s="166" t="s">
        <v>31</v>
      </c>
      <c r="T165" s="166" t="s">
        <v>31</v>
      </c>
    </row>
    <row r="166" ht="60.75" spans="1:20">
      <c r="A166" s="165">
        <v>165</v>
      </c>
      <c r="B166" s="166" t="s">
        <v>266</v>
      </c>
      <c r="C166" s="166" t="s">
        <v>399</v>
      </c>
      <c r="D166" s="167" t="s">
        <v>738</v>
      </c>
      <c r="E166" s="167" t="s">
        <v>45</v>
      </c>
      <c r="F166" s="168" t="s">
        <v>38</v>
      </c>
      <c r="G166" s="168">
        <f>H166*16</f>
        <v>24</v>
      </c>
      <c r="H166" s="167" t="s">
        <v>131</v>
      </c>
      <c r="I166" s="168" t="s">
        <v>27</v>
      </c>
      <c r="J166" s="168" t="s">
        <v>739</v>
      </c>
      <c r="K166" s="168" t="s">
        <v>740</v>
      </c>
      <c r="L166" s="167" t="s">
        <v>741</v>
      </c>
      <c r="M166" s="166" t="str">
        <f>VLOOKUP(L166,Sheet1!A:B,2,FALSE)</f>
        <v>18001322</v>
      </c>
      <c r="N166" s="166" t="str">
        <f>VLOOKUP(M166,Sheet2!B237:I3082,8,0)</f>
        <v>无</v>
      </c>
      <c r="O166" s="166" t="str">
        <f>VLOOKUP(M166,Sheet2!B237:J3082,9,0)</f>
        <v>无</v>
      </c>
      <c r="P166" s="166" t="str">
        <f>VLOOKUP(M166,Sheet2!B237:K3082,10,0)</f>
        <v>无</v>
      </c>
      <c r="Q166" s="166" t="str">
        <f>VLOOKUP(M166,Sheet2!B237:L3082,11,0)</f>
        <v>无</v>
      </c>
      <c r="R166" s="166" t="str">
        <f>VLOOKUP(M166,Sheet2!B237:M3082,12,0)</f>
        <v>无</v>
      </c>
      <c r="S166" s="166" t="str">
        <f>VLOOKUP(M166,Sheet2!B237:N3082,13,0)</f>
        <v>无</v>
      </c>
      <c r="T166" s="166" t="str">
        <f>VLOOKUP(M166,Sheet2!B237:O3082,14,0)</f>
        <v>无</v>
      </c>
    </row>
    <row r="167" ht="40.5" spans="1:20">
      <c r="A167" s="165">
        <v>166</v>
      </c>
      <c r="B167" s="166" t="s">
        <v>183</v>
      </c>
      <c r="C167" s="166" t="s">
        <v>184</v>
      </c>
      <c r="D167" s="167" t="s">
        <v>742</v>
      </c>
      <c r="E167" s="167" t="s">
        <v>45</v>
      </c>
      <c r="F167" s="168" t="s">
        <v>38</v>
      </c>
      <c r="G167" s="168">
        <f>H167*16</f>
        <v>8</v>
      </c>
      <c r="H167" s="167" t="s">
        <v>108</v>
      </c>
      <c r="I167" s="168" t="s">
        <v>27</v>
      </c>
      <c r="J167" s="168" t="s">
        <v>743</v>
      </c>
      <c r="K167" s="168" t="s">
        <v>744</v>
      </c>
      <c r="L167" s="167" t="s">
        <v>745</v>
      </c>
      <c r="M167" s="166" t="str">
        <f>VLOOKUP(L167,Sheet1!A:B,2,FALSE)</f>
        <v>21001232</v>
      </c>
      <c r="N167" s="166" t="s">
        <v>31</v>
      </c>
      <c r="O167" s="166" t="s">
        <v>31</v>
      </c>
      <c r="P167" s="166" t="s">
        <v>31</v>
      </c>
      <c r="Q167" s="166" t="s">
        <v>31</v>
      </c>
      <c r="R167" s="166" t="s">
        <v>31</v>
      </c>
      <c r="S167" s="166" t="s">
        <v>31</v>
      </c>
      <c r="T167" s="166" t="s">
        <v>31</v>
      </c>
    </row>
    <row r="168" ht="40.5" spans="1:20">
      <c r="A168" s="165">
        <v>167</v>
      </c>
      <c r="B168" s="166" t="s">
        <v>183</v>
      </c>
      <c r="C168" s="166" t="s">
        <v>184</v>
      </c>
      <c r="D168" s="167" t="s">
        <v>746</v>
      </c>
      <c r="E168" s="167" t="s">
        <v>53</v>
      </c>
      <c r="F168" s="168" t="s">
        <v>38</v>
      </c>
      <c r="G168" s="167" t="s">
        <v>54</v>
      </c>
      <c r="H168" s="167" t="s">
        <v>55</v>
      </c>
      <c r="I168" s="168" t="s">
        <v>56</v>
      </c>
      <c r="J168" s="168" t="s">
        <v>747</v>
      </c>
      <c r="K168" s="168" t="s">
        <v>748</v>
      </c>
      <c r="L168" s="167" t="s">
        <v>749</v>
      </c>
      <c r="M168" s="166" t="str">
        <f>VLOOKUP(L168,Sheet1!A:B,2,FALSE)</f>
        <v>21001142</v>
      </c>
      <c r="N168" s="166" t="s">
        <v>31</v>
      </c>
      <c r="O168" s="166" t="s">
        <v>31</v>
      </c>
      <c r="P168" s="166" t="s">
        <v>31</v>
      </c>
      <c r="Q168" s="166" t="s">
        <v>31</v>
      </c>
      <c r="R168" s="166" t="s">
        <v>31</v>
      </c>
      <c r="S168" s="166" t="s">
        <v>31</v>
      </c>
      <c r="T168" s="166" t="s">
        <v>31</v>
      </c>
    </row>
    <row r="169" ht="60.75" spans="1:20">
      <c r="A169" s="165">
        <v>168</v>
      </c>
      <c r="B169" s="166" t="s">
        <v>209</v>
      </c>
      <c r="C169" s="166" t="s">
        <v>525</v>
      </c>
      <c r="D169" s="167" t="s">
        <v>750</v>
      </c>
      <c r="E169" s="167" t="s">
        <v>45</v>
      </c>
      <c r="F169" s="168" t="s">
        <v>38</v>
      </c>
      <c r="G169" s="167" t="s">
        <v>25</v>
      </c>
      <c r="H169" s="167" t="s">
        <v>26</v>
      </c>
      <c r="I169" s="168" t="s">
        <v>27</v>
      </c>
      <c r="J169" s="168" t="s">
        <v>751</v>
      </c>
      <c r="K169" s="168" t="s">
        <v>752</v>
      </c>
      <c r="L169" s="167" t="s">
        <v>753</v>
      </c>
      <c r="M169" s="166" t="str">
        <f>VLOOKUP(L169,Sheet1!A:B,2,FALSE)</f>
        <v>15007560</v>
      </c>
      <c r="N169" s="166" t="str">
        <f>VLOOKUP(M169,Sheet2!B240:I3085,8,0)</f>
        <v>植物基因工程</v>
      </c>
      <c r="O169" s="166" t="str">
        <f>VLOOKUP(M169,Sheet2!B240:J3085,9,0)</f>
        <v>9787030410900</v>
      </c>
      <c r="P169" s="166" t="str">
        <f>VLOOKUP(M169,Sheet2!B240:K3085,10,0)</f>
        <v>参考王关林、方宏筠</v>
      </c>
      <c r="Q169" s="166" t="str">
        <f>VLOOKUP(M169,Sheet2!B240:L3085,11,0)</f>
        <v>科学出版社</v>
      </c>
      <c r="R169" s="166" t="str">
        <f>VLOOKUP(M169,Sheet2!B240:M3085,12,0)</f>
        <v>2021年12月</v>
      </c>
      <c r="S169" s="166" t="str">
        <f>VLOOKUP(M169,Sheet2!B240:N3085,13,0)</f>
        <v>选用</v>
      </c>
      <c r="T169" s="166" t="str">
        <f>VLOOKUP(M169,Sheet2!B240:O3085,14,0)</f>
        <v>国家级规划教材</v>
      </c>
    </row>
    <row r="170" ht="40.5" spans="1:20">
      <c r="A170" s="165">
        <v>169</v>
      </c>
      <c r="B170" s="166" t="s">
        <v>183</v>
      </c>
      <c r="C170" s="166" t="s">
        <v>184</v>
      </c>
      <c r="D170" s="167" t="s">
        <v>754</v>
      </c>
      <c r="E170" s="167" t="s">
        <v>45</v>
      </c>
      <c r="F170" s="168" t="s">
        <v>38</v>
      </c>
      <c r="G170" s="167" t="s">
        <v>54</v>
      </c>
      <c r="H170" s="167" t="s">
        <v>55</v>
      </c>
      <c r="I170" s="168" t="s">
        <v>27</v>
      </c>
      <c r="J170" s="168" t="s">
        <v>755</v>
      </c>
      <c r="K170" s="168" t="s">
        <v>756</v>
      </c>
      <c r="L170" s="167" t="s">
        <v>757</v>
      </c>
      <c r="M170" s="166" t="str">
        <f>VLOOKUP(L170,Sheet1!A:B,2,FALSE)</f>
        <v>21001182</v>
      </c>
      <c r="N170" s="166" t="s">
        <v>31</v>
      </c>
      <c r="O170" s="166" t="s">
        <v>31</v>
      </c>
      <c r="P170" s="166" t="s">
        <v>31</v>
      </c>
      <c r="Q170" s="166" t="s">
        <v>31</v>
      </c>
      <c r="R170" s="166" t="s">
        <v>31</v>
      </c>
      <c r="S170" s="166" t="s">
        <v>31</v>
      </c>
      <c r="T170" s="166" t="s">
        <v>31</v>
      </c>
    </row>
    <row r="171" ht="60.75" spans="1:20">
      <c r="A171" s="165">
        <v>170</v>
      </c>
      <c r="B171" s="166" t="s">
        <v>209</v>
      </c>
      <c r="C171" s="166" t="s">
        <v>317</v>
      </c>
      <c r="D171" s="167" t="s">
        <v>750</v>
      </c>
      <c r="E171" s="167" t="s">
        <v>45</v>
      </c>
      <c r="F171" s="168" t="s">
        <v>38</v>
      </c>
      <c r="G171" s="167" t="s">
        <v>25</v>
      </c>
      <c r="H171" s="167" t="s">
        <v>26</v>
      </c>
      <c r="I171" s="168" t="s">
        <v>27</v>
      </c>
      <c r="J171" s="168" t="s">
        <v>758</v>
      </c>
      <c r="K171" s="168" t="s">
        <v>759</v>
      </c>
      <c r="L171" s="167" t="s">
        <v>760</v>
      </c>
      <c r="M171" s="166" t="str">
        <f>VLOOKUP(L171,Sheet1!A:B,2,FALSE)</f>
        <v>15007560</v>
      </c>
      <c r="N171" s="166" t="str">
        <f>VLOOKUP(M171,Sheet2!B242:I3087,8,0)</f>
        <v>植物基因工程</v>
      </c>
      <c r="O171" s="166" t="str">
        <f>VLOOKUP(M171,Sheet2!B242:J3087,9,0)</f>
        <v>9787030410900</v>
      </c>
      <c r="P171" s="166" t="str">
        <f>VLOOKUP(M171,Sheet2!B242:K3087,10,0)</f>
        <v>参考王关林、方宏筠</v>
      </c>
      <c r="Q171" s="166" t="str">
        <f>VLOOKUP(M171,Sheet2!B242:L3087,11,0)</f>
        <v>科学出版社</v>
      </c>
      <c r="R171" s="166" t="str">
        <f>VLOOKUP(M171,Sheet2!B242:M3087,12,0)</f>
        <v>2021年12月</v>
      </c>
      <c r="S171" s="166" t="str">
        <f>VLOOKUP(M171,Sheet2!B242:N3087,13,0)</f>
        <v>选用</v>
      </c>
      <c r="T171" s="166" t="str">
        <f>VLOOKUP(M171,Sheet2!B242:O3087,14,0)</f>
        <v>国家级规划教材</v>
      </c>
    </row>
    <row r="172" ht="60.75" spans="1:20">
      <c r="A172" s="165">
        <v>171</v>
      </c>
      <c r="B172" s="166" t="s">
        <v>266</v>
      </c>
      <c r="C172" s="166" t="s">
        <v>370</v>
      </c>
      <c r="D172" s="167" t="s">
        <v>761</v>
      </c>
      <c r="E172" s="167" t="s">
        <v>45</v>
      </c>
      <c r="F172" s="168" t="s">
        <v>38</v>
      </c>
      <c r="G172" s="167" t="s">
        <v>54</v>
      </c>
      <c r="H172" s="167" t="s">
        <v>55</v>
      </c>
      <c r="I172" s="168" t="s">
        <v>27</v>
      </c>
      <c r="J172" s="168" t="s">
        <v>762</v>
      </c>
      <c r="K172" s="168" t="s">
        <v>763</v>
      </c>
      <c r="L172" s="167" t="s">
        <v>764</v>
      </c>
      <c r="M172" s="166" t="str">
        <f>VLOOKUP(L172,Sheet1!A:B,2,FALSE)</f>
        <v>20001360</v>
      </c>
      <c r="N172" s="166" t="str">
        <f>VLOOKUP(M172,Sheet2!B243:I3088,8,0)</f>
        <v>《轻型木结构建筑工程与实践》</v>
      </c>
      <c r="O172" s="166" t="str">
        <f>VLOOKUP(M172,Sheet2!B243:J3088,9,0)</f>
        <v>9787521907100</v>
      </c>
      <c r="P172" s="166" t="str">
        <f>VLOOKUP(M172,Sheet2!B243:K3088,10,0)</f>
        <v>母军</v>
      </c>
      <c r="Q172" s="166" t="str">
        <f>VLOOKUP(M172,Sheet2!B243:L3088,11,0)</f>
        <v>中国林业出版社</v>
      </c>
      <c r="R172" s="166" t="str">
        <f>VLOOKUP(M172,Sheet2!B243:M3088,12,0)</f>
        <v>2020</v>
      </c>
      <c r="S172" s="166" t="str">
        <f>VLOOKUP(M172,Sheet2!B243:N3088,13,0)</f>
        <v>自编</v>
      </c>
      <c r="T172" s="166" t="str">
        <f>VLOOKUP(M172,Sheet2!B243:O3088,14,0)</f>
        <v>省部级规划教材</v>
      </c>
    </row>
    <row r="173" ht="60.75" spans="1:20">
      <c r="A173" s="165">
        <v>172</v>
      </c>
      <c r="B173" s="166" t="s">
        <v>266</v>
      </c>
      <c r="C173" s="166" t="s">
        <v>370</v>
      </c>
      <c r="D173" s="167" t="s">
        <v>765</v>
      </c>
      <c r="E173" s="167" t="s">
        <v>45</v>
      </c>
      <c r="F173" s="168" t="s">
        <v>38</v>
      </c>
      <c r="G173" s="168">
        <f>H173*16</f>
        <v>16</v>
      </c>
      <c r="H173" s="167" t="s">
        <v>115</v>
      </c>
      <c r="I173" s="168" t="s">
        <v>27</v>
      </c>
      <c r="J173" s="168" t="s">
        <v>762</v>
      </c>
      <c r="K173" s="168" t="s">
        <v>763</v>
      </c>
      <c r="L173" s="167" t="s">
        <v>766</v>
      </c>
      <c r="M173" s="166" t="str">
        <f>VLOOKUP(L173,Sheet1!A:B,2,FALSE)</f>
        <v>20001370</v>
      </c>
      <c r="N173" s="166" t="str">
        <f>VLOOKUP(M173,Sheet2!B244:I3089,8,0)</f>
        <v>《轻型木结构建筑工程与实践》</v>
      </c>
      <c r="O173" s="166" t="str">
        <f>VLOOKUP(M173,Sheet2!B244:J3089,9,0)</f>
        <v>9787521907100</v>
      </c>
      <c r="P173" s="166" t="str">
        <f>VLOOKUP(M173,Sheet2!B244:K3089,10,0)</f>
        <v>母军</v>
      </c>
      <c r="Q173" s="166" t="str">
        <f>VLOOKUP(M173,Sheet2!B244:L3089,11,0)</f>
        <v>中国林业出版社</v>
      </c>
      <c r="R173" s="166" t="str">
        <f>VLOOKUP(M173,Sheet2!B244:M3089,12,0)</f>
        <v>2020</v>
      </c>
      <c r="S173" s="166" t="str">
        <f>VLOOKUP(M173,Sheet2!B244:N3089,13,0)</f>
        <v>自编</v>
      </c>
      <c r="T173" s="166" t="str">
        <f>VLOOKUP(M173,Sheet2!B244:O3089,14,0)</f>
        <v>省部级规划教材</v>
      </c>
    </row>
    <row r="174" ht="40.5" spans="1:20">
      <c r="A174" s="165">
        <v>173</v>
      </c>
      <c r="B174" s="166" t="s">
        <v>193</v>
      </c>
      <c r="C174" s="166" t="s">
        <v>204</v>
      </c>
      <c r="D174" s="167" t="s">
        <v>397</v>
      </c>
      <c r="E174" s="167" t="s">
        <v>53</v>
      </c>
      <c r="F174" s="168" t="s">
        <v>38</v>
      </c>
      <c r="G174" s="167" t="s">
        <v>54</v>
      </c>
      <c r="H174" s="167" t="s">
        <v>55</v>
      </c>
      <c r="I174" s="168" t="s">
        <v>56</v>
      </c>
      <c r="J174" s="168" t="s">
        <v>201</v>
      </c>
      <c r="K174" s="168" t="s">
        <v>202</v>
      </c>
      <c r="L174" s="167" t="s">
        <v>767</v>
      </c>
      <c r="M174" s="166" t="str">
        <f>VLOOKUP(L174,Sheet1!A:B,2,FALSE)</f>
        <v>21001660</v>
      </c>
      <c r="N174" s="166" t="str">
        <f>VLOOKUP(M174,Sheet2!B245:I3090,8,0)</f>
        <v>无</v>
      </c>
      <c r="O174" s="166" t="s">
        <v>31</v>
      </c>
      <c r="P174" s="166" t="s">
        <v>31</v>
      </c>
      <c r="Q174" s="166" t="s">
        <v>31</v>
      </c>
      <c r="R174" s="166" t="s">
        <v>31</v>
      </c>
      <c r="S174" s="166" t="s">
        <v>31</v>
      </c>
      <c r="T174" s="166" t="s">
        <v>31</v>
      </c>
    </row>
    <row r="175" ht="40.5" spans="1:20">
      <c r="A175" s="165">
        <v>174</v>
      </c>
      <c r="B175" s="166" t="s">
        <v>193</v>
      </c>
      <c r="C175" s="166" t="s">
        <v>768</v>
      </c>
      <c r="D175" s="167" t="s">
        <v>769</v>
      </c>
      <c r="E175" s="167" t="s">
        <v>45</v>
      </c>
      <c r="F175" s="168" t="s">
        <v>38</v>
      </c>
      <c r="G175" s="168">
        <f>H175*16</f>
        <v>16</v>
      </c>
      <c r="H175" s="167" t="s">
        <v>115</v>
      </c>
      <c r="I175" s="168" t="s">
        <v>27</v>
      </c>
      <c r="J175" s="168" t="s">
        <v>770</v>
      </c>
      <c r="K175" s="168" t="s">
        <v>771</v>
      </c>
      <c r="L175" s="167" t="s">
        <v>772</v>
      </c>
      <c r="M175" s="166" t="str">
        <f>VLOOKUP(L175,Sheet1!A:B,2,FALSE)</f>
        <v>21001890</v>
      </c>
      <c r="N175" s="166" t="str">
        <f>VLOOKUP(M175,Sheet2!B246:I3091,8,0)</f>
        <v>无</v>
      </c>
      <c r="O175" s="166" t="s">
        <v>31</v>
      </c>
      <c r="P175" s="166" t="s">
        <v>31</v>
      </c>
      <c r="Q175" s="166" t="s">
        <v>31</v>
      </c>
      <c r="R175" s="166" t="s">
        <v>31</v>
      </c>
      <c r="S175" s="166" t="s">
        <v>31</v>
      </c>
      <c r="T175" s="166" t="s">
        <v>31</v>
      </c>
    </row>
    <row r="176" ht="40.5" spans="1:20">
      <c r="A176" s="165">
        <v>175</v>
      </c>
      <c r="B176" s="166" t="s">
        <v>193</v>
      </c>
      <c r="C176" s="166" t="s">
        <v>773</v>
      </c>
      <c r="D176" s="167" t="s">
        <v>774</v>
      </c>
      <c r="E176" s="167" t="s">
        <v>45</v>
      </c>
      <c r="F176" s="168" t="s">
        <v>38</v>
      </c>
      <c r="G176" s="167" t="s">
        <v>46</v>
      </c>
      <c r="H176" s="167" t="s">
        <v>47</v>
      </c>
      <c r="I176" s="168" t="s">
        <v>27</v>
      </c>
      <c r="J176" s="168" t="s">
        <v>775</v>
      </c>
      <c r="K176" s="168" t="s">
        <v>776</v>
      </c>
      <c r="L176" s="167" t="s">
        <v>777</v>
      </c>
      <c r="M176" s="166" t="str">
        <f>VLOOKUP(L176,Sheet1!A:B,2,FALSE)</f>
        <v>19001080</v>
      </c>
      <c r="N176" s="166" t="str">
        <f>VLOOKUP(M176,Sheet2!B247:I3092,8,0)</f>
        <v>无</v>
      </c>
      <c r="O176" s="166" t="s">
        <v>31</v>
      </c>
      <c r="P176" s="166" t="s">
        <v>31</v>
      </c>
      <c r="Q176" s="166" t="s">
        <v>31</v>
      </c>
      <c r="R176" s="166" t="s">
        <v>31</v>
      </c>
      <c r="S176" s="166" t="s">
        <v>31</v>
      </c>
      <c r="T176" s="166" t="s">
        <v>31</v>
      </c>
    </row>
    <row r="177" ht="81" spans="1:20">
      <c r="A177" s="165">
        <v>176</v>
      </c>
      <c r="B177" s="166" t="s">
        <v>67</v>
      </c>
      <c r="C177" s="166" t="s">
        <v>68</v>
      </c>
      <c r="D177" s="167" t="s">
        <v>778</v>
      </c>
      <c r="E177" s="167" t="s">
        <v>23</v>
      </c>
      <c r="F177" s="168" t="s">
        <v>38</v>
      </c>
      <c r="G177" s="168">
        <f>H177*16</f>
        <v>64</v>
      </c>
      <c r="H177" s="167" t="s">
        <v>146</v>
      </c>
      <c r="I177" s="168" t="s">
        <v>27</v>
      </c>
      <c r="J177" s="168" t="s">
        <v>779</v>
      </c>
      <c r="K177" s="168" t="s">
        <v>780</v>
      </c>
      <c r="L177" s="167" t="s">
        <v>781</v>
      </c>
      <c r="M177" s="166" t="str">
        <f>VLOOKUP(L177,Sheet1!A:B,2,FALSE)</f>
        <v>15021763</v>
      </c>
      <c r="N177" s="166" t="str">
        <f>VLOOKUP(M177,Sheet2!B248:I3093,8,0)</f>
        <v>无</v>
      </c>
      <c r="O177" s="166" t="s">
        <v>31</v>
      </c>
      <c r="P177" s="166" t="s">
        <v>31</v>
      </c>
      <c r="Q177" s="166" t="s">
        <v>31</v>
      </c>
      <c r="R177" s="166" t="s">
        <v>31</v>
      </c>
      <c r="S177" s="166" t="s">
        <v>31</v>
      </c>
      <c r="T177" s="166" t="s">
        <v>31</v>
      </c>
    </row>
    <row r="178" ht="40.5" spans="1:20">
      <c r="A178" s="165">
        <v>177</v>
      </c>
      <c r="B178" s="166" t="s">
        <v>73</v>
      </c>
      <c r="C178" s="166" t="s">
        <v>782</v>
      </c>
      <c r="D178" s="167" t="s">
        <v>783</v>
      </c>
      <c r="E178" s="167" t="s">
        <v>45</v>
      </c>
      <c r="F178" s="168" t="s">
        <v>38</v>
      </c>
      <c r="G178" s="167" t="s">
        <v>25</v>
      </c>
      <c r="H178" s="167" t="s">
        <v>26</v>
      </c>
      <c r="I178" s="168" t="s">
        <v>27</v>
      </c>
      <c r="J178" s="168" t="s">
        <v>784</v>
      </c>
      <c r="K178" s="168" t="s">
        <v>785</v>
      </c>
      <c r="L178" s="167" t="s">
        <v>786</v>
      </c>
      <c r="M178" s="166" t="str">
        <f>VLOOKUP(L178,Sheet1!A:B,2,FALSE)</f>
        <v>15018100</v>
      </c>
      <c r="N178" s="166" t="str">
        <f>VLOOKUP(M178,Sheet2!B249:I3094,8,0)</f>
        <v>无</v>
      </c>
      <c r="O178" s="166" t="str">
        <f>VLOOKUP(M178,Sheet2!B249:J3094,9,0)</f>
        <v>无</v>
      </c>
      <c r="P178" s="166" t="str">
        <f>VLOOKUP(M178,Sheet2!B249:K3094,10,0)</f>
        <v>无</v>
      </c>
      <c r="Q178" s="166" t="str">
        <f>VLOOKUP(M178,Sheet2!B249:L3094,11,0)</f>
        <v>无</v>
      </c>
      <c r="R178" s="166" t="str">
        <f>VLOOKUP(M178,Sheet2!B249:M3094,12,0)</f>
        <v>无</v>
      </c>
      <c r="S178" s="166" t="str">
        <f>VLOOKUP(M178,Sheet2!B249:N3094,13,0)</f>
        <v>无</v>
      </c>
      <c r="T178" s="166" t="str">
        <f>VLOOKUP(M178,Sheet2!B249:O3094,14,0)</f>
        <v>无</v>
      </c>
    </row>
    <row r="179" ht="40.5" spans="1:20">
      <c r="A179" s="165">
        <v>178</v>
      </c>
      <c r="B179" s="166" t="s">
        <v>73</v>
      </c>
      <c r="C179" s="166" t="s">
        <v>351</v>
      </c>
      <c r="D179" s="167" t="s">
        <v>787</v>
      </c>
      <c r="E179" s="167" t="s">
        <v>45</v>
      </c>
      <c r="F179" s="168" t="s">
        <v>38</v>
      </c>
      <c r="G179" s="167" t="s">
        <v>54</v>
      </c>
      <c r="H179" s="167" t="s">
        <v>55</v>
      </c>
      <c r="I179" s="168" t="s">
        <v>27</v>
      </c>
      <c r="J179" s="168" t="s">
        <v>788</v>
      </c>
      <c r="K179" s="168" t="s">
        <v>789</v>
      </c>
      <c r="L179" s="167" t="s">
        <v>790</v>
      </c>
      <c r="M179" s="166" t="str">
        <f>VLOOKUP(L179,Sheet1!A:B,2,FALSE)</f>
        <v>15010100</v>
      </c>
      <c r="N179" s="166" t="str">
        <f>VLOOKUP(M179,Sheet2!B250:I3095,8,0)</f>
        <v>无</v>
      </c>
      <c r="O179" s="166" t="str">
        <f>VLOOKUP(M179,Sheet2!B250:J3095,9,0)</f>
        <v>无</v>
      </c>
      <c r="P179" s="166" t="str">
        <f>VLOOKUP(M179,Sheet2!B250:K3095,10,0)</f>
        <v>无</v>
      </c>
      <c r="Q179" s="166" t="str">
        <f>VLOOKUP(M179,Sheet2!B250:L3095,11,0)</f>
        <v>无</v>
      </c>
      <c r="R179" s="166" t="str">
        <f>VLOOKUP(M179,Sheet2!B250:M3095,12,0)</f>
        <v>无</v>
      </c>
      <c r="S179" s="166" t="str">
        <f>VLOOKUP(M179,Sheet2!B250:N3095,13,0)</f>
        <v>无</v>
      </c>
      <c r="T179" s="166" t="str">
        <f>VLOOKUP(M179,Sheet2!B250:O3095,14,0)</f>
        <v>无</v>
      </c>
    </row>
    <row r="180" ht="121.5" spans="1:20">
      <c r="A180" s="165">
        <v>179</v>
      </c>
      <c r="B180" s="166" t="s">
        <v>73</v>
      </c>
      <c r="C180" s="166" t="s">
        <v>351</v>
      </c>
      <c r="D180" s="167" t="s">
        <v>791</v>
      </c>
      <c r="E180" s="167" t="s">
        <v>45</v>
      </c>
      <c r="F180" s="168" t="s">
        <v>38</v>
      </c>
      <c r="G180" s="167" t="s">
        <v>46</v>
      </c>
      <c r="H180" s="167" t="s">
        <v>47</v>
      </c>
      <c r="I180" s="168" t="s">
        <v>27</v>
      </c>
      <c r="J180" s="168" t="s">
        <v>792</v>
      </c>
      <c r="K180" s="168" t="s">
        <v>793</v>
      </c>
      <c r="L180" s="167" t="s">
        <v>794</v>
      </c>
      <c r="M180" s="166" t="str">
        <f>VLOOKUP(L180,Sheet1!A:B,2,FALSE)</f>
        <v>15011560</v>
      </c>
      <c r="N180" s="166" t="str">
        <f>VLOOKUP(M180,Sheet2!B251:I3096,8,0)</f>
        <v>用友ERP生产管理系统实验教程(第2版)(U8-V10.1新税制微课版)</v>
      </c>
      <c r="O180" s="166" t="str">
        <f>VLOOKUP(M180,Sheet2!B251:J3096,9,0)</f>
        <v>ISBN 978-7-302-55157-7</v>
      </c>
      <c r="P180" s="166" t="str">
        <f>VLOOKUP(M180,Sheet2!B251:K3096,10,0)</f>
        <v>张莉莉武刚著</v>
      </c>
      <c r="Q180" s="166" t="str">
        <f>VLOOKUP(M180,Sheet2!B251:L3096,11,0)</f>
        <v>清华大学出版社</v>
      </c>
      <c r="R180" s="166" t="str">
        <f>VLOOKUP(M180,Sheet2!B251:M3096,12,0)</f>
        <v>2020</v>
      </c>
      <c r="S180" s="166" t="str">
        <f>VLOOKUP(M180,Sheet2!B251:N3096,13,0)</f>
        <v>自编</v>
      </c>
      <c r="T180" s="166" t="str">
        <f>VLOOKUP(M180,Sheet2!B251:O3096,14,0)</f>
        <v>无</v>
      </c>
    </row>
    <row r="181" ht="60.75" spans="1:20">
      <c r="A181" s="165">
        <v>180</v>
      </c>
      <c r="B181" s="166" t="s">
        <v>73</v>
      </c>
      <c r="C181" s="166" t="s">
        <v>351</v>
      </c>
      <c r="D181" s="167" t="s">
        <v>795</v>
      </c>
      <c r="E181" s="167" t="s">
        <v>53</v>
      </c>
      <c r="F181" s="168" t="s">
        <v>38</v>
      </c>
      <c r="G181" s="167" t="s">
        <v>46</v>
      </c>
      <c r="H181" s="167" t="s">
        <v>47</v>
      </c>
      <c r="I181" s="168" t="s">
        <v>56</v>
      </c>
      <c r="J181" s="168" t="s">
        <v>796</v>
      </c>
      <c r="K181" s="168" t="s">
        <v>797</v>
      </c>
      <c r="L181" s="167" t="s">
        <v>798</v>
      </c>
      <c r="M181" s="166" t="str">
        <f>VLOOKUP(L181,Sheet1!A:B,2,FALSE)</f>
        <v>15020210</v>
      </c>
      <c r="N181" s="166" t="str">
        <f>VLOOKUP(M181,Sheet2!B252:I3097,8,0)</f>
        <v>《证券投资学》（第五版），</v>
      </c>
      <c r="O181" s="166" t="str">
        <f>VLOOKUP(M181,Sheet2!B252:J3097,9,0)</f>
        <v>ISBN9787565439773</v>
      </c>
      <c r="P181" s="166" t="str">
        <f>VLOOKUP(M181,Sheet2!B252:K3097,10,0)</f>
        <v>邢天才、王玉霞</v>
      </c>
      <c r="Q181" s="166" t="str">
        <f>VLOOKUP(M181,Sheet2!B252:L3097,11,0)</f>
        <v>东北财经大学出版社</v>
      </c>
      <c r="R181" s="166">
        <f>VLOOKUP(M181,Sheet2!B252:M3097,12,0)</f>
        <v>0</v>
      </c>
      <c r="S181" s="166" t="str">
        <f>VLOOKUP(M181,Sheet2!B252:N3097,13,0)</f>
        <v>选用</v>
      </c>
      <c r="T181" s="166" t="str">
        <f>VLOOKUP(M181,Sheet2!B252:O3097,14,0)</f>
        <v>无</v>
      </c>
    </row>
    <row r="182" ht="81" spans="1:20">
      <c r="A182" s="165">
        <v>181</v>
      </c>
      <c r="B182" s="166" t="s">
        <v>73</v>
      </c>
      <c r="C182" s="166" t="s">
        <v>619</v>
      </c>
      <c r="D182" s="167" t="s">
        <v>799</v>
      </c>
      <c r="E182" s="167" t="s">
        <v>53</v>
      </c>
      <c r="F182" s="168" t="s">
        <v>38</v>
      </c>
      <c r="G182" s="167" t="s">
        <v>25</v>
      </c>
      <c r="H182" s="167" t="s">
        <v>26</v>
      </c>
      <c r="I182" s="168" t="s">
        <v>56</v>
      </c>
      <c r="J182" s="168" t="s">
        <v>800</v>
      </c>
      <c r="K182" s="168" t="s">
        <v>801</v>
      </c>
      <c r="L182" s="167" t="s">
        <v>802</v>
      </c>
      <c r="M182" s="166" t="str">
        <f>VLOOKUP(L182,Sheet1!A:B,2,FALSE)</f>
        <v>18000980</v>
      </c>
      <c r="N182" s="166" t="str">
        <f>VLOOKUP(M182,Sheet2!B253:I3098,8,0)</f>
        <v>《博弈论与信息经济学》
</v>
      </c>
      <c r="O182" s="166" t="s">
        <v>31</v>
      </c>
      <c r="P182" s="166" t="s">
        <v>31</v>
      </c>
      <c r="Q182" s="166" t="s">
        <v>31</v>
      </c>
      <c r="R182" s="166" t="s">
        <v>31</v>
      </c>
      <c r="S182" s="166" t="s">
        <v>31</v>
      </c>
      <c r="T182" s="166" t="s">
        <v>31</v>
      </c>
    </row>
    <row r="183" ht="81" spans="1:20">
      <c r="A183" s="165">
        <v>182</v>
      </c>
      <c r="B183" s="166" t="s">
        <v>73</v>
      </c>
      <c r="C183" s="166" t="s">
        <v>619</v>
      </c>
      <c r="D183" s="167" t="s">
        <v>803</v>
      </c>
      <c r="E183" s="167" t="s">
        <v>53</v>
      </c>
      <c r="F183" s="168" t="s">
        <v>38</v>
      </c>
      <c r="G183" s="167" t="s">
        <v>54</v>
      </c>
      <c r="H183" s="167" t="s">
        <v>55</v>
      </c>
      <c r="I183" s="168" t="s">
        <v>56</v>
      </c>
      <c r="J183" s="168" t="s">
        <v>804</v>
      </c>
      <c r="K183" s="168" t="s">
        <v>805</v>
      </c>
      <c r="L183" s="167" t="s">
        <v>806</v>
      </c>
      <c r="M183" s="166" t="str">
        <f>VLOOKUP(L183,Sheet1!A:B,2,FALSE)</f>
        <v>18001030</v>
      </c>
      <c r="N183" s="166" t="str">
        <f>VLOOKUP(M183,Sheet2!B254:I3099,8,0)</f>
        <v>名称：《人工智能与创新创业十讲》</v>
      </c>
      <c r="O183" s="166" t="str">
        <f>VLOOKUP(M183,Sheet2!B254:J3099,9,0)</f>
        <v>9787111690689</v>
      </c>
      <c r="P183" s="166" t="str">
        <f>VLOOKUP(M183,Sheet2!B254:K3099,10,0)</f>
        <v>李华晶</v>
      </c>
      <c r="Q183" s="166" t="str">
        <f>VLOOKUP(M183,Sheet2!B254:L3099,11,0)</f>
        <v>机械工业出版社</v>
      </c>
      <c r="R183" s="166" t="str">
        <f>VLOOKUP(M183,Sheet2!B254:M3099,12,0)</f>
        <v>2021</v>
      </c>
      <c r="S183" s="166" t="str">
        <f>VLOOKUP(M183,Sheet2!B254:N3099,13,0)</f>
        <v>自编</v>
      </c>
      <c r="T183" s="166" t="str">
        <f>VLOOKUP(M183,Sheet2!B254:O3099,14,0)</f>
        <v>省部级规划教材</v>
      </c>
    </row>
    <row r="184" ht="40.5" spans="1:20">
      <c r="A184" s="165">
        <v>183</v>
      </c>
      <c r="B184" s="166" t="s">
        <v>251</v>
      </c>
      <c r="C184" s="166" t="s">
        <v>252</v>
      </c>
      <c r="D184" s="167" t="s">
        <v>807</v>
      </c>
      <c r="E184" s="167" t="s">
        <v>45</v>
      </c>
      <c r="F184" s="168" t="s">
        <v>38</v>
      </c>
      <c r="G184" s="167" t="s">
        <v>54</v>
      </c>
      <c r="H184" s="167" t="s">
        <v>55</v>
      </c>
      <c r="I184" s="168" t="s">
        <v>27</v>
      </c>
      <c r="J184" s="168" t="s">
        <v>808</v>
      </c>
      <c r="K184" s="168" t="s">
        <v>809</v>
      </c>
      <c r="L184" s="167" t="s">
        <v>810</v>
      </c>
      <c r="M184" s="166" t="str">
        <f>VLOOKUP(L184,Sheet1!A:B,2,FALSE)</f>
        <v>15020840</v>
      </c>
      <c r="N184" s="166" t="s">
        <v>31</v>
      </c>
      <c r="O184" s="166" t="s">
        <v>31</v>
      </c>
      <c r="P184" s="166" t="s">
        <v>31</v>
      </c>
      <c r="Q184" s="166" t="s">
        <v>31</v>
      </c>
      <c r="R184" s="166" t="s">
        <v>31</v>
      </c>
      <c r="S184" s="166" t="s">
        <v>31</v>
      </c>
      <c r="T184" s="166" t="s">
        <v>31</v>
      </c>
    </row>
    <row r="185" ht="40.5" spans="1:20">
      <c r="A185" s="165">
        <v>184</v>
      </c>
      <c r="B185" s="166" t="s">
        <v>251</v>
      </c>
      <c r="C185" s="166" t="s">
        <v>252</v>
      </c>
      <c r="D185" s="167" t="s">
        <v>811</v>
      </c>
      <c r="E185" s="167" t="s">
        <v>45</v>
      </c>
      <c r="F185" s="168" t="s">
        <v>38</v>
      </c>
      <c r="G185" s="167" t="s">
        <v>136</v>
      </c>
      <c r="H185" s="167" t="s">
        <v>131</v>
      </c>
      <c r="I185" s="168" t="s">
        <v>27</v>
      </c>
      <c r="J185" s="168" t="s">
        <v>812</v>
      </c>
      <c r="K185" s="168" t="s">
        <v>813</v>
      </c>
      <c r="L185" s="167" t="s">
        <v>814</v>
      </c>
      <c r="M185" s="166" t="str">
        <f>VLOOKUP(L185,Sheet1!A:B,2,FALSE)</f>
        <v>15008360</v>
      </c>
      <c r="N185" s="166" t="s">
        <v>31</v>
      </c>
      <c r="O185" s="166" t="s">
        <v>31</v>
      </c>
      <c r="P185" s="166" t="s">
        <v>31</v>
      </c>
      <c r="Q185" s="166" t="s">
        <v>31</v>
      </c>
      <c r="R185" s="166" t="s">
        <v>31</v>
      </c>
      <c r="S185" s="166" t="s">
        <v>31</v>
      </c>
      <c r="T185" s="166" t="s">
        <v>31</v>
      </c>
    </row>
    <row r="186" ht="60.75" spans="1:20">
      <c r="A186" s="165">
        <v>185</v>
      </c>
      <c r="B186" s="166" t="s">
        <v>336</v>
      </c>
      <c r="C186" s="166" t="s">
        <v>815</v>
      </c>
      <c r="D186" s="167" t="s">
        <v>816</v>
      </c>
      <c r="E186" s="167" t="s">
        <v>53</v>
      </c>
      <c r="F186" s="168" t="s">
        <v>38</v>
      </c>
      <c r="G186" s="167" t="s">
        <v>54</v>
      </c>
      <c r="H186" s="167" t="s">
        <v>55</v>
      </c>
      <c r="I186" s="168" t="s">
        <v>56</v>
      </c>
      <c r="J186" s="168" t="s">
        <v>817</v>
      </c>
      <c r="K186" s="168" t="s">
        <v>818</v>
      </c>
      <c r="L186" s="167" t="s">
        <v>819</v>
      </c>
      <c r="M186" s="166" t="str">
        <f>VLOOKUP(L186,Sheet1!A:B,2,FALSE)</f>
        <v>17000520</v>
      </c>
      <c r="N186" s="166" t="s">
        <v>31</v>
      </c>
      <c r="O186" s="166" t="s">
        <v>31</v>
      </c>
      <c r="P186" s="166" t="s">
        <v>31</v>
      </c>
      <c r="Q186" s="166" t="s">
        <v>31</v>
      </c>
      <c r="R186" s="166" t="s">
        <v>31</v>
      </c>
      <c r="S186" s="166" t="s">
        <v>31</v>
      </c>
      <c r="T186" s="166" t="s">
        <v>31</v>
      </c>
    </row>
    <row r="187" ht="60.75" spans="1:20">
      <c r="A187" s="165">
        <v>186</v>
      </c>
      <c r="B187" s="166" t="s">
        <v>256</v>
      </c>
      <c r="C187" s="166" t="s">
        <v>257</v>
      </c>
      <c r="D187" s="167" t="s">
        <v>820</v>
      </c>
      <c r="E187" s="167" t="s">
        <v>45</v>
      </c>
      <c r="F187" s="168" t="s">
        <v>38</v>
      </c>
      <c r="G187" s="168">
        <f>H187*16</f>
        <v>16</v>
      </c>
      <c r="H187" s="167" t="s">
        <v>115</v>
      </c>
      <c r="I187" s="168" t="s">
        <v>27</v>
      </c>
      <c r="J187" s="168" t="s">
        <v>678</v>
      </c>
      <c r="K187" s="168" t="s">
        <v>679</v>
      </c>
      <c r="L187" s="167" t="s">
        <v>821</v>
      </c>
      <c r="M187" s="166" t="str">
        <f>VLOOKUP(L187,Sheet1!A:B,2,FALSE)</f>
        <v>15002410</v>
      </c>
      <c r="N187" s="166" t="str">
        <f>VLOOKUP(M187,Sheet2!B258:I3103,8,0)</f>
        <v>无</v>
      </c>
      <c r="O187" s="166" t="s">
        <v>31</v>
      </c>
      <c r="P187" s="166" t="s">
        <v>31</v>
      </c>
      <c r="Q187" s="166" t="s">
        <v>31</v>
      </c>
      <c r="R187" s="166" t="s">
        <v>31</v>
      </c>
      <c r="S187" s="166" t="s">
        <v>31</v>
      </c>
      <c r="T187" s="166" t="s">
        <v>31</v>
      </c>
    </row>
    <row r="188" ht="40.5" spans="1:20">
      <c r="A188" s="165">
        <v>187</v>
      </c>
      <c r="B188" s="166" t="s">
        <v>73</v>
      </c>
      <c r="C188" s="166" t="s">
        <v>661</v>
      </c>
      <c r="D188" s="167" t="s">
        <v>247</v>
      </c>
      <c r="E188" s="167" t="s">
        <v>45</v>
      </c>
      <c r="F188" s="168" t="s">
        <v>38</v>
      </c>
      <c r="G188" s="168">
        <f>H188*16</f>
        <v>4.8</v>
      </c>
      <c r="H188" s="167" t="s">
        <v>40</v>
      </c>
      <c r="I188" s="168" t="s">
        <v>27</v>
      </c>
      <c r="J188" s="168" t="s">
        <v>248</v>
      </c>
      <c r="K188" s="168" t="s">
        <v>249</v>
      </c>
      <c r="L188" s="167" t="s">
        <v>250</v>
      </c>
      <c r="M188" s="166" t="str">
        <f>VLOOKUP(L188,Sheet1!A:B,2,FALSE)</f>
        <v>15018395</v>
      </c>
      <c r="N188" s="166" t="str">
        <f>VLOOKUP(M188,Sheet2!B259:I3104,8,0)</f>
        <v>无</v>
      </c>
      <c r="O188" s="166" t="str">
        <f>VLOOKUP(M188,Sheet2!B259:J3104,9,0)</f>
        <v>无</v>
      </c>
      <c r="P188" s="166" t="str">
        <f>VLOOKUP(M188,Sheet2!B259:K3104,10,0)</f>
        <v>无</v>
      </c>
      <c r="Q188" s="166" t="str">
        <f>VLOOKUP(M188,Sheet2!B259:L3104,11,0)</f>
        <v>无</v>
      </c>
      <c r="R188" s="166" t="str">
        <f>VLOOKUP(M188,Sheet2!B259:M3104,12,0)</f>
        <v>无</v>
      </c>
      <c r="S188" s="166" t="str">
        <f>VLOOKUP(M188,Sheet2!B259:N3104,13,0)</f>
        <v>无</v>
      </c>
      <c r="T188" s="166" t="str">
        <f>VLOOKUP(M188,Sheet2!B259:O3104,14,0)</f>
        <v>无</v>
      </c>
    </row>
    <row r="189" ht="40.5" spans="1:20">
      <c r="A189" s="165">
        <v>188</v>
      </c>
      <c r="B189" s="166" t="s">
        <v>251</v>
      </c>
      <c r="C189" s="166" t="s">
        <v>304</v>
      </c>
      <c r="D189" s="167" t="s">
        <v>822</v>
      </c>
      <c r="E189" s="167" t="s">
        <v>45</v>
      </c>
      <c r="F189" s="168" t="s">
        <v>38</v>
      </c>
      <c r="G189" s="168">
        <f>H189*16</f>
        <v>32</v>
      </c>
      <c r="H189" s="167" t="s">
        <v>55</v>
      </c>
      <c r="I189" s="168" t="s">
        <v>27</v>
      </c>
      <c r="J189" s="168" t="s">
        <v>823</v>
      </c>
      <c r="K189" s="168" t="s">
        <v>824</v>
      </c>
      <c r="L189" s="167" t="s">
        <v>825</v>
      </c>
      <c r="M189" s="166" t="str">
        <f>VLOOKUP(L189,Sheet1!A:B,2,FALSE)</f>
        <v>18002112</v>
      </c>
      <c r="N189" s="166" t="s">
        <v>31</v>
      </c>
      <c r="O189" s="166" t="s">
        <v>31</v>
      </c>
      <c r="P189" s="166" t="s">
        <v>31</v>
      </c>
      <c r="Q189" s="166" t="s">
        <v>31</v>
      </c>
      <c r="R189" s="166" t="s">
        <v>31</v>
      </c>
      <c r="S189" s="166" t="s">
        <v>31</v>
      </c>
      <c r="T189" s="166" t="s">
        <v>31</v>
      </c>
    </row>
    <row r="190" ht="60.75" spans="1:20">
      <c r="A190" s="165">
        <v>189</v>
      </c>
      <c r="B190" s="166" t="s">
        <v>73</v>
      </c>
      <c r="C190" s="166" t="s">
        <v>290</v>
      </c>
      <c r="D190" s="167" t="s">
        <v>795</v>
      </c>
      <c r="E190" s="167" t="s">
        <v>53</v>
      </c>
      <c r="F190" s="168" t="s">
        <v>38</v>
      </c>
      <c r="G190" s="167" t="s">
        <v>46</v>
      </c>
      <c r="H190" s="167" t="s">
        <v>47</v>
      </c>
      <c r="I190" s="168" t="s">
        <v>56</v>
      </c>
      <c r="J190" s="168" t="s">
        <v>796</v>
      </c>
      <c r="K190" s="168" t="s">
        <v>797</v>
      </c>
      <c r="L190" s="167" t="s">
        <v>798</v>
      </c>
      <c r="M190" s="166" t="str">
        <f>VLOOKUP(L190,Sheet1!A:B,2,FALSE)</f>
        <v>15020210</v>
      </c>
      <c r="N190" s="166" t="str">
        <f>VLOOKUP(M190,Sheet2!B261:I3106,8,0)</f>
        <v>《证券投资学》（第五版），</v>
      </c>
      <c r="O190" s="166" t="str">
        <f>VLOOKUP(M190,Sheet2!B261:J3106,9,0)</f>
        <v>ISBN9787565439773</v>
      </c>
      <c r="P190" s="166" t="str">
        <f>VLOOKUP(M190,Sheet2!B261:K3106,10,0)</f>
        <v>邢天才、王玉霞</v>
      </c>
      <c r="Q190" s="166" t="str">
        <f>VLOOKUP(M190,Sheet2!B261:L3106,11,0)</f>
        <v>东北财经大学出版社</v>
      </c>
      <c r="R190" s="166">
        <f>VLOOKUP(M190,Sheet2!B261:M3106,12,0)</f>
        <v>0</v>
      </c>
      <c r="S190" s="166" t="str">
        <f>VLOOKUP(M190,Sheet2!B261:N3106,13,0)</f>
        <v>选用</v>
      </c>
      <c r="T190" s="166" t="str">
        <f>VLOOKUP(M190,Sheet2!B261:O3106,14,0)</f>
        <v>无</v>
      </c>
    </row>
    <row r="191" ht="40.5" spans="1:20">
      <c r="A191" s="165">
        <v>190</v>
      </c>
      <c r="B191" s="166" t="s">
        <v>100</v>
      </c>
      <c r="C191" s="166" t="s">
        <v>159</v>
      </c>
      <c r="D191" s="167" t="s">
        <v>826</v>
      </c>
      <c r="E191" s="167" t="s">
        <v>23</v>
      </c>
      <c r="F191" s="168" t="s">
        <v>61</v>
      </c>
      <c r="G191" s="167" t="s">
        <v>54</v>
      </c>
      <c r="H191" s="167" t="s">
        <v>55</v>
      </c>
      <c r="I191" s="168" t="s">
        <v>27</v>
      </c>
      <c r="J191" s="168" t="s">
        <v>712</v>
      </c>
      <c r="K191" s="168" t="s">
        <v>713</v>
      </c>
      <c r="L191" s="167" t="s">
        <v>827</v>
      </c>
      <c r="M191" s="166" t="str">
        <f>VLOOKUP(L191,Sheet1!A:B,2,FALSE)</f>
        <v>22015910</v>
      </c>
      <c r="N191" s="166" t="str">
        <f>VLOOKUP(M191,Sheet2!B262:I3107,8,0)</f>
        <v>无</v>
      </c>
      <c r="O191" s="166" t="str">
        <f>VLOOKUP(M191,Sheet2!B262:J3107,9,0)</f>
        <v>无</v>
      </c>
      <c r="P191" s="166" t="str">
        <f>VLOOKUP(M191,Sheet2!B262:K3107,10,0)</f>
        <v>无</v>
      </c>
      <c r="Q191" s="166" t="str">
        <f>VLOOKUP(M191,Sheet2!B262:L3107,11,0)</f>
        <v>无</v>
      </c>
      <c r="R191" s="166" t="str">
        <f>VLOOKUP(M191,Sheet2!B262:M3107,12,0)</f>
        <v>无</v>
      </c>
      <c r="S191" s="166" t="str">
        <f>VLOOKUP(M191,Sheet2!B262:N3107,13,0)</f>
        <v>无</v>
      </c>
      <c r="T191" s="166" t="str">
        <f>VLOOKUP(M191,Sheet2!B262:O3107,14,0)</f>
        <v>无</v>
      </c>
    </row>
    <row r="192" ht="40.5" spans="1:20">
      <c r="A192" s="165">
        <v>191</v>
      </c>
      <c r="B192" s="166" t="s">
        <v>100</v>
      </c>
      <c r="C192" s="166" t="s">
        <v>150</v>
      </c>
      <c r="D192" s="167" t="s">
        <v>828</v>
      </c>
      <c r="E192" s="167" t="s">
        <v>45</v>
      </c>
      <c r="F192" s="168" t="s">
        <v>61</v>
      </c>
      <c r="G192" s="167" t="s">
        <v>25</v>
      </c>
      <c r="H192" s="167" t="s">
        <v>26</v>
      </c>
      <c r="I192" s="168" t="s">
        <v>27</v>
      </c>
      <c r="J192" s="168" t="s">
        <v>829</v>
      </c>
      <c r="K192" s="168" t="s">
        <v>830</v>
      </c>
      <c r="L192" s="167" t="s">
        <v>831</v>
      </c>
      <c r="M192" s="166" t="str">
        <f>VLOOKUP(L192,Sheet1!A:B,2,FALSE)</f>
        <v>22016240</v>
      </c>
      <c r="N192" s="166" t="str">
        <f>VLOOKUP(M192,Sheet2!B263:I3108,8,0)</f>
        <v>无</v>
      </c>
      <c r="O192" s="166" t="str">
        <f>VLOOKUP(M192,Sheet2!B263:J3108,9,0)</f>
        <v>无</v>
      </c>
      <c r="P192" s="166" t="str">
        <f>VLOOKUP(M192,Sheet2!B263:K3108,10,0)</f>
        <v>无</v>
      </c>
      <c r="Q192" s="166" t="str">
        <f>VLOOKUP(M192,Sheet2!B263:L3108,11,0)</f>
        <v>无</v>
      </c>
      <c r="R192" s="166" t="str">
        <f>VLOOKUP(M192,Sheet2!B263:M3108,12,0)</f>
        <v>无</v>
      </c>
      <c r="S192" s="166" t="str">
        <f>VLOOKUP(M192,Sheet2!B263:N3108,13,0)</f>
        <v>无</v>
      </c>
      <c r="T192" s="166" t="str">
        <f>VLOOKUP(M192,Sheet2!B263:O3108,14,0)</f>
        <v>无</v>
      </c>
    </row>
    <row r="193" ht="40.5" spans="1:20">
      <c r="A193" s="165">
        <v>192</v>
      </c>
      <c r="B193" s="166" t="s">
        <v>112</v>
      </c>
      <c r="C193" s="166" t="s">
        <v>178</v>
      </c>
      <c r="D193" s="167" t="s">
        <v>832</v>
      </c>
      <c r="E193" s="167" t="s">
        <v>45</v>
      </c>
      <c r="F193" s="168" t="s">
        <v>61</v>
      </c>
      <c r="G193" s="167" t="s">
        <v>25</v>
      </c>
      <c r="H193" s="167" t="s">
        <v>26</v>
      </c>
      <c r="I193" s="168" t="s">
        <v>27</v>
      </c>
      <c r="J193" s="168" t="s">
        <v>833</v>
      </c>
      <c r="K193" s="168" t="s">
        <v>834</v>
      </c>
      <c r="L193" s="167" t="s">
        <v>835</v>
      </c>
      <c r="M193" s="166" t="str">
        <f>VLOOKUP(L193,Sheet1!A:B,2,FALSE)</f>
        <v>22012450</v>
      </c>
      <c r="N193" s="166" t="s">
        <v>31</v>
      </c>
      <c r="O193" s="166" t="s">
        <v>31</v>
      </c>
      <c r="P193" s="166" t="s">
        <v>31</v>
      </c>
      <c r="Q193" s="166" t="s">
        <v>31</v>
      </c>
      <c r="R193" s="166" t="s">
        <v>31</v>
      </c>
      <c r="S193" s="166" t="s">
        <v>31</v>
      </c>
      <c r="T193" s="166" t="s">
        <v>31</v>
      </c>
    </row>
    <row r="194" ht="60.75" spans="1:20">
      <c r="A194" s="165">
        <v>193</v>
      </c>
      <c r="B194" s="166" t="s">
        <v>336</v>
      </c>
      <c r="C194" s="166" t="s">
        <v>815</v>
      </c>
      <c r="D194" s="167" t="s">
        <v>836</v>
      </c>
      <c r="E194" s="167" t="s">
        <v>53</v>
      </c>
      <c r="F194" s="168" t="s">
        <v>24</v>
      </c>
      <c r="G194" s="167" t="s">
        <v>54</v>
      </c>
      <c r="H194" s="167" t="s">
        <v>55</v>
      </c>
      <c r="I194" s="168" t="s">
        <v>56</v>
      </c>
      <c r="J194" s="168" t="s">
        <v>837</v>
      </c>
      <c r="K194" s="168" t="s">
        <v>838</v>
      </c>
      <c r="L194" s="167" t="s">
        <v>839</v>
      </c>
      <c r="M194" s="166" t="str">
        <f>VLOOKUP(L194,Sheet1!A:B,2,FALSE)</f>
        <v>15017910</v>
      </c>
      <c r="N194" s="166" t="str">
        <f>VLOOKUP(M194,Sheet2!B265:I3110,8,0)</f>
        <v>线性代数 (第六版)</v>
      </c>
      <c r="O194" s="166" t="str">
        <f>VLOOKUP(M194,Sheet2!B265:J3110,9,0)</f>
        <v>9787300296524</v>
      </c>
      <c r="P194" s="166" t="str">
        <f>VLOOKUP(M194,Sheet2!B265:K3110,10,0)</f>
        <v>赵树嫄</v>
      </c>
      <c r="Q194" s="166" t="str">
        <f>VLOOKUP(M194,Sheet2!B265:L3110,11,0)</f>
        <v>中国人民大学出版社</v>
      </c>
      <c r="R194" s="166" t="str">
        <f>VLOOKUP(M194,Sheet2!B265:M3110,12,0)</f>
        <v>2021.8</v>
      </c>
      <c r="S194" s="166" t="str">
        <f>VLOOKUP(M194,Sheet2!B265:N3110,13,0)</f>
        <v>选用</v>
      </c>
      <c r="T194" s="166" t="str">
        <f>VLOOKUP(M194,Sheet2!B265:O3110,14,0)</f>
        <v>教育部国家级规划教材</v>
      </c>
    </row>
    <row r="195" ht="40.5" spans="1:20">
      <c r="A195" s="165">
        <v>194</v>
      </c>
      <c r="B195" s="166" t="s">
        <v>100</v>
      </c>
      <c r="C195" s="166" t="s">
        <v>119</v>
      </c>
      <c r="D195" s="167" t="s">
        <v>840</v>
      </c>
      <c r="E195" s="167" t="s">
        <v>23</v>
      </c>
      <c r="F195" s="168" t="s">
        <v>61</v>
      </c>
      <c r="G195" s="167" t="s">
        <v>54</v>
      </c>
      <c r="H195" s="167" t="s">
        <v>55</v>
      </c>
      <c r="I195" s="168" t="s">
        <v>27</v>
      </c>
      <c r="J195" s="168" t="s">
        <v>841</v>
      </c>
      <c r="K195" s="168" t="s">
        <v>842</v>
      </c>
      <c r="L195" s="167" t="s">
        <v>843</v>
      </c>
      <c r="M195" s="166" t="str">
        <f>VLOOKUP(L195,Sheet1!A:B,2,FALSE)</f>
        <v>22023710</v>
      </c>
      <c r="N195" s="166" t="str">
        <f>VLOOKUP(M195,Sheet2!B266:I3111,8,0)</f>
        <v>无</v>
      </c>
      <c r="O195" s="166" t="str">
        <f>VLOOKUP(M195,Sheet2!B266:J3111,9,0)</f>
        <v>无</v>
      </c>
      <c r="P195" s="166" t="str">
        <f>VLOOKUP(M195,Sheet2!B266:K3111,10,0)</f>
        <v>无</v>
      </c>
      <c r="Q195" s="166" t="str">
        <f>VLOOKUP(M195,Sheet2!B266:L3111,11,0)</f>
        <v>无</v>
      </c>
      <c r="R195" s="166" t="str">
        <f>VLOOKUP(M195,Sheet2!B266:M3111,12,0)</f>
        <v>无</v>
      </c>
      <c r="S195" s="166" t="str">
        <f>VLOOKUP(M195,Sheet2!B266:N3111,13,0)</f>
        <v>无</v>
      </c>
      <c r="T195" s="166" t="str">
        <f>VLOOKUP(M195,Sheet2!B266:O3111,14,0)</f>
        <v>无</v>
      </c>
    </row>
    <row r="196" ht="40.5" spans="1:20">
      <c r="A196" s="165">
        <v>195</v>
      </c>
      <c r="B196" s="166" t="s">
        <v>844</v>
      </c>
      <c r="C196" s="166" t="s">
        <v>845</v>
      </c>
      <c r="D196" s="167" t="s">
        <v>846</v>
      </c>
      <c r="E196" s="167" t="s">
        <v>23</v>
      </c>
      <c r="F196" s="168" t="s">
        <v>24</v>
      </c>
      <c r="G196" s="167" t="s">
        <v>54</v>
      </c>
      <c r="H196" s="167" t="s">
        <v>115</v>
      </c>
      <c r="I196" s="168" t="s">
        <v>27</v>
      </c>
      <c r="J196" s="168" t="s">
        <v>847</v>
      </c>
      <c r="K196" s="168" t="s">
        <v>848</v>
      </c>
      <c r="L196" s="167" t="s">
        <v>849</v>
      </c>
      <c r="M196" s="166" t="str">
        <f>VLOOKUP(L196,Sheet1!A:B,2,FALSE)</f>
        <v>22006590</v>
      </c>
      <c r="N196" s="166" t="s">
        <v>31</v>
      </c>
      <c r="O196" s="166" t="s">
        <v>31</v>
      </c>
      <c r="P196" s="166" t="s">
        <v>31</v>
      </c>
      <c r="Q196" s="166" t="s">
        <v>31</v>
      </c>
      <c r="R196" s="166" t="s">
        <v>31</v>
      </c>
      <c r="S196" s="166" t="s">
        <v>31</v>
      </c>
      <c r="T196" s="166" t="s">
        <v>31</v>
      </c>
    </row>
    <row r="197" ht="40.5" spans="1:20">
      <c r="A197" s="165">
        <v>196</v>
      </c>
      <c r="B197" s="166" t="s">
        <v>844</v>
      </c>
      <c r="C197" s="166" t="s">
        <v>845</v>
      </c>
      <c r="D197" s="167" t="s">
        <v>850</v>
      </c>
      <c r="E197" s="167" t="s">
        <v>23</v>
      </c>
      <c r="F197" s="168" t="s">
        <v>24</v>
      </c>
      <c r="G197" s="168">
        <f>H197*16</f>
        <v>32</v>
      </c>
      <c r="H197" s="167" t="s">
        <v>55</v>
      </c>
      <c r="I197" s="168" t="s">
        <v>27</v>
      </c>
      <c r="J197" s="168" t="s">
        <v>851</v>
      </c>
      <c r="K197" s="168" t="s">
        <v>852</v>
      </c>
      <c r="L197" s="167" t="s">
        <v>853</v>
      </c>
      <c r="M197" s="166" t="str">
        <f>VLOOKUP(L197,Sheet1!A:B,2,FALSE)</f>
        <v>15020340</v>
      </c>
      <c r="N197" s="166" t="s">
        <v>31</v>
      </c>
      <c r="O197" s="166" t="s">
        <v>31</v>
      </c>
      <c r="P197" s="166" t="s">
        <v>31</v>
      </c>
      <c r="Q197" s="166" t="s">
        <v>31</v>
      </c>
      <c r="R197" s="166" t="s">
        <v>31</v>
      </c>
      <c r="S197" s="166" t="s">
        <v>31</v>
      </c>
      <c r="T197" s="166" t="s">
        <v>31</v>
      </c>
    </row>
    <row r="198" ht="40.5" spans="1:20">
      <c r="A198" s="165">
        <v>197</v>
      </c>
      <c r="B198" s="166" t="s">
        <v>844</v>
      </c>
      <c r="C198" s="166" t="s">
        <v>845</v>
      </c>
      <c r="D198" s="167" t="s">
        <v>854</v>
      </c>
      <c r="E198" s="167" t="s">
        <v>23</v>
      </c>
      <c r="F198" s="168" t="s">
        <v>24</v>
      </c>
      <c r="G198" s="167" t="s">
        <v>54</v>
      </c>
      <c r="H198" s="167" t="s">
        <v>55</v>
      </c>
      <c r="I198" s="168" t="s">
        <v>27</v>
      </c>
      <c r="J198" s="168" t="s">
        <v>847</v>
      </c>
      <c r="K198" s="168" t="s">
        <v>848</v>
      </c>
      <c r="L198" s="167" t="s">
        <v>855</v>
      </c>
      <c r="M198" s="166" t="str">
        <f>VLOOKUP(L198,Sheet1!A:B,2,FALSE)</f>
        <v>22006580</v>
      </c>
      <c r="N198" s="166" t="s">
        <v>31</v>
      </c>
      <c r="O198" s="166" t="s">
        <v>31</v>
      </c>
      <c r="P198" s="166" t="s">
        <v>31</v>
      </c>
      <c r="Q198" s="166" t="s">
        <v>31</v>
      </c>
      <c r="R198" s="166" t="s">
        <v>31</v>
      </c>
      <c r="S198" s="166" t="s">
        <v>31</v>
      </c>
      <c r="T198" s="166" t="s">
        <v>31</v>
      </c>
    </row>
    <row r="199" ht="40.5" spans="1:20">
      <c r="A199" s="165">
        <v>198</v>
      </c>
      <c r="B199" s="166" t="s">
        <v>100</v>
      </c>
      <c r="C199" s="166" t="s">
        <v>159</v>
      </c>
      <c r="D199" s="167" t="s">
        <v>856</v>
      </c>
      <c r="E199" s="167" t="s">
        <v>23</v>
      </c>
      <c r="F199" s="168" t="s">
        <v>61</v>
      </c>
      <c r="G199" s="167" t="s">
        <v>25</v>
      </c>
      <c r="H199" s="167" t="s">
        <v>26</v>
      </c>
      <c r="I199" s="168" t="s">
        <v>27</v>
      </c>
      <c r="J199" s="168" t="s">
        <v>574</v>
      </c>
      <c r="K199" s="168" t="s">
        <v>575</v>
      </c>
      <c r="L199" s="167" t="s">
        <v>857</v>
      </c>
      <c r="M199" s="166" t="str">
        <f>VLOOKUP(L199,Sheet1!A:B,2,FALSE)</f>
        <v>22004132</v>
      </c>
      <c r="N199" s="166" t="str">
        <f>VLOOKUP(M199,Sheet2!B270:I3115,8,0)</f>
        <v>无</v>
      </c>
      <c r="O199" s="166" t="str">
        <f>VLOOKUP(M199,Sheet2!B270:J3115,9,0)</f>
        <v>无</v>
      </c>
      <c r="P199" s="166" t="str">
        <f>VLOOKUP(M199,Sheet2!B270:K3115,10,0)</f>
        <v>无</v>
      </c>
      <c r="Q199" s="166" t="str">
        <f>VLOOKUP(M199,Sheet2!B270:L3115,11,0)</f>
        <v>无</v>
      </c>
      <c r="R199" s="166" t="str">
        <f>VLOOKUP(M199,Sheet2!B270:M3115,12,0)</f>
        <v>无</v>
      </c>
      <c r="S199" s="166" t="str">
        <f>VLOOKUP(M199,Sheet2!B270:N3115,13,0)</f>
        <v>无</v>
      </c>
      <c r="T199" s="166" t="str">
        <f>VLOOKUP(M199,Sheet2!B270:O3115,14,0)</f>
        <v>无</v>
      </c>
    </row>
    <row r="200" ht="40.5" spans="1:20">
      <c r="A200" s="165">
        <v>199</v>
      </c>
      <c r="B200" s="166" t="s">
        <v>844</v>
      </c>
      <c r="C200" s="166" t="s">
        <v>845</v>
      </c>
      <c r="D200" s="167" t="s">
        <v>858</v>
      </c>
      <c r="E200" s="167" t="s">
        <v>53</v>
      </c>
      <c r="F200" s="168" t="s">
        <v>24</v>
      </c>
      <c r="G200" s="167" t="s">
        <v>136</v>
      </c>
      <c r="H200" s="167" t="s">
        <v>131</v>
      </c>
      <c r="I200" s="168" t="s">
        <v>56</v>
      </c>
      <c r="J200" s="168" t="s">
        <v>859</v>
      </c>
      <c r="K200" s="168" t="s">
        <v>860</v>
      </c>
      <c r="L200" s="167" t="s">
        <v>861</v>
      </c>
      <c r="M200" s="166" t="str">
        <f>VLOOKUP(L200,Sheet1!A:B,2,FALSE)</f>
        <v>22010060</v>
      </c>
      <c r="N200" s="166" t="str">
        <f>VLOOKUP(M200,Sheet2!B271:I3116,8,0)</f>
        <v>无</v>
      </c>
      <c r="O200" s="166" t="s">
        <v>31</v>
      </c>
      <c r="P200" s="166" t="s">
        <v>31</v>
      </c>
      <c r="Q200" s="166" t="s">
        <v>31</v>
      </c>
      <c r="R200" s="166" t="s">
        <v>31</v>
      </c>
      <c r="S200" s="166" t="s">
        <v>31</v>
      </c>
      <c r="T200" s="166" t="s">
        <v>31</v>
      </c>
    </row>
    <row r="201" ht="60.75" spans="1:20">
      <c r="A201" s="165">
        <v>200</v>
      </c>
      <c r="B201" s="166" t="s">
        <v>336</v>
      </c>
      <c r="C201" s="166" t="s">
        <v>337</v>
      </c>
      <c r="D201" s="167" t="s">
        <v>862</v>
      </c>
      <c r="E201" s="167" t="s">
        <v>23</v>
      </c>
      <c r="F201" s="168" t="s">
        <v>61</v>
      </c>
      <c r="G201" s="167" t="s">
        <v>54</v>
      </c>
      <c r="H201" s="167" t="s">
        <v>55</v>
      </c>
      <c r="I201" s="168" t="s">
        <v>27</v>
      </c>
      <c r="J201" s="168" t="s">
        <v>863</v>
      </c>
      <c r="K201" s="168" t="s">
        <v>864</v>
      </c>
      <c r="L201" s="167" t="s">
        <v>865</v>
      </c>
      <c r="M201" s="166" t="str">
        <f>VLOOKUP(L201,Sheet1!A:B,2,FALSE)</f>
        <v>22010810</v>
      </c>
      <c r="N201" s="166" t="s">
        <v>31</v>
      </c>
      <c r="O201" s="166" t="s">
        <v>31</v>
      </c>
      <c r="P201" s="166" t="s">
        <v>31</v>
      </c>
      <c r="Q201" s="166" t="s">
        <v>31</v>
      </c>
      <c r="R201" s="166" t="s">
        <v>31</v>
      </c>
      <c r="S201" s="166" t="s">
        <v>31</v>
      </c>
      <c r="T201" s="166" t="s">
        <v>31</v>
      </c>
    </row>
    <row r="202" ht="40.5" spans="1:20">
      <c r="A202" s="165">
        <v>201</v>
      </c>
      <c r="B202" s="166" t="s">
        <v>73</v>
      </c>
      <c r="C202" s="166" t="s">
        <v>290</v>
      </c>
      <c r="D202" s="167" t="s">
        <v>866</v>
      </c>
      <c r="E202" s="167" t="s">
        <v>23</v>
      </c>
      <c r="F202" s="168" t="s">
        <v>61</v>
      </c>
      <c r="G202" s="167" t="s">
        <v>46</v>
      </c>
      <c r="H202" s="167" t="s">
        <v>47</v>
      </c>
      <c r="I202" s="168" t="s">
        <v>27</v>
      </c>
      <c r="J202" s="168" t="s">
        <v>867</v>
      </c>
      <c r="K202" s="168" t="s">
        <v>868</v>
      </c>
      <c r="L202" s="167" t="s">
        <v>869</v>
      </c>
      <c r="M202" s="166" t="str">
        <f>VLOOKUP(L202,Sheet1!A:B,2,FALSE)</f>
        <v>15011490</v>
      </c>
      <c r="N202" s="166" t="str">
        <f>VLOOKUP(M202,Sheet2!B273:I3118,8,0)</f>
        <v>无</v>
      </c>
      <c r="O202" s="166" t="str">
        <f>VLOOKUP(M202,Sheet2!B273:J3118,9,0)</f>
        <v>无</v>
      </c>
      <c r="P202" s="166" t="str">
        <f>VLOOKUP(M202,Sheet2!B273:K3118,10,0)</f>
        <v>无</v>
      </c>
      <c r="Q202" s="166" t="str">
        <f>VLOOKUP(M202,Sheet2!B273:L3118,11,0)</f>
        <v>无</v>
      </c>
      <c r="R202" s="166" t="str">
        <f>VLOOKUP(M202,Sheet2!B273:M3118,12,0)</f>
        <v>无</v>
      </c>
      <c r="S202" s="166" t="str">
        <f>VLOOKUP(M202,Sheet2!B273:N3118,13,0)</f>
        <v>无</v>
      </c>
      <c r="T202" s="166" t="str">
        <f>VLOOKUP(M202,Sheet2!B273:O3118,14,0)</f>
        <v>无</v>
      </c>
    </row>
    <row r="203" ht="60.75" spans="1:20">
      <c r="A203" s="165">
        <v>202</v>
      </c>
      <c r="B203" s="166" t="s">
        <v>336</v>
      </c>
      <c r="C203" s="166" t="s">
        <v>815</v>
      </c>
      <c r="D203" s="167" t="s">
        <v>846</v>
      </c>
      <c r="E203" s="167" t="s">
        <v>23</v>
      </c>
      <c r="F203" s="168" t="s">
        <v>24</v>
      </c>
      <c r="G203" s="167" t="s">
        <v>54</v>
      </c>
      <c r="H203" s="167" t="s">
        <v>115</v>
      </c>
      <c r="I203" s="168" t="s">
        <v>27</v>
      </c>
      <c r="J203" s="168" t="s">
        <v>847</v>
      </c>
      <c r="K203" s="168" t="s">
        <v>848</v>
      </c>
      <c r="L203" s="167" t="s">
        <v>870</v>
      </c>
      <c r="M203" s="166" t="str">
        <f>VLOOKUP(L203,Sheet1!A:B,2,FALSE)</f>
        <v>22006590</v>
      </c>
      <c r="N203" s="166" t="s">
        <v>31</v>
      </c>
      <c r="O203" s="166" t="s">
        <v>31</v>
      </c>
      <c r="P203" s="166" t="s">
        <v>31</v>
      </c>
      <c r="Q203" s="166" t="s">
        <v>31</v>
      </c>
      <c r="R203" s="166" t="s">
        <v>31</v>
      </c>
      <c r="S203" s="166" t="s">
        <v>31</v>
      </c>
      <c r="T203" s="166" t="s">
        <v>31</v>
      </c>
    </row>
    <row r="204" ht="40.5" spans="1:20">
      <c r="A204" s="165">
        <v>203</v>
      </c>
      <c r="B204" s="166" t="s">
        <v>20</v>
      </c>
      <c r="C204" s="166" t="s">
        <v>21</v>
      </c>
      <c r="D204" s="167" t="s">
        <v>871</v>
      </c>
      <c r="E204" s="167" t="s">
        <v>53</v>
      </c>
      <c r="F204" s="168" t="s">
        <v>61</v>
      </c>
      <c r="G204" s="167" t="s">
        <v>25</v>
      </c>
      <c r="H204" s="167" t="s">
        <v>26</v>
      </c>
      <c r="I204" s="168" t="s">
        <v>56</v>
      </c>
      <c r="J204" s="168" t="s">
        <v>872</v>
      </c>
      <c r="K204" s="168" t="s">
        <v>873</v>
      </c>
      <c r="L204" s="167" t="s">
        <v>874</v>
      </c>
      <c r="M204" s="166" t="str">
        <f>VLOOKUP(L204,Sheet1!A:B,2,FALSE)</f>
        <v>15015630</v>
      </c>
      <c r="N204" s="166" t="str">
        <f>VLOOKUP(M204,Sheet2!B275:I3120,8,0)</f>
        <v>无</v>
      </c>
      <c r="O204" s="166" t="s">
        <v>31</v>
      </c>
      <c r="P204" s="166" t="s">
        <v>31</v>
      </c>
      <c r="Q204" s="166" t="s">
        <v>31</v>
      </c>
      <c r="R204" s="166" t="s">
        <v>31</v>
      </c>
      <c r="S204" s="166" t="s">
        <v>31</v>
      </c>
      <c r="T204" s="166" t="s">
        <v>31</v>
      </c>
    </row>
    <row r="205" ht="60.75" spans="1:20">
      <c r="A205" s="165">
        <v>204</v>
      </c>
      <c r="B205" s="166" t="s">
        <v>266</v>
      </c>
      <c r="C205" s="166" t="s">
        <v>365</v>
      </c>
      <c r="D205" s="167" t="s">
        <v>875</v>
      </c>
      <c r="E205" s="167" t="s">
        <v>53</v>
      </c>
      <c r="F205" s="168" t="s">
        <v>61</v>
      </c>
      <c r="G205" s="167" t="s">
        <v>136</v>
      </c>
      <c r="H205" s="167" t="s">
        <v>131</v>
      </c>
      <c r="I205" s="168" t="s">
        <v>56</v>
      </c>
      <c r="J205" s="168" t="s">
        <v>876</v>
      </c>
      <c r="K205" s="168" t="s">
        <v>877</v>
      </c>
      <c r="L205" s="167" t="s">
        <v>878</v>
      </c>
      <c r="M205" s="166" t="str">
        <f>VLOOKUP(L205,Sheet1!A:B,2,FALSE)</f>
        <v>22019010</v>
      </c>
      <c r="N205" s="166" t="str">
        <f>VLOOKUP(M205,Sheet2!B276:I3121,8,0)</f>
        <v>无</v>
      </c>
      <c r="O205" s="166" t="str">
        <f>VLOOKUP(M205,Sheet2!B276:J3121,9,0)</f>
        <v>无</v>
      </c>
      <c r="P205" s="166" t="str">
        <f>VLOOKUP(M205,Sheet2!B276:K3121,10,0)</f>
        <v>无</v>
      </c>
      <c r="Q205" s="166" t="str">
        <f>VLOOKUP(M205,Sheet2!B276:L3121,11,0)</f>
        <v>无</v>
      </c>
      <c r="R205" s="166" t="str">
        <f>VLOOKUP(M205,Sheet2!B276:M3121,12,0)</f>
        <v>无</v>
      </c>
      <c r="S205" s="166" t="str">
        <f>VLOOKUP(M205,Sheet2!B276:N3121,13,0)</f>
        <v>无</v>
      </c>
      <c r="T205" s="166" t="str">
        <f>VLOOKUP(M205,Sheet2!B276:O3121,14,0)</f>
        <v>无</v>
      </c>
    </row>
    <row r="206" ht="60.75" spans="1:20">
      <c r="A206" s="165">
        <v>205</v>
      </c>
      <c r="B206" s="166" t="s">
        <v>266</v>
      </c>
      <c r="C206" s="166" t="s">
        <v>879</v>
      </c>
      <c r="D206" s="167" t="s">
        <v>880</v>
      </c>
      <c r="E206" s="167" t="s">
        <v>23</v>
      </c>
      <c r="F206" s="168" t="s">
        <v>61</v>
      </c>
      <c r="G206" s="167" t="s">
        <v>46</v>
      </c>
      <c r="H206" s="167" t="s">
        <v>47</v>
      </c>
      <c r="I206" s="168" t="s">
        <v>27</v>
      </c>
      <c r="J206" s="168" t="s">
        <v>881</v>
      </c>
      <c r="K206" s="168" t="s">
        <v>882</v>
      </c>
      <c r="L206" s="167" t="s">
        <v>883</v>
      </c>
      <c r="M206" s="166" t="str">
        <f>VLOOKUP(L206,Sheet1!A:B,2,FALSE)</f>
        <v>15002890</v>
      </c>
      <c r="N206" s="166" t="s">
        <v>31</v>
      </c>
      <c r="O206" s="166" t="s">
        <v>31</v>
      </c>
      <c r="P206" s="166" t="s">
        <v>31</v>
      </c>
      <c r="Q206" s="166" t="s">
        <v>31</v>
      </c>
      <c r="R206" s="166" t="s">
        <v>31</v>
      </c>
      <c r="S206" s="166" t="s">
        <v>31</v>
      </c>
      <c r="T206" s="166" t="s">
        <v>31</v>
      </c>
    </row>
    <row r="207" ht="40.5" spans="1:20">
      <c r="A207" s="165">
        <v>206</v>
      </c>
      <c r="B207" s="166" t="s">
        <v>376</v>
      </c>
      <c r="C207" s="166" t="s">
        <v>377</v>
      </c>
      <c r="D207" s="167" t="s">
        <v>884</v>
      </c>
      <c r="E207" s="167" t="s">
        <v>45</v>
      </c>
      <c r="F207" s="168" t="s">
        <v>61</v>
      </c>
      <c r="G207" s="168">
        <f>H207*16</f>
        <v>16</v>
      </c>
      <c r="H207" s="167" t="s">
        <v>115</v>
      </c>
      <c r="I207" s="168" t="s">
        <v>27</v>
      </c>
      <c r="J207" s="168" t="s">
        <v>885</v>
      </c>
      <c r="K207" s="168" t="s">
        <v>886</v>
      </c>
      <c r="L207" s="167" t="s">
        <v>887</v>
      </c>
      <c r="M207" s="166" t="str">
        <f>VLOOKUP(L207,Sheet1!A:B,2,FALSE)</f>
        <v>22020980</v>
      </c>
      <c r="N207" s="166" t="str">
        <f>VLOOKUP(M207,Sheet2!B278:I3123,8,0)</f>
        <v>无</v>
      </c>
      <c r="O207" s="166" t="s">
        <v>31</v>
      </c>
      <c r="P207" s="166" t="s">
        <v>31</v>
      </c>
      <c r="Q207" s="166" t="s">
        <v>31</v>
      </c>
      <c r="R207" s="166" t="s">
        <v>31</v>
      </c>
      <c r="S207" s="166" t="s">
        <v>31</v>
      </c>
      <c r="T207" s="166" t="s">
        <v>31</v>
      </c>
    </row>
    <row r="208" ht="40.5" spans="1:20">
      <c r="A208" s="165">
        <v>207</v>
      </c>
      <c r="B208" s="166" t="s">
        <v>376</v>
      </c>
      <c r="C208" s="166" t="s">
        <v>888</v>
      </c>
      <c r="D208" s="167" t="s">
        <v>889</v>
      </c>
      <c r="E208" s="167" t="s">
        <v>45</v>
      </c>
      <c r="F208" s="168" t="s">
        <v>61</v>
      </c>
      <c r="G208" s="168">
        <f>H208*16</f>
        <v>32</v>
      </c>
      <c r="H208" s="167" t="s">
        <v>55</v>
      </c>
      <c r="I208" s="168" t="s">
        <v>27</v>
      </c>
      <c r="J208" s="168" t="s">
        <v>890</v>
      </c>
      <c r="K208" s="168" t="s">
        <v>891</v>
      </c>
      <c r="L208" s="167" t="s">
        <v>892</v>
      </c>
      <c r="M208" s="166" t="str">
        <f>VLOOKUP(L208,Sheet1!A:B,2,FALSE)</f>
        <v>22021142</v>
      </c>
      <c r="N208" s="166" t="str">
        <f>VLOOKUP(M208,Sheet2!B279:I3124,8,0)</f>
        <v>无</v>
      </c>
      <c r="O208" s="166" t="s">
        <v>31</v>
      </c>
      <c r="P208" s="166" t="s">
        <v>31</v>
      </c>
      <c r="Q208" s="166" t="s">
        <v>31</v>
      </c>
      <c r="R208" s="166" t="s">
        <v>31</v>
      </c>
      <c r="S208" s="166" t="s">
        <v>31</v>
      </c>
      <c r="T208" s="166" t="s">
        <v>31</v>
      </c>
    </row>
    <row r="209" ht="40.5" spans="1:20">
      <c r="A209" s="165">
        <v>208</v>
      </c>
      <c r="B209" s="166" t="s">
        <v>376</v>
      </c>
      <c r="C209" s="166" t="s">
        <v>888</v>
      </c>
      <c r="D209" s="167" t="s">
        <v>893</v>
      </c>
      <c r="E209" s="167" t="s">
        <v>53</v>
      </c>
      <c r="F209" s="168" t="s">
        <v>61</v>
      </c>
      <c r="G209" s="167" t="s">
        <v>54</v>
      </c>
      <c r="H209" s="167" t="s">
        <v>55</v>
      </c>
      <c r="I209" s="168" t="s">
        <v>56</v>
      </c>
      <c r="J209" s="168" t="s">
        <v>890</v>
      </c>
      <c r="K209" s="168" t="s">
        <v>891</v>
      </c>
      <c r="L209" s="167" t="s">
        <v>894</v>
      </c>
      <c r="M209" s="166" t="str">
        <f>VLOOKUP(L209,Sheet1!A:B,2,FALSE)</f>
        <v>22021120</v>
      </c>
      <c r="N209" s="166" t="str">
        <f>VLOOKUP(M209,Sheet2!B280:I3125,8,0)</f>
        <v>数据结构 C语言版</v>
      </c>
      <c r="O209" s="166" t="str">
        <f>VLOOKUP(M209,Sheet2!B280:J3125,9,0)</f>
        <v>9787302147510</v>
      </c>
      <c r="P209" s="166" t="str">
        <f>VLOOKUP(M209,Sheet2!B280:K3125,10,0)</f>
        <v>严蔚敏等</v>
      </c>
      <c r="Q209" s="166" t="str">
        <f>VLOOKUP(M209,Sheet2!B280:L3125,11,0)</f>
        <v>清华大学出版社</v>
      </c>
      <c r="R209" s="166" t="str">
        <f>VLOOKUP(M209,Sheet2!B280:M3125,12,0)</f>
        <v>2021-06</v>
      </c>
      <c r="S209" s="166" t="str">
        <f>VLOOKUP(M209,Sheet2!B280:N3125,13,0)</f>
        <v>选用</v>
      </c>
      <c r="T209" s="166">
        <f>VLOOKUP(M209,Sheet2!B280:O3125,14,0)</f>
        <v>0</v>
      </c>
    </row>
    <row r="210" ht="40.5" spans="1:20">
      <c r="A210" s="165">
        <v>209</v>
      </c>
      <c r="B210" s="166" t="s">
        <v>376</v>
      </c>
      <c r="C210" s="166" t="s">
        <v>377</v>
      </c>
      <c r="D210" s="167" t="s">
        <v>895</v>
      </c>
      <c r="E210" s="167" t="s">
        <v>53</v>
      </c>
      <c r="F210" s="168" t="s">
        <v>61</v>
      </c>
      <c r="G210" s="167" t="s">
        <v>25</v>
      </c>
      <c r="H210" s="167" t="s">
        <v>26</v>
      </c>
      <c r="I210" s="168" t="s">
        <v>56</v>
      </c>
      <c r="J210" s="168" t="s">
        <v>896</v>
      </c>
      <c r="K210" s="168" t="s">
        <v>897</v>
      </c>
      <c r="L210" s="167" t="s">
        <v>898</v>
      </c>
      <c r="M210" s="166" t="str">
        <f>VLOOKUP(L210,Sheet1!A:B,2,FALSE)</f>
        <v>15015350</v>
      </c>
      <c r="N210" s="166" t="str">
        <f>VLOOKUP(M210,Sheet2!B281:I3126,8,0)</f>
        <v>数学模型（第五版）</v>
      </c>
      <c r="O210" s="166" t="str">
        <f>VLOOKUP(M210,Sheet2!B281:J3126,9,0)</f>
        <v>9787040492224</v>
      </c>
      <c r="P210" s="166" t="str">
        <f>VLOOKUP(M210,Sheet2!B281:K3126,10,0)</f>
        <v>姜启源、谢金星、叶俊</v>
      </c>
      <c r="Q210" s="166" t="str">
        <f>VLOOKUP(M210,Sheet2!B281:L3126,11,0)</f>
        <v>高等教育出版社</v>
      </c>
      <c r="R210" s="166" t="str">
        <f>VLOOKUP(M210,Sheet2!B281:M3126,12,0)</f>
        <v>2018-05-01</v>
      </c>
      <c r="S210" s="166" t="str">
        <f>VLOOKUP(M210,Sheet2!B281:N3126,13,0)</f>
        <v>选用</v>
      </c>
      <c r="T210" s="166" t="str">
        <f>VLOOKUP(M210,Sheet2!B281:O3126,14,0)</f>
        <v>国家级规划教材</v>
      </c>
    </row>
    <row r="211" ht="60.75" spans="1:20">
      <c r="A211" s="165">
        <v>210</v>
      </c>
      <c r="B211" s="166" t="s">
        <v>376</v>
      </c>
      <c r="C211" s="166" t="s">
        <v>377</v>
      </c>
      <c r="D211" s="167" t="s">
        <v>899</v>
      </c>
      <c r="E211" s="167" t="s">
        <v>45</v>
      </c>
      <c r="F211" s="168" t="s">
        <v>61</v>
      </c>
      <c r="G211" s="167" t="s">
        <v>25</v>
      </c>
      <c r="H211" s="167" t="s">
        <v>26</v>
      </c>
      <c r="I211" s="168" t="s">
        <v>27</v>
      </c>
      <c r="J211" s="168" t="s">
        <v>885</v>
      </c>
      <c r="K211" s="168" t="s">
        <v>886</v>
      </c>
      <c r="L211" s="167" t="s">
        <v>900</v>
      </c>
      <c r="M211" s="166" t="str">
        <f>VLOOKUP(L211,Sheet1!A:B,2,FALSE)</f>
        <v>22020880</v>
      </c>
      <c r="N211" s="166" t="str">
        <f>VLOOKUP(M211,Sheet2!B282:I3127,8,0)</f>
        <v>EDA技术与应用（第5版）</v>
      </c>
      <c r="O211" s="166" t="str">
        <f>VLOOKUP(M211,Sheet2!B282:J3127,9,0)</f>
        <v>9787121304224</v>
      </c>
      <c r="P211" s="166" t="str">
        <f>VLOOKUP(M211,Sheet2!B282:K3127,10,0)</f>
        <v>江国强 覃琴</v>
      </c>
      <c r="Q211" s="166" t="str">
        <f>VLOOKUP(M211,Sheet2!B282:L3127,11,0)</f>
        <v>电子工业出版社</v>
      </c>
      <c r="R211" s="166" t="str">
        <f>VLOOKUP(M211,Sheet2!B282:M3127,12,0)</f>
        <v>2017</v>
      </c>
      <c r="S211" s="166" t="str">
        <f>VLOOKUP(M211,Sheet2!B282:N3127,13,0)</f>
        <v>选用</v>
      </c>
      <c r="T211" s="166" t="str">
        <f>VLOOKUP(M211,Sheet2!B282:O3127,14,0)</f>
        <v>国家级规划教材</v>
      </c>
    </row>
    <row r="212" ht="81" spans="1:20">
      <c r="A212" s="165">
        <v>211</v>
      </c>
      <c r="B212" s="166" t="s">
        <v>193</v>
      </c>
      <c r="C212" s="166" t="s">
        <v>901</v>
      </c>
      <c r="D212" s="167" t="s">
        <v>902</v>
      </c>
      <c r="E212" s="167" t="s">
        <v>45</v>
      </c>
      <c r="F212" s="168" t="s">
        <v>61</v>
      </c>
      <c r="G212" s="167" t="s">
        <v>62</v>
      </c>
      <c r="H212" s="167" t="s">
        <v>63</v>
      </c>
      <c r="I212" s="168" t="s">
        <v>27</v>
      </c>
      <c r="J212" s="168" t="s">
        <v>903</v>
      </c>
      <c r="K212" s="168" t="s">
        <v>904</v>
      </c>
      <c r="L212" s="167" t="s">
        <v>905</v>
      </c>
      <c r="M212" s="166" t="str">
        <f>VLOOKUP(L212,Sheet1!A:B,2,FALSE)</f>
        <v>22008610</v>
      </c>
      <c r="N212" s="166" t="str">
        <f>VLOOKUP(M212,Sheet2!B283:I3128,8,0)</f>
        <v>数据库原理及应用教程（第4版）（微课版）</v>
      </c>
      <c r="O212" s="166" t="str">
        <f>VLOOKUP(M212,Sheet2!B283:J3128,9,0)</f>
        <v>9787115457004</v>
      </c>
      <c r="P212" s="166" t="str">
        <f>VLOOKUP(M212,Sheet2!B283:K3128,10,0)</f>
        <v>陈志泊</v>
      </c>
      <c r="Q212" s="166" t="str">
        <f>VLOOKUP(M212,Sheet2!B283:L3128,11,0)</f>
        <v>人民邮电出版社</v>
      </c>
      <c r="R212" s="166" t="str">
        <f>VLOOKUP(M212,Sheet2!B283:M3128,12,0)</f>
        <v>2022年</v>
      </c>
      <c r="S212" s="166" t="str">
        <f>VLOOKUP(M212,Sheet2!B283:N3128,13,0)</f>
        <v>选用</v>
      </c>
      <c r="T212" s="166" t="str">
        <f>VLOOKUP(M212,Sheet2!B283:O3128,14,0)</f>
        <v>省部级以上规划教材</v>
      </c>
    </row>
    <row r="213" ht="60.75" spans="1:20">
      <c r="A213" s="165">
        <v>212</v>
      </c>
      <c r="B213" s="166" t="s">
        <v>193</v>
      </c>
      <c r="C213" s="166" t="s">
        <v>204</v>
      </c>
      <c r="D213" s="167" t="s">
        <v>906</v>
      </c>
      <c r="E213" s="167" t="s">
        <v>45</v>
      </c>
      <c r="F213" s="168" t="s">
        <v>61</v>
      </c>
      <c r="G213" s="167" t="s">
        <v>46</v>
      </c>
      <c r="H213" s="167" t="s">
        <v>47</v>
      </c>
      <c r="I213" s="168" t="s">
        <v>27</v>
      </c>
      <c r="J213" s="168" t="s">
        <v>907</v>
      </c>
      <c r="K213" s="168" t="s">
        <v>908</v>
      </c>
      <c r="L213" s="167" t="s">
        <v>909</v>
      </c>
      <c r="M213" s="166" t="str">
        <f>VLOOKUP(L213,Sheet1!A:B,2,FALSE)</f>
        <v>19001760</v>
      </c>
      <c r="N213" s="166" t="str">
        <f>VLOOKUP(M213,Sheet2!B284:I3129,8,0)</f>
        <v>计算机操作系统（慕课版）</v>
      </c>
      <c r="O213" s="166" t="str">
        <f>VLOOKUP(M213,Sheet2!B284:J3129,9,0)</f>
        <v>9787115561152</v>
      </c>
      <c r="P213" s="166" t="str">
        <f>VLOOKUP(M213,Sheet2!B284:K3129,10,0)</f>
        <v>汤小丹，王红玲，姜华，汤子瀛</v>
      </c>
      <c r="Q213" s="166" t="str">
        <f>VLOOKUP(M213,Sheet2!B284:L3129,11,0)</f>
        <v>人民邮电出版社</v>
      </c>
      <c r="R213" s="166">
        <f>VLOOKUP(M213,Sheet2!B284:M3129,12,0)</f>
        <v>2021.5</v>
      </c>
      <c r="S213" s="166" t="str">
        <f>VLOOKUP(M213,Sheet2!B284:N3129,13,0)</f>
        <v>选用</v>
      </c>
      <c r="T213" s="166" t="str">
        <f>VLOOKUP(M213,Sheet2!B284:O3129,14,0)</f>
        <v>其他</v>
      </c>
    </row>
    <row r="214" ht="60.75" spans="1:20">
      <c r="A214" s="165">
        <v>213</v>
      </c>
      <c r="B214" s="166" t="s">
        <v>193</v>
      </c>
      <c r="C214" s="166" t="s">
        <v>204</v>
      </c>
      <c r="D214" s="167" t="s">
        <v>910</v>
      </c>
      <c r="E214" s="167" t="s">
        <v>45</v>
      </c>
      <c r="F214" s="168" t="s">
        <v>61</v>
      </c>
      <c r="G214" s="167" t="s">
        <v>54</v>
      </c>
      <c r="H214" s="167" t="s">
        <v>55</v>
      </c>
      <c r="I214" s="168" t="s">
        <v>27</v>
      </c>
      <c r="J214" s="168" t="s">
        <v>911</v>
      </c>
      <c r="K214" s="168" t="s">
        <v>912</v>
      </c>
      <c r="L214" s="167" t="s">
        <v>913</v>
      </c>
      <c r="M214" s="166" t="str">
        <f>VLOOKUP(L214,Sheet1!A:B,2,FALSE)</f>
        <v>22008800</v>
      </c>
      <c r="N214" s="166" t="str">
        <f>VLOOKUP(M214,Sheet2!B285:I3130,8,0)</f>
        <v>Java核心技术（第10版·英文版）</v>
      </c>
      <c r="O214" s="166" t="str">
        <f>VLOOKUP(M214,Sheet2!B285:J3130,9,0)</f>
        <v>9787115420114</v>
      </c>
      <c r="P214" s="166" t="str">
        <f>VLOOKUP(M214,Sheet2!B285:K3130,10,0)</f>
        <v>Cay S.Horstmann </v>
      </c>
      <c r="Q214" s="166" t="str">
        <f>VLOOKUP(M214,Sheet2!B285:L3130,11,0)</f>
        <v>人民邮电出版社</v>
      </c>
      <c r="R214" s="166" t="str">
        <f>VLOOKUP(M214,Sheet2!B285:M3130,12,0)</f>
        <v>2016年</v>
      </c>
      <c r="S214" s="166" t="str">
        <f>VLOOKUP(M214,Sheet2!B285:N3130,13,0)</f>
        <v>选用</v>
      </c>
      <c r="T214" s="166" t="str">
        <f>VLOOKUP(M214,Sheet2!B285:O3130,14,0)</f>
        <v>其他</v>
      </c>
    </row>
    <row r="215" ht="40.5" spans="1:20">
      <c r="A215" s="165">
        <v>214</v>
      </c>
      <c r="B215" s="166" t="s">
        <v>193</v>
      </c>
      <c r="C215" s="166" t="s">
        <v>199</v>
      </c>
      <c r="D215" s="167" t="s">
        <v>914</v>
      </c>
      <c r="E215" s="167" t="s">
        <v>23</v>
      </c>
      <c r="F215" s="168" t="s">
        <v>61</v>
      </c>
      <c r="G215" s="167" t="s">
        <v>25</v>
      </c>
      <c r="H215" s="167" t="s">
        <v>26</v>
      </c>
      <c r="I215" s="168" t="s">
        <v>27</v>
      </c>
      <c r="J215" s="168" t="s">
        <v>915</v>
      </c>
      <c r="K215" s="168" t="s">
        <v>916</v>
      </c>
      <c r="L215" s="167" t="s">
        <v>917</v>
      </c>
      <c r="M215" s="166" t="str">
        <f>VLOOKUP(L215,Sheet1!A:B,2,FALSE)</f>
        <v>18000920</v>
      </c>
      <c r="N215" s="166" t="str">
        <f>VLOOKUP(M215,Sheet2!B286:I3131,8,0)</f>
        <v>无</v>
      </c>
      <c r="O215" s="166" t="s">
        <v>31</v>
      </c>
      <c r="P215" s="166" t="s">
        <v>31</v>
      </c>
      <c r="Q215" s="166" t="s">
        <v>31</v>
      </c>
      <c r="R215" s="166" t="s">
        <v>31</v>
      </c>
      <c r="S215" s="166" t="s">
        <v>31</v>
      </c>
      <c r="T215" s="166" t="s">
        <v>31</v>
      </c>
    </row>
    <row r="216" ht="81" spans="1:20">
      <c r="A216" s="165">
        <v>215</v>
      </c>
      <c r="B216" s="166" t="s">
        <v>376</v>
      </c>
      <c r="C216" s="166" t="s">
        <v>377</v>
      </c>
      <c r="D216" s="167" t="s">
        <v>918</v>
      </c>
      <c r="E216" s="167" t="s">
        <v>23</v>
      </c>
      <c r="F216" s="168" t="s">
        <v>38</v>
      </c>
      <c r="G216" s="167" t="s">
        <v>25</v>
      </c>
      <c r="H216" s="167" t="s">
        <v>26</v>
      </c>
      <c r="I216" s="168" t="s">
        <v>27</v>
      </c>
      <c r="J216" s="168" t="s">
        <v>384</v>
      </c>
      <c r="K216" s="168" t="s">
        <v>385</v>
      </c>
      <c r="L216" s="167" t="s">
        <v>919</v>
      </c>
      <c r="M216" s="166" t="str">
        <f>VLOOKUP(L216,Sheet1!A:B,2,FALSE)</f>
        <v>15007730</v>
      </c>
      <c r="N216" s="166" t="str">
        <f>VLOOKUP(M216,Sheet2!B287:I3132,8,0)</f>
        <v>微型计算机接口技术及应用（第三版)</v>
      </c>
      <c r="O216" s="166" t="str">
        <f>VLOOKUP(M216,Sheet2!B287:J3132,9,0)</f>
        <v>978-7-5609-7006-6</v>
      </c>
      <c r="P216" s="166" t="str">
        <f>VLOOKUP(M216,Sheet2!B287:K3132,10,0)</f>
        <v>刘乐善</v>
      </c>
      <c r="Q216" s="166" t="str">
        <f>VLOOKUP(M216,Sheet2!B287:L3132,11,0)</f>
        <v>华中科技大学出版社</v>
      </c>
      <c r="R216" s="166">
        <f>VLOOKUP(M216,Sheet2!B287:M3132,12,0)</f>
        <v>2019.9</v>
      </c>
      <c r="S216" s="166" t="str">
        <f>VLOOKUP(M216,Sheet2!B287:N3132,13,0)</f>
        <v>选用</v>
      </c>
      <c r="T216" s="166">
        <f>VLOOKUP(M216,Sheet2!B287:O3132,14,0)</f>
        <v>0</v>
      </c>
    </row>
    <row r="217" ht="60.75" spans="1:20">
      <c r="A217" s="165">
        <v>216</v>
      </c>
      <c r="B217" s="166" t="s">
        <v>193</v>
      </c>
      <c r="C217" s="166" t="s">
        <v>396</v>
      </c>
      <c r="D217" s="167" t="s">
        <v>920</v>
      </c>
      <c r="E217" s="167" t="s">
        <v>23</v>
      </c>
      <c r="F217" s="168" t="s">
        <v>24</v>
      </c>
      <c r="G217" s="167" t="s">
        <v>25</v>
      </c>
      <c r="H217" s="167" t="s">
        <v>26</v>
      </c>
      <c r="I217" s="168" t="s">
        <v>27</v>
      </c>
      <c r="J217" s="168" t="s">
        <v>921</v>
      </c>
      <c r="K217" s="168" t="s">
        <v>922</v>
      </c>
      <c r="L217" s="167" t="s">
        <v>923</v>
      </c>
      <c r="M217" s="166" t="str">
        <f>VLOOKUP(L217,Sheet1!A:B,2,FALSE)</f>
        <v>22006800</v>
      </c>
      <c r="N217" s="166" t="str">
        <f>VLOOKUP(M217,Sheet2!B288:I3133,8,0)</f>
        <v>无</v>
      </c>
      <c r="O217" s="166" t="s">
        <v>31</v>
      </c>
      <c r="P217" s="166" t="s">
        <v>31</v>
      </c>
      <c r="Q217" s="166" t="s">
        <v>31</v>
      </c>
      <c r="R217" s="166" t="s">
        <v>31</v>
      </c>
      <c r="S217" s="166" t="s">
        <v>31</v>
      </c>
      <c r="T217" s="166" t="s">
        <v>31</v>
      </c>
    </row>
    <row r="218" ht="60.75" spans="1:20">
      <c r="A218" s="165">
        <v>217</v>
      </c>
      <c r="B218" s="166" t="s">
        <v>266</v>
      </c>
      <c r="C218" s="166" t="s">
        <v>370</v>
      </c>
      <c r="D218" s="167" t="s">
        <v>924</v>
      </c>
      <c r="E218" s="167" t="s">
        <v>53</v>
      </c>
      <c r="F218" s="168" t="s">
        <v>61</v>
      </c>
      <c r="G218" s="167" t="s">
        <v>54</v>
      </c>
      <c r="H218" s="167" t="s">
        <v>55</v>
      </c>
      <c r="I218" s="168" t="s">
        <v>56</v>
      </c>
      <c r="J218" s="168" t="s">
        <v>925</v>
      </c>
      <c r="K218" s="168" t="s">
        <v>926</v>
      </c>
      <c r="L218" s="167" t="s">
        <v>927</v>
      </c>
      <c r="M218" s="166" t="str">
        <f>VLOOKUP(L218,Sheet1!A:B,2,FALSE)</f>
        <v>17000840</v>
      </c>
      <c r="N218" s="166" t="str">
        <f>VLOOKUP(M218,Sheet2!B289:I3134,8,0)</f>
        <v>无</v>
      </c>
      <c r="O218" s="166" t="str">
        <f>VLOOKUP(M218,Sheet2!B289:J3134,9,0)</f>
        <v>无</v>
      </c>
      <c r="P218" s="166" t="str">
        <f>VLOOKUP(M218,Sheet2!B289:K3134,10,0)</f>
        <v>无</v>
      </c>
      <c r="Q218" s="166" t="str">
        <f>VLOOKUP(M218,Sheet2!B289:L3134,11,0)</f>
        <v>无</v>
      </c>
      <c r="R218" s="166" t="str">
        <f>VLOOKUP(M218,Sheet2!B289:M3134,12,0)</f>
        <v>无</v>
      </c>
      <c r="S218" s="166" t="str">
        <f>VLOOKUP(M218,Sheet2!B289:N3134,13,0)</f>
        <v>无</v>
      </c>
      <c r="T218" s="166" t="str">
        <f>VLOOKUP(M218,Sheet2!B289:O3134,14,0)</f>
        <v>无</v>
      </c>
    </row>
    <row r="219" ht="40.5" spans="1:20">
      <c r="A219" s="165">
        <v>218</v>
      </c>
      <c r="B219" s="166" t="s">
        <v>112</v>
      </c>
      <c r="C219" s="166" t="s">
        <v>928</v>
      </c>
      <c r="D219" s="167" t="s">
        <v>929</v>
      </c>
      <c r="E219" s="167" t="s">
        <v>53</v>
      </c>
      <c r="F219" s="168" t="s">
        <v>38</v>
      </c>
      <c r="G219" s="167" t="s">
        <v>54</v>
      </c>
      <c r="H219" s="167" t="s">
        <v>55</v>
      </c>
      <c r="I219" s="168" t="s">
        <v>56</v>
      </c>
      <c r="J219" s="168" t="s">
        <v>930</v>
      </c>
      <c r="K219" s="168" t="s">
        <v>931</v>
      </c>
      <c r="L219" s="167" t="s">
        <v>932</v>
      </c>
      <c r="M219" s="166" t="str">
        <f>VLOOKUP(L219,Sheet1!A:B,2,FALSE)</f>
        <v>15001920</v>
      </c>
      <c r="N219" s="166" t="s">
        <v>31</v>
      </c>
      <c r="O219" s="166" t="s">
        <v>31</v>
      </c>
      <c r="P219" s="166" t="s">
        <v>31</v>
      </c>
      <c r="Q219" s="166" t="s">
        <v>31</v>
      </c>
      <c r="R219" s="166" t="s">
        <v>31</v>
      </c>
      <c r="S219" s="166" t="s">
        <v>31</v>
      </c>
      <c r="T219" s="166" t="s">
        <v>31</v>
      </c>
    </row>
    <row r="220" ht="40.5" spans="1:20">
      <c r="A220" s="165">
        <v>219</v>
      </c>
      <c r="B220" s="166" t="s">
        <v>100</v>
      </c>
      <c r="C220" s="166" t="s">
        <v>404</v>
      </c>
      <c r="D220" s="167" t="s">
        <v>933</v>
      </c>
      <c r="E220" s="167" t="s">
        <v>23</v>
      </c>
      <c r="F220" s="168" t="s">
        <v>24</v>
      </c>
      <c r="G220" s="167" t="s">
        <v>54</v>
      </c>
      <c r="H220" s="167" t="s">
        <v>55</v>
      </c>
      <c r="I220" s="168" t="s">
        <v>27</v>
      </c>
      <c r="J220" s="168" t="s">
        <v>934</v>
      </c>
      <c r="K220" s="168" t="s">
        <v>935</v>
      </c>
      <c r="L220" s="167" t="s">
        <v>936</v>
      </c>
      <c r="M220" s="166" t="str">
        <f>VLOOKUP(L220,Sheet1!A:B,2,FALSE)</f>
        <v>22016510</v>
      </c>
      <c r="N220" s="166" t="str">
        <f>VLOOKUP(M220,Sheet2!B291:I3136,8,0)</f>
        <v>无</v>
      </c>
      <c r="O220" s="166" t="str">
        <f>VLOOKUP(M220,Sheet2!B291:J3136,9,0)</f>
        <v>无</v>
      </c>
      <c r="P220" s="166" t="str">
        <f>VLOOKUP(M220,Sheet2!B291:K3136,10,0)</f>
        <v>无</v>
      </c>
      <c r="Q220" s="166" t="str">
        <f>VLOOKUP(M220,Sheet2!B291:L3136,11,0)</f>
        <v>无</v>
      </c>
      <c r="R220" s="166" t="str">
        <f>VLOOKUP(M220,Sheet2!B291:M3136,12,0)</f>
        <v>无</v>
      </c>
      <c r="S220" s="166" t="str">
        <f>VLOOKUP(M220,Sheet2!B291:N3136,13,0)</f>
        <v>无</v>
      </c>
      <c r="T220" s="166" t="str">
        <f>VLOOKUP(M220,Sheet2!B291:O3136,14,0)</f>
        <v>无</v>
      </c>
    </row>
    <row r="221" ht="40.5" spans="1:20">
      <c r="A221" s="165">
        <v>220</v>
      </c>
      <c r="B221" s="166" t="s">
        <v>251</v>
      </c>
      <c r="C221" s="166" t="s">
        <v>304</v>
      </c>
      <c r="D221" s="167" t="s">
        <v>418</v>
      </c>
      <c r="E221" s="167" t="s">
        <v>23</v>
      </c>
      <c r="F221" s="168" t="s">
        <v>61</v>
      </c>
      <c r="G221" s="167" t="s">
        <v>136</v>
      </c>
      <c r="H221" s="167" t="s">
        <v>131</v>
      </c>
      <c r="I221" s="168" t="s">
        <v>27</v>
      </c>
      <c r="J221" s="168" t="s">
        <v>937</v>
      </c>
      <c r="K221" s="168" t="s">
        <v>938</v>
      </c>
      <c r="L221" s="167" t="s">
        <v>939</v>
      </c>
      <c r="M221" s="166" t="str">
        <f>VLOOKUP(L221,Sheet1!A:B,2,FALSE)</f>
        <v>22007420</v>
      </c>
      <c r="N221" s="166" t="s">
        <v>31</v>
      </c>
      <c r="O221" s="166" t="s">
        <v>31</v>
      </c>
      <c r="P221" s="166" t="s">
        <v>31</v>
      </c>
      <c r="Q221" s="166" t="s">
        <v>31</v>
      </c>
      <c r="R221" s="166" t="s">
        <v>31</v>
      </c>
      <c r="S221" s="166" t="s">
        <v>31</v>
      </c>
      <c r="T221" s="166" t="s">
        <v>31</v>
      </c>
    </row>
    <row r="222" ht="40.5" spans="1:20">
      <c r="A222" s="165">
        <v>221</v>
      </c>
      <c r="B222" s="166" t="s">
        <v>183</v>
      </c>
      <c r="C222" s="166" t="s">
        <v>234</v>
      </c>
      <c r="D222" s="167" t="s">
        <v>940</v>
      </c>
      <c r="E222" s="167" t="s">
        <v>23</v>
      </c>
      <c r="F222" s="168" t="s">
        <v>24</v>
      </c>
      <c r="G222" s="167" t="s">
        <v>54</v>
      </c>
      <c r="H222" s="167" t="s">
        <v>55</v>
      </c>
      <c r="I222" s="168" t="s">
        <v>27</v>
      </c>
      <c r="J222" s="168" t="s">
        <v>429</v>
      </c>
      <c r="K222" s="168" t="s">
        <v>430</v>
      </c>
      <c r="L222" s="167" t="s">
        <v>941</v>
      </c>
      <c r="M222" s="166" t="str">
        <f>VLOOKUP(L222,Sheet1!A:B,2,FALSE)</f>
        <v>22004832</v>
      </c>
      <c r="N222" s="166" t="s">
        <v>31</v>
      </c>
      <c r="O222" s="166" t="s">
        <v>31</v>
      </c>
      <c r="P222" s="166" t="s">
        <v>31</v>
      </c>
      <c r="Q222" s="166" t="s">
        <v>31</v>
      </c>
      <c r="R222" s="166" t="s">
        <v>31</v>
      </c>
      <c r="S222" s="166" t="s">
        <v>31</v>
      </c>
      <c r="T222" s="166" t="s">
        <v>31</v>
      </c>
    </row>
    <row r="223" ht="40.5" spans="1:20">
      <c r="A223" s="165">
        <v>222</v>
      </c>
      <c r="B223" s="166" t="s">
        <v>183</v>
      </c>
      <c r="C223" s="166" t="s">
        <v>234</v>
      </c>
      <c r="D223" s="167" t="s">
        <v>942</v>
      </c>
      <c r="E223" s="167" t="s">
        <v>23</v>
      </c>
      <c r="F223" s="168" t="s">
        <v>24</v>
      </c>
      <c r="G223" s="167" t="s">
        <v>54</v>
      </c>
      <c r="H223" s="167" t="s">
        <v>55</v>
      </c>
      <c r="I223" s="168" t="s">
        <v>27</v>
      </c>
      <c r="J223" s="168" t="s">
        <v>943</v>
      </c>
      <c r="K223" s="168" t="s">
        <v>944</v>
      </c>
      <c r="L223" s="167" t="s">
        <v>945</v>
      </c>
      <c r="M223" s="166" t="str">
        <f>VLOOKUP(L223,Sheet1!A:B,2,FALSE)</f>
        <v>15019012</v>
      </c>
      <c r="N223" s="166" t="s">
        <v>31</v>
      </c>
      <c r="O223" s="166" t="s">
        <v>31</v>
      </c>
      <c r="P223" s="166" t="s">
        <v>31</v>
      </c>
      <c r="Q223" s="166" t="s">
        <v>31</v>
      </c>
      <c r="R223" s="166" t="s">
        <v>31</v>
      </c>
      <c r="S223" s="166" t="s">
        <v>31</v>
      </c>
      <c r="T223" s="166" t="s">
        <v>31</v>
      </c>
    </row>
    <row r="224" ht="40.5" spans="1:20">
      <c r="A224" s="165">
        <v>223</v>
      </c>
      <c r="B224" s="166" t="s">
        <v>322</v>
      </c>
      <c r="C224" s="166" t="s">
        <v>413</v>
      </c>
      <c r="D224" s="167" t="s">
        <v>946</v>
      </c>
      <c r="E224" s="167" t="s">
        <v>45</v>
      </c>
      <c r="F224" s="168" t="s">
        <v>61</v>
      </c>
      <c r="G224" s="168">
        <f>H224*16</f>
        <v>16</v>
      </c>
      <c r="H224" s="167" t="s">
        <v>115</v>
      </c>
      <c r="I224" s="168" t="s">
        <v>27</v>
      </c>
      <c r="J224" s="168" t="s">
        <v>947</v>
      </c>
      <c r="K224" s="168" t="s">
        <v>948</v>
      </c>
      <c r="L224" s="167" t="s">
        <v>949</v>
      </c>
      <c r="M224" s="166" t="str">
        <f>VLOOKUP(L224,Sheet1!A:B,2,FALSE)</f>
        <v>22006012</v>
      </c>
      <c r="N224" s="166" t="str">
        <f>VLOOKUP(M224,Sheet2!B295:I3140,8,0)</f>
        <v>无</v>
      </c>
      <c r="O224" s="166" t="s">
        <v>31</v>
      </c>
      <c r="P224" s="166" t="s">
        <v>31</v>
      </c>
      <c r="Q224" s="166" t="s">
        <v>31</v>
      </c>
      <c r="R224" s="166" t="s">
        <v>31</v>
      </c>
      <c r="S224" s="166" t="s">
        <v>31</v>
      </c>
      <c r="T224" s="166" t="s">
        <v>31</v>
      </c>
    </row>
    <row r="225" ht="40.5" spans="1:20">
      <c r="A225" s="165">
        <v>224</v>
      </c>
      <c r="B225" s="166" t="s">
        <v>183</v>
      </c>
      <c r="C225" s="166" t="s">
        <v>726</v>
      </c>
      <c r="D225" s="167" t="s">
        <v>950</v>
      </c>
      <c r="E225" s="167" t="s">
        <v>23</v>
      </c>
      <c r="F225" s="168" t="s">
        <v>24</v>
      </c>
      <c r="G225" s="167" t="s">
        <v>54</v>
      </c>
      <c r="H225" s="167" t="s">
        <v>55</v>
      </c>
      <c r="I225" s="168" t="s">
        <v>27</v>
      </c>
      <c r="J225" s="168" t="s">
        <v>951</v>
      </c>
      <c r="K225" s="168" t="s">
        <v>952</v>
      </c>
      <c r="L225" s="167" t="s">
        <v>953</v>
      </c>
      <c r="M225" s="166" t="str">
        <f>VLOOKUP(L225,Sheet1!A:B,2,FALSE)</f>
        <v>22014952</v>
      </c>
      <c r="N225" s="166" t="s">
        <v>31</v>
      </c>
      <c r="O225" s="166" t="s">
        <v>31</v>
      </c>
      <c r="P225" s="166" t="s">
        <v>31</v>
      </c>
      <c r="Q225" s="166" t="s">
        <v>31</v>
      </c>
      <c r="R225" s="166" t="s">
        <v>31</v>
      </c>
      <c r="S225" s="166" t="s">
        <v>31</v>
      </c>
      <c r="T225" s="166" t="s">
        <v>31</v>
      </c>
    </row>
    <row r="226" ht="40.5" spans="1:20">
      <c r="A226" s="165">
        <v>225</v>
      </c>
      <c r="B226" s="166" t="s">
        <v>183</v>
      </c>
      <c r="C226" s="166" t="s">
        <v>234</v>
      </c>
      <c r="D226" s="167" t="s">
        <v>428</v>
      </c>
      <c r="E226" s="167" t="s">
        <v>23</v>
      </c>
      <c r="F226" s="168" t="s">
        <v>61</v>
      </c>
      <c r="G226" s="167" t="s">
        <v>54</v>
      </c>
      <c r="H226" s="167" t="s">
        <v>55</v>
      </c>
      <c r="I226" s="168" t="s">
        <v>27</v>
      </c>
      <c r="J226" s="168" t="s">
        <v>429</v>
      </c>
      <c r="K226" s="168" t="s">
        <v>430</v>
      </c>
      <c r="L226" s="167" t="s">
        <v>954</v>
      </c>
      <c r="M226" s="166" t="str">
        <f>VLOOKUP(L226,Sheet1!A:B,2,FALSE)</f>
        <v>22014482</v>
      </c>
      <c r="N226" s="166" t="s">
        <v>31</v>
      </c>
      <c r="O226" s="166" t="s">
        <v>31</v>
      </c>
      <c r="P226" s="166" t="s">
        <v>31</v>
      </c>
      <c r="Q226" s="166" t="s">
        <v>31</v>
      </c>
      <c r="R226" s="166" t="s">
        <v>31</v>
      </c>
      <c r="S226" s="166" t="s">
        <v>31</v>
      </c>
      <c r="T226" s="166" t="s">
        <v>31</v>
      </c>
    </row>
    <row r="227" ht="40.5" spans="1:20">
      <c r="A227" s="165">
        <v>226</v>
      </c>
      <c r="B227" s="166" t="s">
        <v>251</v>
      </c>
      <c r="C227" s="166" t="s">
        <v>955</v>
      </c>
      <c r="D227" s="167" t="s">
        <v>956</v>
      </c>
      <c r="E227" s="167" t="s">
        <v>23</v>
      </c>
      <c r="F227" s="168" t="s">
        <v>61</v>
      </c>
      <c r="G227" s="167" t="s">
        <v>54</v>
      </c>
      <c r="H227" s="167" t="s">
        <v>55</v>
      </c>
      <c r="I227" s="168" t="s">
        <v>27</v>
      </c>
      <c r="J227" s="168" t="s">
        <v>957</v>
      </c>
      <c r="K227" s="168" t="s">
        <v>958</v>
      </c>
      <c r="L227" s="167" t="s">
        <v>959</v>
      </c>
      <c r="M227" s="166" t="str">
        <f>VLOOKUP(L227,Sheet1!A:B,2,FALSE)</f>
        <v>22007830</v>
      </c>
      <c r="N227" s="166" t="s">
        <v>31</v>
      </c>
      <c r="O227" s="166" t="s">
        <v>31</v>
      </c>
      <c r="P227" s="166" t="s">
        <v>31</v>
      </c>
      <c r="Q227" s="166" t="s">
        <v>31</v>
      </c>
      <c r="R227" s="166" t="s">
        <v>31</v>
      </c>
      <c r="S227" s="166" t="s">
        <v>31</v>
      </c>
      <c r="T227" s="166" t="s">
        <v>31</v>
      </c>
    </row>
    <row r="228" ht="60.75" spans="1:20">
      <c r="A228" s="165">
        <v>227</v>
      </c>
      <c r="B228" s="166" t="s">
        <v>256</v>
      </c>
      <c r="C228" s="166" t="s">
        <v>960</v>
      </c>
      <c r="D228" s="167" t="s">
        <v>961</v>
      </c>
      <c r="E228" s="167" t="s">
        <v>23</v>
      </c>
      <c r="F228" s="168" t="s">
        <v>61</v>
      </c>
      <c r="G228" s="167" t="s">
        <v>136</v>
      </c>
      <c r="H228" s="167" t="s">
        <v>131</v>
      </c>
      <c r="I228" s="168" t="s">
        <v>27</v>
      </c>
      <c r="J228" s="168" t="s">
        <v>962</v>
      </c>
      <c r="K228" s="168" t="s">
        <v>963</v>
      </c>
      <c r="L228" s="167" t="s">
        <v>964</v>
      </c>
      <c r="M228" s="166" t="str">
        <f>VLOOKUP(L228,Sheet1!A:B,2,FALSE)</f>
        <v>22022430</v>
      </c>
      <c r="N228" s="166" t="str">
        <f>VLOOKUP(M228,Sheet2!B299:I3144,8,0)</f>
        <v>无</v>
      </c>
      <c r="O228" s="166" t="s">
        <v>31</v>
      </c>
      <c r="P228" s="166" t="s">
        <v>31</v>
      </c>
      <c r="Q228" s="166" t="s">
        <v>31</v>
      </c>
      <c r="R228" s="166" t="s">
        <v>31</v>
      </c>
      <c r="S228" s="166" t="s">
        <v>31</v>
      </c>
      <c r="T228" s="166" t="s">
        <v>31</v>
      </c>
    </row>
    <row r="229" ht="40.5" spans="1:20">
      <c r="A229" s="165">
        <v>228</v>
      </c>
      <c r="B229" s="166" t="s">
        <v>100</v>
      </c>
      <c r="C229" s="166" t="s">
        <v>101</v>
      </c>
      <c r="D229" s="167" t="s">
        <v>965</v>
      </c>
      <c r="E229" s="167" t="s">
        <v>45</v>
      </c>
      <c r="F229" s="168" t="s">
        <v>61</v>
      </c>
      <c r="G229" s="167" t="s">
        <v>54</v>
      </c>
      <c r="H229" s="167" t="s">
        <v>55</v>
      </c>
      <c r="I229" s="168" t="s">
        <v>27</v>
      </c>
      <c r="J229" s="168" t="s">
        <v>449</v>
      </c>
      <c r="K229" s="168" t="s">
        <v>450</v>
      </c>
      <c r="L229" s="167" t="s">
        <v>966</v>
      </c>
      <c r="M229" s="166" t="str">
        <f>VLOOKUP(L229,Sheet1!A:B,2,FALSE)</f>
        <v>22015680</v>
      </c>
      <c r="N229" s="166" t="str">
        <f>VLOOKUP(M229,Sheet2!B300:I3145,8,0)</f>
        <v>无</v>
      </c>
      <c r="O229" s="166" t="str">
        <f>VLOOKUP(M229,Sheet2!B300:J3145,9,0)</f>
        <v>无</v>
      </c>
      <c r="P229" s="166" t="str">
        <f>VLOOKUP(M229,Sheet2!B300:K3145,10,0)</f>
        <v>无</v>
      </c>
      <c r="Q229" s="166" t="str">
        <f>VLOOKUP(M229,Sheet2!B300:L3145,11,0)</f>
        <v>无</v>
      </c>
      <c r="R229" s="166" t="str">
        <f>VLOOKUP(M229,Sheet2!B300:M3145,12,0)</f>
        <v>无</v>
      </c>
      <c r="S229" s="166" t="str">
        <f>VLOOKUP(M229,Sheet2!B300:N3145,13,0)</f>
        <v>无</v>
      </c>
      <c r="T229" s="166" t="str">
        <f>VLOOKUP(M229,Sheet2!B300:O3145,14,0)</f>
        <v>无</v>
      </c>
    </row>
    <row r="230" ht="40.5" spans="1:20">
      <c r="A230" s="165">
        <v>229</v>
      </c>
      <c r="B230" s="166" t="s">
        <v>100</v>
      </c>
      <c r="C230" s="166" t="s">
        <v>101</v>
      </c>
      <c r="D230" s="167" t="s">
        <v>967</v>
      </c>
      <c r="E230" s="167" t="s">
        <v>23</v>
      </c>
      <c r="F230" s="168" t="s">
        <v>61</v>
      </c>
      <c r="G230" s="168">
        <f>H230*16</f>
        <v>8</v>
      </c>
      <c r="H230" s="167" t="s">
        <v>108</v>
      </c>
      <c r="I230" s="168" t="s">
        <v>27</v>
      </c>
      <c r="J230" s="168" t="s">
        <v>968</v>
      </c>
      <c r="K230" s="168" t="s">
        <v>969</v>
      </c>
      <c r="L230" s="167" t="s">
        <v>970</v>
      </c>
      <c r="M230" s="166" t="str">
        <f>VLOOKUP(L230,Sheet1!A:B,2,FALSE)</f>
        <v>22015570</v>
      </c>
      <c r="N230" s="166" t="str">
        <f>VLOOKUP(M230,Sheet2!B301:I3146,8,0)</f>
        <v>无</v>
      </c>
      <c r="O230" s="166" t="str">
        <f>VLOOKUP(M230,Sheet2!B301:J3146,9,0)</f>
        <v>无</v>
      </c>
      <c r="P230" s="166" t="str">
        <f>VLOOKUP(M230,Sheet2!B301:K3146,10,0)</f>
        <v>无</v>
      </c>
      <c r="Q230" s="166" t="str">
        <f>VLOOKUP(M230,Sheet2!B301:L3146,11,0)</f>
        <v>无</v>
      </c>
      <c r="R230" s="166" t="str">
        <f>VLOOKUP(M230,Sheet2!B301:M3146,12,0)</f>
        <v>无</v>
      </c>
      <c r="S230" s="166" t="str">
        <f>VLOOKUP(M230,Sheet2!B301:N3146,13,0)</f>
        <v>无</v>
      </c>
      <c r="T230" s="166" t="str">
        <f>VLOOKUP(M230,Sheet2!B301:O3146,14,0)</f>
        <v>无</v>
      </c>
    </row>
    <row r="231" ht="40.5" spans="1:20">
      <c r="A231" s="165">
        <v>230</v>
      </c>
      <c r="B231" s="166" t="s">
        <v>251</v>
      </c>
      <c r="C231" s="166" t="s">
        <v>304</v>
      </c>
      <c r="D231" s="167" t="s">
        <v>971</v>
      </c>
      <c r="E231" s="167" t="s">
        <v>23</v>
      </c>
      <c r="F231" s="168" t="s">
        <v>24</v>
      </c>
      <c r="G231" s="167" t="s">
        <v>972</v>
      </c>
      <c r="H231" s="167" t="s">
        <v>973</v>
      </c>
      <c r="I231" s="168" t="s">
        <v>27</v>
      </c>
      <c r="J231" s="168" t="s">
        <v>974</v>
      </c>
      <c r="K231" s="168" t="s">
        <v>975</v>
      </c>
      <c r="L231" s="167" t="s">
        <v>976</v>
      </c>
      <c r="M231" s="166" t="str">
        <f>VLOOKUP(L231,Sheet1!A:B,2,FALSE)</f>
        <v>22002292</v>
      </c>
      <c r="N231" s="166" t="s">
        <v>31</v>
      </c>
      <c r="O231" s="166" t="s">
        <v>31</v>
      </c>
      <c r="P231" s="166" t="s">
        <v>31</v>
      </c>
      <c r="Q231" s="166" t="s">
        <v>31</v>
      </c>
      <c r="R231" s="166" t="s">
        <v>31</v>
      </c>
      <c r="S231" s="166" t="s">
        <v>31</v>
      </c>
      <c r="T231" s="166" t="s">
        <v>31</v>
      </c>
    </row>
    <row r="232" ht="40.5" spans="1:20">
      <c r="A232" s="165">
        <v>231</v>
      </c>
      <c r="B232" s="166" t="s">
        <v>112</v>
      </c>
      <c r="C232" s="166" t="s">
        <v>168</v>
      </c>
      <c r="D232" s="167" t="s">
        <v>977</v>
      </c>
      <c r="E232" s="167" t="s">
        <v>23</v>
      </c>
      <c r="F232" s="168" t="s">
        <v>61</v>
      </c>
      <c r="G232" s="167" t="s">
        <v>54</v>
      </c>
      <c r="H232" s="167" t="s">
        <v>55</v>
      </c>
      <c r="I232" s="168" t="s">
        <v>27</v>
      </c>
      <c r="J232" s="168" t="s">
        <v>978</v>
      </c>
      <c r="K232" s="168" t="s">
        <v>979</v>
      </c>
      <c r="L232" s="167" t="s">
        <v>980</v>
      </c>
      <c r="M232" s="166" t="str">
        <f>VLOOKUP(L232,Sheet1!A:B,2,FALSE)</f>
        <v>22012650</v>
      </c>
      <c r="N232" s="166" t="s">
        <v>31</v>
      </c>
      <c r="O232" s="166" t="s">
        <v>31</v>
      </c>
      <c r="P232" s="166" t="s">
        <v>31</v>
      </c>
      <c r="Q232" s="166" t="s">
        <v>31</v>
      </c>
      <c r="R232" s="166" t="s">
        <v>31</v>
      </c>
      <c r="S232" s="166" t="s">
        <v>31</v>
      </c>
      <c r="T232" s="166" t="s">
        <v>31</v>
      </c>
    </row>
    <row r="233" ht="40.5" spans="1:20">
      <c r="A233" s="165">
        <v>232</v>
      </c>
      <c r="B233" s="166" t="s">
        <v>112</v>
      </c>
      <c r="C233" s="166" t="s">
        <v>178</v>
      </c>
      <c r="D233" s="167" t="s">
        <v>981</v>
      </c>
      <c r="E233" s="167" t="s">
        <v>45</v>
      </c>
      <c r="F233" s="168" t="s">
        <v>61</v>
      </c>
      <c r="G233" s="168">
        <f>H233*16</f>
        <v>16</v>
      </c>
      <c r="H233" s="167" t="s">
        <v>115</v>
      </c>
      <c r="I233" s="168" t="s">
        <v>27</v>
      </c>
      <c r="J233" s="168" t="s">
        <v>758</v>
      </c>
      <c r="K233" s="168" t="s">
        <v>759</v>
      </c>
      <c r="L233" s="167" t="s">
        <v>982</v>
      </c>
      <c r="M233" s="166" t="str">
        <f>VLOOKUP(L233,Sheet1!A:B,2,FALSE)</f>
        <v>15009820</v>
      </c>
      <c r="N233" s="166" t="str">
        <f>VLOOKUP(M233,Sheet2!B304:I3149,8,0)</f>
        <v>无</v>
      </c>
      <c r="O233" s="166" t="s">
        <v>31</v>
      </c>
      <c r="P233" s="166" t="s">
        <v>31</v>
      </c>
      <c r="Q233" s="166" t="s">
        <v>31</v>
      </c>
      <c r="R233" s="166" t="s">
        <v>31</v>
      </c>
      <c r="S233" s="166" t="s">
        <v>31</v>
      </c>
      <c r="T233" s="166" t="s">
        <v>31</v>
      </c>
    </row>
    <row r="234" ht="101.25" spans="1:20">
      <c r="A234" s="165">
        <v>233</v>
      </c>
      <c r="B234" s="166" t="s">
        <v>251</v>
      </c>
      <c r="C234" s="166" t="s">
        <v>276</v>
      </c>
      <c r="D234" s="167" t="s">
        <v>983</v>
      </c>
      <c r="E234" s="167" t="s">
        <v>23</v>
      </c>
      <c r="F234" s="168" t="s">
        <v>24</v>
      </c>
      <c r="G234" s="168">
        <f>H234*16</f>
        <v>32</v>
      </c>
      <c r="H234" s="167" t="s">
        <v>55</v>
      </c>
      <c r="I234" s="168" t="s">
        <v>27</v>
      </c>
      <c r="J234" s="168" t="s">
        <v>984</v>
      </c>
      <c r="K234" s="168" t="s">
        <v>985</v>
      </c>
      <c r="L234" s="167" t="s">
        <v>986</v>
      </c>
      <c r="M234" s="166" t="str">
        <f>VLOOKUP(L234,Sheet1!A:B,2,FALSE)</f>
        <v>22003150</v>
      </c>
      <c r="N234" s="166" t="s">
        <v>31</v>
      </c>
      <c r="O234" s="166" t="s">
        <v>31</v>
      </c>
      <c r="P234" s="166" t="s">
        <v>31</v>
      </c>
      <c r="Q234" s="166" t="s">
        <v>31</v>
      </c>
      <c r="R234" s="166" t="s">
        <v>31</v>
      </c>
      <c r="S234" s="166" t="s">
        <v>31</v>
      </c>
      <c r="T234" s="166" t="s">
        <v>31</v>
      </c>
    </row>
    <row r="235" ht="40.5" spans="1:20">
      <c r="A235" s="165">
        <v>234</v>
      </c>
      <c r="B235" s="166" t="s">
        <v>20</v>
      </c>
      <c r="C235" s="166" t="s">
        <v>51</v>
      </c>
      <c r="D235" s="167" t="s">
        <v>987</v>
      </c>
      <c r="E235" s="167" t="s">
        <v>45</v>
      </c>
      <c r="F235" s="168" t="s">
        <v>61</v>
      </c>
      <c r="G235" s="167" t="s">
        <v>136</v>
      </c>
      <c r="H235" s="167" t="s">
        <v>131</v>
      </c>
      <c r="I235" s="168" t="s">
        <v>27</v>
      </c>
      <c r="J235" s="168" t="s">
        <v>988</v>
      </c>
      <c r="K235" s="168" t="s">
        <v>989</v>
      </c>
      <c r="L235" s="167" t="s">
        <v>990</v>
      </c>
      <c r="M235" s="166" t="str">
        <f>VLOOKUP(L235,Sheet1!A:B,2,FALSE)</f>
        <v>22006352</v>
      </c>
      <c r="N235" s="166" t="str">
        <f>VLOOKUP(M235,Sheet2!B306:I3151,8,0)</f>
        <v>无</v>
      </c>
      <c r="O235" s="166" t="s">
        <v>31</v>
      </c>
      <c r="P235" s="166" t="s">
        <v>31</v>
      </c>
      <c r="Q235" s="166" t="s">
        <v>31</v>
      </c>
      <c r="R235" s="166" t="s">
        <v>31</v>
      </c>
      <c r="S235" s="166" t="s">
        <v>31</v>
      </c>
      <c r="T235" s="166" t="s">
        <v>31</v>
      </c>
    </row>
    <row r="236" ht="40.5" spans="1:20">
      <c r="A236" s="165">
        <v>235</v>
      </c>
      <c r="B236" s="166" t="s">
        <v>20</v>
      </c>
      <c r="C236" s="166" t="s">
        <v>991</v>
      </c>
      <c r="D236" s="167" t="s">
        <v>643</v>
      </c>
      <c r="E236" s="167" t="s">
        <v>23</v>
      </c>
      <c r="F236" s="168" t="s">
        <v>24</v>
      </c>
      <c r="G236" s="168">
        <f>H236*16</f>
        <v>16</v>
      </c>
      <c r="H236" s="167" t="s">
        <v>115</v>
      </c>
      <c r="I236" s="168" t="s">
        <v>27</v>
      </c>
      <c r="J236" s="168" t="s">
        <v>992</v>
      </c>
      <c r="K236" s="168" t="s">
        <v>993</v>
      </c>
      <c r="L236" s="167" t="s">
        <v>994</v>
      </c>
      <c r="M236" s="166" t="str">
        <f>VLOOKUP(L236,Sheet1!A:B,2,FALSE)</f>
        <v>20002050</v>
      </c>
      <c r="N236" s="166" t="str">
        <f>VLOOKUP(M236,Sheet2!B307:I3152,8,0)</f>
        <v>无</v>
      </c>
      <c r="O236" s="166" t="s">
        <v>31</v>
      </c>
      <c r="P236" s="166" t="s">
        <v>31</v>
      </c>
      <c r="Q236" s="166" t="s">
        <v>31</v>
      </c>
      <c r="R236" s="166" t="s">
        <v>31</v>
      </c>
      <c r="S236" s="166" t="s">
        <v>31</v>
      </c>
      <c r="T236" s="166" t="s">
        <v>31</v>
      </c>
    </row>
    <row r="237" ht="40.5" spans="1:20">
      <c r="A237" s="165">
        <v>236</v>
      </c>
      <c r="B237" s="166" t="s">
        <v>20</v>
      </c>
      <c r="C237" s="166" t="s">
        <v>36</v>
      </c>
      <c r="D237" s="167" t="s">
        <v>995</v>
      </c>
      <c r="E237" s="167" t="s">
        <v>53</v>
      </c>
      <c r="F237" s="168" t="s">
        <v>61</v>
      </c>
      <c r="G237" s="168">
        <f>H237*16</f>
        <v>16</v>
      </c>
      <c r="H237" s="167" t="s">
        <v>115</v>
      </c>
      <c r="I237" s="168" t="s">
        <v>56</v>
      </c>
      <c r="J237" s="168" t="s">
        <v>636</v>
      </c>
      <c r="K237" s="168" t="s">
        <v>637</v>
      </c>
      <c r="L237" s="167" t="s">
        <v>996</v>
      </c>
      <c r="M237" s="166" t="str">
        <f>VLOOKUP(L237,Sheet1!A:B,2,FALSE)</f>
        <v>22013990</v>
      </c>
      <c r="N237" s="166" t="str">
        <f>VLOOKUP(M237,Sheet2!B308:I3153,8,0)</f>
        <v>无</v>
      </c>
      <c r="O237" s="166" t="s">
        <v>31</v>
      </c>
      <c r="P237" s="166" t="s">
        <v>31</v>
      </c>
      <c r="Q237" s="166" t="s">
        <v>31</v>
      </c>
      <c r="R237" s="166" t="s">
        <v>31</v>
      </c>
      <c r="S237" s="166" t="s">
        <v>31</v>
      </c>
      <c r="T237" s="166" t="s">
        <v>31</v>
      </c>
    </row>
    <row r="238" ht="40.5" spans="1:20">
      <c r="A238" s="165">
        <v>237</v>
      </c>
      <c r="B238" s="166" t="s">
        <v>251</v>
      </c>
      <c r="C238" s="166" t="s">
        <v>304</v>
      </c>
      <c r="D238" s="167" t="s">
        <v>479</v>
      </c>
      <c r="E238" s="167" t="s">
        <v>23</v>
      </c>
      <c r="F238" s="168" t="s">
        <v>24</v>
      </c>
      <c r="G238" s="167" t="s">
        <v>480</v>
      </c>
      <c r="H238" s="167" t="s">
        <v>40</v>
      </c>
      <c r="I238" s="168" t="s">
        <v>27</v>
      </c>
      <c r="J238" s="168" t="s">
        <v>481</v>
      </c>
      <c r="K238" s="168" t="s">
        <v>482</v>
      </c>
      <c r="L238" s="167" t="s">
        <v>997</v>
      </c>
      <c r="M238" s="166" t="str">
        <f>VLOOKUP(L238,Sheet1!A:B,2,FALSE)</f>
        <v>22003121</v>
      </c>
      <c r="N238" s="166" t="s">
        <v>31</v>
      </c>
      <c r="O238" s="166" t="s">
        <v>31</v>
      </c>
      <c r="P238" s="166" t="s">
        <v>31</v>
      </c>
      <c r="Q238" s="166" t="s">
        <v>31</v>
      </c>
      <c r="R238" s="166" t="s">
        <v>31</v>
      </c>
      <c r="S238" s="166" t="s">
        <v>31</v>
      </c>
      <c r="T238" s="166" t="s">
        <v>31</v>
      </c>
    </row>
    <row r="239" ht="40.5" spans="1:20">
      <c r="A239" s="165">
        <v>238</v>
      </c>
      <c r="B239" s="166" t="s">
        <v>112</v>
      </c>
      <c r="C239" s="166" t="s">
        <v>474</v>
      </c>
      <c r="D239" s="167" t="s">
        <v>434</v>
      </c>
      <c r="E239" s="167" t="s">
        <v>23</v>
      </c>
      <c r="F239" s="168" t="s">
        <v>24</v>
      </c>
      <c r="G239" s="167" t="s">
        <v>54</v>
      </c>
      <c r="H239" s="167" t="s">
        <v>115</v>
      </c>
      <c r="I239" s="168" t="s">
        <v>27</v>
      </c>
      <c r="J239" s="168" t="s">
        <v>998</v>
      </c>
      <c r="K239" s="168" t="s">
        <v>999</v>
      </c>
      <c r="L239" s="167" t="s">
        <v>1000</v>
      </c>
      <c r="M239" s="166" t="str">
        <f>VLOOKUP(L239,Sheet1!A:B,2,FALSE)</f>
        <v>15019350Z</v>
      </c>
      <c r="N239" s="166" t="str">
        <f>VLOOKUP(M239,Sheet2!B310:I3155,8,0)</f>
        <v>《有机化学实验》</v>
      </c>
      <c r="O239" s="166" t="str">
        <f>VLOOKUP(M239,Sheet2!B310:J3155,9,0)</f>
        <v>9787109222823</v>
      </c>
      <c r="P239" s="166" t="str">
        <f>VLOOKUP(M239,Sheet2!B310:K3155,10,0)</f>
        <v>陈红艳、丁来欣</v>
      </c>
      <c r="Q239" s="166" t="str">
        <f>VLOOKUP(M239,Sheet2!B310:L3155,11,0)</f>
        <v>中国农业出版社</v>
      </c>
      <c r="R239" s="166" t="str">
        <f>VLOOKUP(M239,Sheet2!B310:M3155,12,0)</f>
        <v>2017.1</v>
      </c>
      <c r="S239" s="166" t="str">
        <f>VLOOKUP(M239,Sheet2!B310:N3155,13,0)</f>
        <v>选用</v>
      </c>
      <c r="T239" s="166" t="str">
        <f>VLOOKUP(M239,Sheet2!B310:O3155,14,0)</f>
        <v>省部级规划教材</v>
      </c>
    </row>
    <row r="240" ht="40.5" spans="1:20">
      <c r="A240" s="165">
        <v>239</v>
      </c>
      <c r="B240" s="166" t="s">
        <v>100</v>
      </c>
      <c r="C240" s="166" t="s">
        <v>119</v>
      </c>
      <c r="D240" s="167" t="s">
        <v>513</v>
      </c>
      <c r="E240" s="167" t="s">
        <v>45</v>
      </c>
      <c r="F240" s="168" t="s">
        <v>24</v>
      </c>
      <c r="G240" s="168">
        <f>H240*16</f>
        <v>16</v>
      </c>
      <c r="H240" s="167" t="s">
        <v>115</v>
      </c>
      <c r="I240" s="168" t="s">
        <v>27</v>
      </c>
      <c r="J240" s="168" t="s">
        <v>1001</v>
      </c>
      <c r="K240" s="168" t="s">
        <v>1002</v>
      </c>
      <c r="L240" s="167" t="s">
        <v>1003</v>
      </c>
      <c r="M240" s="166" t="str">
        <f>VLOOKUP(L240,Sheet1!A:B,2,FALSE)</f>
        <v>22002790</v>
      </c>
      <c r="N240" s="166" t="str">
        <f>VLOOKUP(M240,Sheet2!B311:I3156,8,0)</f>
        <v>无</v>
      </c>
      <c r="O240" s="166" t="str">
        <f>VLOOKUP(M240,Sheet2!B311:J3156,9,0)</f>
        <v>无</v>
      </c>
      <c r="P240" s="166" t="str">
        <f>VLOOKUP(M240,Sheet2!B311:K3156,10,0)</f>
        <v>无</v>
      </c>
      <c r="Q240" s="166" t="str">
        <f>VLOOKUP(M240,Sheet2!B311:L3156,11,0)</f>
        <v>无</v>
      </c>
      <c r="R240" s="166" t="str">
        <f>VLOOKUP(M240,Sheet2!B311:M3156,12,0)</f>
        <v>无</v>
      </c>
      <c r="S240" s="166" t="str">
        <f>VLOOKUP(M240,Sheet2!B311:N3156,13,0)</f>
        <v>无</v>
      </c>
      <c r="T240" s="166" t="str">
        <f>VLOOKUP(M240,Sheet2!B311:O3156,14,0)</f>
        <v>无</v>
      </c>
    </row>
    <row r="241" ht="40.5" spans="1:20">
      <c r="A241" s="165">
        <v>240</v>
      </c>
      <c r="B241" s="166" t="s">
        <v>100</v>
      </c>
      <c r="C241" s="166" t="s">
        <v>119</v>
      </c>
      <c r="D241" s="167" t="s">
        <v>493</v>
      </c>
      <c r="E241" s="167" t="s">
        <v>45</v>
      </c>
      <c r="F241" s="168" t="s">
        <v>24</v>
      </c>
      <c r="G241" s="167" t="s">
        <v>126</v>
      </c>
      <c r="H241" s="167" t="s">
        <v>108</v>
      </c>
      <c r="I241" s="168" t="s">
        <v>27</v>
      </c>
      <c r="J241" s="168" t="s">
        <v>934</v>
      </c>
      <c r="K241" s="168" t="s">
        <v>935</v>
      </c>
      <c r="L241" s="167" t="s">
        <v>1004</v>
      </c>
      <c r="M241" s="166" t="str">
        <f>VLOOKUP(L241,Sheet1!A:B,2,FALSE)</f>
        <v>22002820</v>
      </c>
      <c r="N241" s="166" t="str">
        <f>VLOOKUP(M241,Sheet2!B312:I3157,8,0)</f>
        <v>无</v>
      </c>
      <c r="O241" s="166" t="str">
        <f>VLOOKUP(M241,Sheet2!B312:J3157,9,0)</f>
        <v>无</v>
      </c>
      <c r="P241" s="166" t="str">
        <f>VLOOKUP(M241,Sheet2!B312:K3157,10,0)</f>
        <v>无</v>
      </c>
      <c r="Q241" s="166" t="str">
        <f>VLOOKUP(M241,Sheet2!B312:L3157,11,0)</f>
        <v>无</v>
      </c>
      <c r="R241" s="166" t="str">
        <f>VLOOKUP(M241,Sheet2!B312:M3157,12,0)</f>
        <v>无</v>
      </c>
      <c r="S241" s="166" t="str">
        <f>VLOOKUP(M241,Sheet2!B312:N3157,13,0)</f>
        <v>无</v>
      </c>
      <c r="T241" s="166" t="str">
        <f>VLOOKUP(M241,Sheet2!B312:O3157,14,0)</f>
        <v>无</v>
      </c>
    </row>
    <row r="242" ht="40.5" spans="1:20">
      <c r="A242" s="165">
        <v>241</v>
      </c>
      <c r="B242" s="166" t="s">
        <v>100</v>
      </c>
      <c r="C242" s="166" t="s">
        <v>159</v>
      </c>
      <c r="D242" s="167" t="s">
        <v>1005</v>
      </c>
      <c r="E242" s="167" t="s">
        <v>23</v>
      </c>
      <c r="F242" s="168" t="s">
        <v>24</v>
      </c>
      <c r="G242" s="168">
        <f>H242*16</f>
        <v>16</v>
      </c>
      <c r="H242" s="167" t="s">
        <v>115</v>
      </c>
      <c r="I242" s="168" t="s">
        <v>27</v>
      </c>
      <c r="J242" s="168" t="s">
        <v>161</v>
      </c>
      <c r="K242" s="168" t="s">
        <v>162</v>
      </c>
      <c r="L242" s="167" t="s">
        <v>1006</v>
      </c>
      <c r="M242" s="166" t="str">
        <f>VLOOKUP(L242,Sheet1!A:B,2,FALSE)</f>
        <v>22022922</v>
      </c>
      <c r="N242" s="166" t="str">
        <f>VLOOKUP(M242,Sheet2!B313:I3158,8,0)</f>
        <v>无</v>
      </c>
      <c r="O242" s="166" t="str">
        <f>VLOOKUP(M242,Sheet2!B313:J3158,9,0)</f>
        <v>无</v>
      </c>
      <c r="P242" s="166" t="str">
        <f>VLOOKUP(M242,Sheet2!B313:K3158,10,0)</f>
        <v>无</v>
      </c>
      <c r="Q242" s="166" t="str">
        <f>VLOOKUP(M242,Sheet2!B313:L3158,11,0)</f>
        <v>无</v>
      </c>
      <c r="R242" s="166" t="str">
        <f>VLOOKUP(M242,Sheet2!B313:M3158,12,0)</f>
        <v>无</v>
      </c>
      <c r="S242" s="166" t="str">
        <f>VLOOKUP(M242,Sheet2!B313:N3158,13,0)</f>
        <v>无</v>
      </c>
      <c r="T242" s="166" t="str">
        <f>VLOOKUP(M242,Sheet2!B313:O3158,14,0)</f>
        <v>无</v>
      </c>
    </row>
    <row r="243" ht="60.75" spans="1:20">
      <c r="A243" s="165">
        <v>242</v>
      </c>
      <c r="B243" s="166" t="s">
        <v>100</v>
      </c>
      <c r="C243" s="166" t="s">
        <v>159</v>
      </c>
      <c r="D243" s="167" t="s">
        <v>1007</v>
      </c>
      <c r="E243" s="167" t="s">
        <v>23</v>
      </c>
      <c r="F243" s="168" t="s">
        <v>24</v>
      </c>
      <c r="G243" s="167" t="s">
        <v>54</v>
      </c>
      <c r="H243" s="167" t="s">
        <v>55</v>
      </c>
      <c r="I243" s="168" t="s">
        <v>27</v>
      </c>
      <c r="J243" s="168" t="s">
        <v>1008</v>
      </c>
      <c r="K243" s="168" t="s">
        <v>1009</v>
      </c>
      <c r="L243" s="167" t="s">
        <v>1010</v>
      </c>
      <c r="M243" s="166" t="str">
        <f>VLOOKUP(L243,Sheet1!A:B,2,FALSE)</f>
        <v>22021170</v>
      </c>
      <c r="N243" s="166" t="str">
        <f>VLOOKUP(M243,Sheet2!B314:I3159,8,0)</f>
        <v>植物生物学(第2版）</v>
      </c>
      <c r="O243" s="166" t="str">
        <f>VLOOKUP(M243,Sheet2!B314:J3159,9,0)</f>
        <v>978-7-5219-1577-8</v>
      </c>
      <c r="P243" s="166" t="str">
        <f>VLOOKUP(M243,Sheet2!B314:K3159,10,0)</f>
        <v>高述民，李凤兰</v>
      </c>
      <c r="Q243" s="166" t="str">
        <f>VLOOKUP(M243,Sheet2!B314:L3159,11,0)</f>
        <v>中国林业出版社</v>
      </c>
      <c r="R243" s="166" t="str">
        <f>VLOOKUP(M243,Sheet2!B314:M3159,12,0)</f>
        <v>2022</v>
      </c>
      <c r="S243" s="166" t="str">
        <f>VLOOKUP(M243,Sheet2!B314:N3159,13,0)</f>
        <v>自编</v>
      </c>
      <c r="T243" s="166" t="str">
        <f>VLOOKUP(M243,Sheet2!B314:O3159,14,0)</f>
        <v>国家级规划教材</v>
      </c>
    </row>
    <row r="244" ht="40.5" spans="1:20">
      <c r="A244" s="165">
        <v>243</v>
      </c>
      <c r="B244" s="166" t="s">
        <v>100</v>
      </c>
      <c r="C244" s="166" t="s">
        <v>101</v>
      </c>
      <c r="D244" s="167" t="s">
        <v>513</v>
      </c>
      <c r="E244" s="167" t="s">
        <v>45</v>
      </c>
      <c r="F244" s="168" t="s">
        <v>24</v>
      </c>
      <c r="G244" s="168">
        <f>H244*16</f>
        <v>16</v>
      </c>
      <c r="H244" s="167" t="s">
        <v>115</v>
      </c>
      <c r="I244" s="168" t="s">
        <v>27</v>
      </c>
      <c r="J244" s="168" t="s">
        <v>1011</v>
      </c>
      <c r="K244" s="168" t="s">
        <v>1012</v>
      </c>
      <c r="L244" s="167" t="s">
        <v>1013</v>
      </c>
      <c r="M244" s="166" t="str">
        <f>VLOOKUP(L244,Sheet1!A:B,2,FALSE)</f>
        <v>22002790</v>
      </c>
      <c r="N244" s="166" t="str">
        <f>VLOOKUP(M244,Sheet2!B315:I3160,8,0)</f>
        <v>无</v>
      </c>
      <c r="O244" s="166" t="str">
        <f>VLOOKUP(M244,Sheet2!B315:J3160,9,0)</f>
        <v>无</v>
      </c>
      <c r="P244" s="166" t="str">
        <f>VLOOKUP(M244,Sheet2!B315:K3160,10,0)</f>
        <v>无</v>
      </c>
      <c r="Q244" s="166" t="str">
        <f>VLOOKUP(M244,Sheet2!B315:L3160,11,0)</f>
        <v>无</v>
      </c>
      <c r="R244" s="166" t="str">
        <f>VLOOKUP(M244,Sheet2!B315:M3160,12,0)</f>
        <v>无</v>
      </c>
      <c r="S244" s="166" t="str">
        <f>VLOOKUP(M244,Sheet2!B315:N3160,13,0)</f>
        <v>无</v>
      </c>
      <c r="T244" s="166" t="str">
        <f>VLOOKUP(M244,Sheet2!B315:O3160,14,0)</f>
        <v>无</v>
      </c>
    </row>
    <row r="245" ht="60.75" spans="1:20">
      <c r="A245" s="165">
        <v>244</v>
      </c>
      <c r="B245" s="166" t="s">
        <v>209</v>
      </c>
      <c r="C245" s="166" t="s">
        <v>530</v>
      </c>
      <c r="D245" s="167" t="s">
        <v>1014</v>
      </c>
      <c r="E245" s="167" t="s">
        <v>23</v>
      </c>
      <c r="F245" s="168" t="s">
        <v>24</v>
      </c>
      <c r="G245" s="168">
        <f>H245*16</f>
        <v>16</v>
      </c>
      <c r="H245" s="167" t="s">
        <v>115</v>
      </c>
      <c r="I245" s="168" t="s">
        <v>27</v>
      </c>
      <c r="J245" s="168" t="s">
        <v>1015</v>
      </c>
      <c r="K245" s="168" t="s">
        <v>1016</v>
      </c>
      <c r="L245" s="167" t="s">
        <v>1017</v>
      </c>
      <c r="M245" s="166" t="str">
        <f>VLOOKUP(L245,Sheet1!A:B,2,FALSE)</f>
        <v>15007450</v>
      </c>
      <c r="N245" s="166" t="str">
        <f>VLOOKUP(M245,Sheet2!B316:I3161,8,0)</f>
        <v>无</v>
      </c>
      <c r="O245" s="166" t="s">
        <v>31</v>
      </c>
      <c r="P245" s="166" t="s">
        <v>31</v>
      </c>
      <c r="Q245" s="166" t="s">
        <v>31</v>
      </c>
      <c r="R245" s="166" t="s">
        <v>31</v>
      </c>
      <c r="S245" s="166" t="s">
        <v>31</v>
      </c>
      <c r="T245" s="166" t="s">
        <v>31</v>
      </c>
    </row>
    <row r="246" ht="60.75" spans="1:20">
      <c r="A246" s="165">
        <v>245</v>
      </c>
      <c r="B246" s="166" t="s">
        <v>209</v>
      </c>
      <c r="C246" s="166" t="s">
        <v>530</v>
      </c>
      <c r="D246" s="167" t="s">
        <v>1014</v>
      </c>
      <c r="E246" s="167" t="s">
        <v>23</v>
      </c>
      <c r="F246" s="168" t="s">
        <v>24</v>
      </c>
      <c r="G246" s="168">
        <f>H246*16</f>
        <v>16</v>
      </c>
      <c r="H246" s="167" t="s">
        <v>115</v>
      </c>
      <c r="I246" s="168" t="s">
        <v>27</v>
      </c>
      <c r="J246" s="168" t="s">
        <v>1018</v>
      </c>
      <c r="K246" s="168" t="s">
        <v>1019</v>
      </c>
      <c r="L246" s="167" t="s">
        <v>1020</v>
      </c>
      <c r="M246" s="166" t="str">
        <f>VLOOKUP(L246,Sheet1!A:B,2,FALSE)</f>
        <v>15007450</v>
      </c>
      <c r="N246" s="166" t="str">
        <f>VLOOKUP(M246,Sheet2!B317:I3162,8,0)</f>
        <v>无</v>
      </c>
      <c r="O246" s="166" t="s">
        <v>31</v>
      </c>
      <c r="P246" s="166" t="s">
        <v>31</v>
      </c>
      <c r="Q246" s="166" t="s">
        <v>31</v>
      </c>
      <c r="R246" s="166" t="s">
        <v>31</v>
      </c>
      <c r="S246" s="166" t="s">
        <v>31</v>
      </c>
      <c r="T246" s="166" t="s">
        <v>31</v>
      </c>
    </row>
    <row r="247" ht="60.75" spans="1:20">
      <c r="A247" s="165">
        <v>246</v>
      </c>
      <c r="B247" s="166" t="s">
        <v>209</v>
      </c>
      <c r="C247" s="166" t="s">
        <v>223</v>
      </c>
      <c r="D247" s="167" t="s">
        <v>1021</v>
      </c>
      <c r="E247" s="167" t="s">
        <v>45</v>
      </c>
      <c r="F247" s="168" t="s">
        <v>61</v>
      </c>
      <c r="G247" s="168">
        <f>H247*16</f>
        <v>16</v>
      </c>
      <c r="H247" s="167" t="s">
        <v>115</v>
      </c>
      <c r="I247" s="168" t="s">
        <v>27</v>
      </c>
      <c r="J247" s="168" t="s">
        <v>1022</v>
      </c>
      <c r="K247" s="168" t="s">
        <v>1023</v>
      </c>
      <c r="L247" s="167" t="s">
        <v>1024</v>
      </c>
      <c r="M247" s="166" t="str">
        <f>VLOOKUP(L247,Sheet1!A:B,2,FALSE)</f>
        <v>22022031</v>
      </c>
      <c r="N247" s="166" t="str">
        <f>VLOOKUP(M247,Sheet2!B318:I3163,8,0)</f>
        <v>无</v>
      </c>
      <c r="O247" s="166" t="s">
        <v>31</v>
      </c>
      <c r="P247" s="166" t="s">
        <v>31</v>
      </c>
      <c r="Q247" s="166" t="s">
        <v>31</v>
      </c>
      <c r="R247" s="166" t="s">
        <v>31</v>
      </c>
      <c r="S247" s="166" t="s">
        <v>31</v>
      </c>
      <c r="T247" s="166" t="s">
        <v>31</v>
      </c>
    </row>
    <row r="248" ht="60.75" spans="1:20">
      <c r="A248" s="165">
        <v>247</v>
      </c>
      <c r="B248" s="166" t="s">
        <v>209</v>
      </c>
      <c r="C248" s="166" t="s">
        <v>317</v>
      </c>
      <c r="D248" s="167" t="s">
        <v>1025</v>
      </c>
      <c r="E248" s="167" t="s">
        <v>23</v>
      </c>
      <c r="F248" s="168" t="s">
        <v>24</v>
      </c>
      <c r="G248" s="167" t="s">
        <v>54</v>
      </c>
      <c r="H248" s="167" t="s">
        <v>55</v>
      </c>
      <c r="I248" s="168" t="s">
        <v>27</v>
      </c>
      <c r="J248" s="168" t="s">
        <v>1026</v>
      </c>
      <c r="K248" s="168" t="s">
        <v>1027</v>
      </c>
      <c r="L248" s="167" t="s">
        <v>1028</v>
      </c>
      <c r="M248" s="166" t="str">
        <f>VLOOKUP(L248,Sheet1!A:B,2,FALSE)</f>
        <v>15004160</v>
      </c>
      <c r="N248" s="166" t="str">
        <f>VLOOKUP(M248,Sheet2!B319:I3164,8,0)</f>
        <v>分析化学实验</v>
      </c>
      <c r="O248" s="166" t="str">
        <f>VLOOKUP(M248,Sheet2!B319:J3164,9,0)</f>
        <v>978-7-03-033354-4</v>
      </c>
      <c r="P248" s="166" t="str">
        <f>VLOOKUP(M248,Sheet2!B319:K3164,10,0)</f>
        <v>陈媛梅、张春荣</v>
      </c>
      <c r="Q248" s="166" t="str">
        <f>VLOOKUP(M248,Sheet2!B319:L3164,11,0)</f>
        <v>科学出版社</v>
      </c>
      <c r="R248" s="166" t="str">
        <f>VLOOKUP(M248,Sheet2!B319:M3164,12,0)</f>
        <v>2012</v>
      </c>
      <c r="S248" s="166" t="str">
        <f>VLOOKUP(M248,Sheet2!B319:N3164,13,0)</f>
        <v>选用</v>
      </c>
      <c r="T248" s="166" t="str">
        <f>VLOOKUP(M248,Sheet2!B319:O3164,14,0)</f>
        <v>其他</v>
      </c>
    </row>
    <row r="249" ht="40.5" spans="1:20">
      <c r="A249" s="165">
        <v>248</v>
      </c>
      <c r="B249" s="166" t="s">
        <v>183</v>
      </c>
      <c r="C249" s="166" t="s">
        <v>184</v>
      </c>
      <c r="D249" s="167" t="s">
        <v>1029</v>
      </c>
      <c r="E249" s="167" t="s">
        <v>23</v>
      </c>
      <c r="F249" s="168" t="s">
        <v>24</v>
      </c>
      <c r="G249" s="168">
        <f>H249*16</f>
        <v>16</v>
      </c>
      <c r="H249" s="167" t="s">
        <v>115</v>
      </c>
      <c r="I249" s="168" t="s">
        <v>27</v>
      </c>
      <c r="J249" s="168" t="s">
        <v>1030</v>
      </c>
      <c r="K249" s="168" t="s">
        <v>1031</v>
      </c>
      <c r="L249" s="167" t="s">
        <v>1032</v>
      </c>
      <c r="M249" s="166" t="str">
        <f>VLOOKUP(L249,Sheet1!A:B,2,FALSE)</f>
        <v>15019022</v>
      </c>
      <c r="N249" s="166" t="s">
        <v>31</v>
      </c>
      <c r="O249" s="166" t="s">
        <v>31</v>
      </c>
      <c r="P249" s="166" t="s">
        <v>31</v>
      </c>
      <c r="Q249" s="166" t="s">
        <v>31</v>
      </c>
      <c r="R249" s="166" t="s">
        <v>31</v>
      </c>
      <c r="S249" s="166" t="s">
        <v>31</v>
      </c>
      <c r="T249" s="166" t="s">
        <v>31</v>
      </c>
    </row>
    <row r="250" ht="40.5" spans="1:20">
      <c r="A250" s="165">
        <v>249</v>
      </c>
      <c r="B250" s="166" t="s">
        <v>100</v>
      </c>
      <c r="C250" s="166" t="s">
        <v>101</v>
      </c>
      <c r="D250" s="167" t="s">
        <v>1033</v>
      </c>
      <c r="E250" s="167" t="s">
        <v>45</v>
      </c>
      <c r="F250" s="168" t="s">
        <v>61</v>
      </c>
      <c r="G250" s="167" t="s">
        <v>54</v>
      </c>
      <c r="H250" s="167" t="s">
        <v>55</v>
      </c>
      <c r="I250" s="168" t="s">
        <v>27</v>
      </c>
      <c r="J250" s="168" t="s">
        <v>1034</v>
      </c>
      <c r="K250" s="168" t="s">
        <v>1035</v>
      </c>
      <c r="L250" s="167" t="s">
        <v>1036</v>
      </c>
      <c r="M250" s="166" t="str">
        <f>VLOOKUP(L250,Sheet1!A:B,2,FALSE)</f>
        <v>22003970</v>
      </c>
      <c r="N250" s="166" t="str">
        <f>VLOOKUP(M250,Sheet2!B321:I3166,8,0)</f>
        <v>无</v>
      </c>
      <c r="O250" s="166" t="str">
        <f>VLOOKUP(M250,Sheet2!B321:J3166,9,0)</f>
        <v>无</v>
      </c>
      <c r="P250" s="166" t="str">
        <f>VLOOKUP(M250,Sheet2!B321:K3166,10,0)</f>
        <v>无</v>
      </c>
      <c r="Q250" s="166" t="str">
        <f>VLOOKUP(M250,Sheet2!B321:L3166,11,0)</f>
        <v>无</v>
      </c>
      <c r="R250" s="166" t="str">
        <f>VLOOKUP(M250,Sheet2!B321:M3166,12,0)</f>
        <v>无</v>
      </c>
      <c r="S250" s="166" t="str">
        <f>VLOOKUP(M250,Sheet2!B321:N3166,13,0)</f>
        <v>无</v>
      </c>
      <c r="T250" s="166" t="str">
        <f>VLOOKUP(M250,Sheet2!B321:O3166,14,0)</f>
        <v>无</v>
      </c>
    </row>
    <row r="251" ht="40.5" spans="1:20">
      <c r="A251" s="165">
        <v>250</v>
      </c>
      <c r="B251" s="166" t="s">
        <v>84</v>
      </c>
      <c r="C251" s="166" t="s">
        <v>144</v>
      </c>
      <c r="D251" s="167" t="s">
        <v>1037</v>
      </c>
      <c r="E251" s="167" t="s">
        <v>45</v>
      </c>
      <c r="F251" s="168" t="s">
        <v>61</v>
      </c>
      <c r="G251" s="167" t="s">
        <v>372</v>
      </c>
      <c r="H251" s="167" t="s">
        <v>146</v>
      </c>
      <c r="I251" s="168" t="s">
        <v>27</v>
      </c>
      <c r="J251" s="168" t="s">
        <v>1038</v>
      </c>
      <c r="K251" s="168" t="s">
        <v>1039</v>
      </c>
      <c r="L251" s="167" t="s">
        <v>1040</v>
      </c>
      <c r="M251" s="166" t="str">
        <f>VLOOKUP(L251,Sheet1!A:B,2,FALSE)</f>
        <v>22023480</v>
      </c>
      <c r="N251" s="166" t="str">
        <f>VLOOKUP(M251,Sheet2!B322:I3167,8,0)</f>
        <v>结构力学</v>
      </c>
      <c r="O251" s="166" t="str">
        <f>VLOOKUP(M251,Sheet2!B322:J3167,9,0)</f>
        <v>978704049930</v>
      </c>
      <c r="P251" s="166" t="str">
        <f>VLOOKUP(M251,Sheet2!B322:K3167,10,0)</f>
        <v>龙驭球、包世华、袁驷</v>
      </c>
      <c r="Q251" s="166" t="str">
        <f>VLOOKUP(M251,Sheet2!B322:L3167,11,0)</f>
        <v>高等教育出版社</v>
      </c>
      <c r="R251" s="166">
        <f>VLOOKUP(M251,Sheet2!B322:M3167,12,0)</f>
        <v>2018</v>
      </c>
      <c r="S251" s="166" t="str">
        <f>VLOOKUP(M251,Sheet2!B322:N3167,13,0)</f>
        <v>选用</v>
      </c>
      <c r="T251" s="166" t="str">
        <f>VLOOKUP(M251,Sheet2!B322:O3167,14,0)</f>
        <v>教育部国家级规划教材</v>
      </c>
    </row>
    <row r="252" ht="60.75" spans="1:20">
      <c r="A252" s="165">
        <v>251</v>
      </c>
      <c r="B252" s="166" t="s">
        <v>266</v>
      </c>
      <c r="C252" s="166" t="s">
        <v>879</v>
      </c>
      <c r="D252" s="167" t="s">
        <v>400</v>
      </c>
      <c r="E252" s="167" t="s">
        <v>23</v>
      </c>
      <c r="F252" s="168" t="s">
        <v>61</v>
      </c>
      <c r="G252" s="167" t="s">
        <v>62</v>
      </c>
      <c r="H252" s="167" t="s">
        <v>63</v>
      </c>
      <c r="I252" s="168" t="s">
        <v>27</v>
      </c>
      <c r="J252" s="168" t="s">
        <v>1041</v>
      </c>
      <c r="K252" s="168" t="s">
        <v>1042</v>
      </c>
      <c r="L252" s="167" t="s">
        <v>1043</v>
      </c>
      <c r="M252" s="166" t="str">
        <f>VLOOKUP(L252,Sheet1!A:B,2,FALSE)</f>
        <v>15017400</v>
      </c>
      <c r="N252" s="166" t="str">
        <f>VLOOKUP(M252,Sheet2!B323:I3168,8,0)</f>
        <v>简明物理化学（第三版）</v>
      </c>
      <c r="O252" s="166" t="str">
        <f>VLOOKUP(M252,Sheet2!B323:J3168,9,0)</f>
        <v>9787040578508</v>
      </c>
      <c r="P252" s="166" t="str">
        <f>VLOOKUP(M252,Sheet2!B323:K3168,10,0)</f>
        <v>杜凤沛、韩杰、范海林</v>
      </c>
      <c r="Q252" s="166" t="str">
        <f>VLOOKUP(M252,Sheet2!B323:L3168,11,0)</f>
        <v>高等教育出版社</v>
      </c>
      <c r="R252" s="166" t="str">
        <f>VLOOKUP(M252,Sheet2!B323:M3168,12,0)</f>
        <v>2022</v>
      </c>
      <c r="S252" s="166" t="str">
        <f>VLOOKUP(M252,Sheet2!B323:N3168,13,0)</f>
        <v>选用</v>
      </c>
      <c r="T252" s="166" t="str">
        <f>VLOOKUP(M252,Sheet2!B323:O3168,14,0)</f>
        <v>国家级规划教材</v>
      </c>
    </row>
    <row r="253" ht="40.5" spans="1:20">
      <c r="A253" s="165">
        <v>252</v>
      </c>
      <c r="B253" s="166" t="s">
        <v>20</v>
      </c>
      <c r="C253" s="166" t="s">
        <v>36</v>
      </c>
      <c r="D253" s="167" t="s">
        <v>1044</v>
      </c>
      <c r="E253" s="167" t="s">
        <v>23</v>
      </c>
      <c r="F253" s="168" t="s">
        <v>61</v>
      </c>
      <c r="G253" s="167" t="s">
        <v>54</v>
      </c>
      <c r="H253" s="167" t="s">
        <v>55</v>
      </c>
      <c r="I253" s="168" t="s">
        <v>27</v>
      </c>
      <c r="J253" s="168" t="s">
        <v>633</v>
      </c>
      <c r="K253" s="168" t="s">
        <v>634</v>
      </c>
      <c r="L253" s="167" t="s">
        <v>1045</v>
      </c>
      <c r="M253" s="166" t="str">
        <f>VLOOKUP(L253,Sheet1!A:B,2,FALSE)</f>
        <v>22013870</v>
      </c>
      <c r="N253" s="166" t="str">
        <f>VLOOKUP(M253,Sheet2!B324:I3169,8,0)</f>
        <v>无</v>
      </c>
      <c r="O253" s="166" t="s">
        <v>31</v>
      </c>
      <c r="P253" s="166" t="s">
        <v>31</v>
      </c>
      <c r="Q253" s="166" t="s">
        <v>31</v>
      </c>
      <c r="R253" s="166" t="s">
        <v>31</v>
      </c>
      <c r="S253" s="166" t="s">
        <v>31</v>
      </c>
      <c r="T253" s="166" t="s">
        <v>31</v>
      </c>
    </row>
    <row r="254" ht="40.5" spans="1:20">
      <c r="A254" s="165">
        <v>253</v>
      </c>
      <c r="B254" s="166" t="s">
        <v>20</v>
      </c>
      <c r="C254" s="166" t="s">
        <v>36</v>
      </c>
      <c r="D254" s="167" t="s">
        <v>1046</v>
      </c>
      <c r="E254" s="167" t="s">
        <v>53</v>
      </c>
      <c r="F254" s="168" t="s">
        <v>61</v>
      </c>
      <c r="G254" s="167" t="s">
        <v>136</v>
      </c>
      <c r="H254" s="167" t="s">
        <v>131</v>
      </c>
      <c r="I254" s="168" t="s">
        <v>56</v>
      </c>
      <c r="J254" s="168" t="s">
        <v>1047</v>
      </c>
      <c r="K254" s="168" t="s">
        <v>1048</v>
      </c>
      <c r="L254" s="167" t="s">
        <v>1049</v>
      </c>
      <c r="M254" s="166" t="str">
        <f>VLOOKUP(L254,Sheet1!A:B,2,FALSE)</f>
        <v>15008450</v>
      </c>
      <c r="N254" s="166" t="str">
        <f>VLOOKUP(M254,Sheet2!B325:I3170,8,0)</f>
        <v>无</v>
      </c>
      <c r="O254" s="166" t="s">
        <v>31</v>
      </c>
      <c r="P254" s="166" t="s">
        <v>31</v>
      </c>
      <c r="Q254" s="166" t="s">
        <v>31</v>
      </c>
      <c r="R254" s="166" t="s">
        <v>31</v>
      </c>
      <c r="S254" s="166" t="s">
        <v>31</v>
      </c>
      <c r="T254" s="166" t="s">
        <v>31</v>
      </c>
    </row>
    <row r="255" ht="60.75" spans="1:20">
      <c r="A255" s="165">
        <v>254</v>
      </c>
      <c r="B255" s="166" t="s">
        <v>209</v>
      </c>
      <c r="C255" s="166" t="s">
        <v>530</v>
      </c>
      <c r="D255" s="167" t="s">
        <v>1050</v>
      </c>
      <c r="E255" s="167" t="s">
        <v>23</v>
      </c>
      <c r="F255" s="168" t="s">
        <v>24</v>
      </c>
      <c r="G255" s="167" t="s">
        <v>54</v>
      </c>
      <c r="H255" s="167" t="s">
        <v>115</v>
      </c>
      <c r="I255" s="168" t="s">
        <v>27</v>
      </c>
      <c r="J255" s="168" t="s">
        <v>1051</v>
      </c>
      <c r="K255" s="168" t="s">
        <v>1052</v>
      </c>
      <c r="L255" s="167" t="s">
        <v>1053</v>
      </c>
      <c r="M255" s="166" t="str">
        <f>VLOOKUP(L255,Sheet1!A:B,2,FALSE)</f>
        <v>22021580</v>
      </c>
      <c r="N255" s="166" t="str">
        <f>VLOOKUP(M255,Sheet2!B326:I3171,8,0)</f>
        <v>普通动物学实验指导 (第3版)</v>
      </c>
      <c r="O255" s="166" t="str">
        <f>VLOOKUP(M255,Sheet2!B326:J3171,9,0)</f>
        <v>9787040279795</v>
      </c>
      <c r="P255" s="166" t="str">
        <f>VLOOKUP(M255,Sheet2!B326:K3171,10,0)</f>
        <v>刘凌云，郑光美</v>
      </c>
      <c r="Q255" s="166" t="str">
        <f>VLOOKUP(M255,Sheet2!B326:L3171,11,0)</f>
        <v>高等教育出版社</v>
      </c>
      <c r="R255" s="166">
        <f>VLOOKUP(M255,Sheet2!B326:M3171,12,0)</f>
        <v>0</v>
      </c>
      <c r="S255" s="166">
        <f>VLOOKUP(M255,Sheet2!B326:N3171,13,0)</f>
        <v>0</v>
      </c>
      <c r="T255" s="166">
        <f>VLOOKUP(M255,Sheet2!B326:O3171,14,0)</f>
        <v>0</v>
      </c>
    </row>
    <row r="256" ht="40.5" spans="1:20">
      <c r="A256" s="165">
        <v>255</v>
      </c>
      <c r="B256" s="166" t="s">
        <v>193</v>
      </c>
      <c r="C256" s="166" t="s">
        <v>199</v>
      </c>
      <c r="D256" s="167" t="s">
        <v>1054</v>
      </c>
      <c r="E256" s="167" t="s">
        <v>53</v>
      </c>
      <c r="F256" s="168" t="s">
        <v>61</v>
      </c>
      <c r="G256" s="167" t="s">
        <v>136</v>
      </c>
      <c r="H256" s="167" t="s">
        <v>131</v>
      </c>
      <c r="I256" s="168" t="s">
        <v>56</v>
      </c>
      <c r="J256" s="168" t="s">
        <v>1055</v>
      </c>
      <c r="K256" s="168" t="s">
        <v>1056</v>
      </c>
      <c r="L256" s="167" t="s">
        <v>1057</v>
      </c>
      <c r="M256" s="166" t="str">
        <f>VLOOKUP(L256,Sheet1!A:B,2,FALSE)</f>
        <v>22013650</v>
      </c>
      <c r="N256" s="166" t="str">
        <f>VLOOKUP(M256,Sheet2!B327:I3172,8,0)</f>
        <v>无</v>
      </c>
      <c r="O256" s="166" t="s">
        <v>31</v>
      </c>
      <c r="P256" s="166" t="s">
        <v>31</v>
      </c>
      <c r="Q256" s="166" t="s">
        <v>31</v>
      </c>
      <c r="R256" s="166" t="s">
        <v>31</v>
      </c>
      <c r="S256" s="166" t="s">
        <v>31</v>
      </c>
      <c r="T256" s="166" t="s">
        <v>31</v>
      </c>
    </row>
    <row r="257" ht="60.75" spans="1:20">
      <c r="A257" s="165">
        <v>256</v>
      </c>
      <c r="B257" s="166" t="s">
        <v>266</v>
      </c>
      <c r="C257" s="166" t="s">
        <v>879</v>
      </c>
      <c r="D257" s="167" t="s">
        <v>1058</v>
      </c>
      <c r="E257" s="167" t="s">
        <v>53</v>
      </c>
      <c r="F257" s="168" t="s">
        <v>61</v>
      </c>
      <c r="G257" s="167" t="s">
        <v>54</v>
      </c>
      <c r="H257" s="167" t="s">
        <v>55</v>
      </c>
      <c r="I257" s="168" t="s">
        <v>56</v>
      </c>
      <c r="J257" s="168" t="s">
        <v>1059</v>
      </c>
      <c r="K257" s="168" t="s">
        <v>1060</v>
      </c>
      <c r="L257" s="167" t="s">
        <v>1061</v>
      </c>
      <c r="M257" s="166" t="str">
        <f>VLOOKUP(L257,Sheet1!A:B,2,FALSE)</f>
        <v>22018630</v>
      </c>
      <c r="N257" s="166" t="str">
        <f>VLOOKUP(M257,Sheet2!B328:I3173,8,0)</f>
        <v>无</v>
      </c>
      <c r="O257" s="166" t="str">
        <f>VLOOKUP(M257,Sheet2!B328:J3173,9,0)</f>
        <v>无</v>
      </c>
      <c r="P257" s="166" t="str">
        <f>VLOOKUP(M257,Sheet2!B328:K3173,10,0)</f>
        <v>无</v>
      </c>
      <c r="Q257" s="166" t="str">
        <f>VLOOKUP(M257,Sheet2!B328:L3173,11,0)</f>
        <v>无</v>
      </c>
      <c r="R257" s="166" t="str">
        <f>VLOOKUP(M257,Sheet2!B328:M3173,12,0)</f>
        <v>无</v>
      </c>
      <c r="S257" s="166" t="str">
        <f>VLOOKUP(M257,Sheet2!B328:N3173,13,0)</f>
        <v>无</v>
      </c>
      <c r="T257" s="166" t="str">
        <f>VLOOKUP(M257,Sheet2!B328:O3173,14,0)</f>
        <v>无</v>
      </c>
    </row>
    <row r="258" ht="40.5" spans="1:20">
      <c r="A258" s="165">
        <v>257</v>
      </c>
      <c r="B258" s="166" t="s">
        <v>100</v>
      </c>
      <c r="C258" s="166" t="s">
        <v>119</v>
      </c>
      <c r="D258" s="167" t="s">
        <v>560</v>
      </c>
      <c r="E258" s="167" t="s">
        <v>45</v>
      </c>
      <c r="F258" s="168" t="s">
        <v>61</v>
      </c>
      <c r="G258" s="168">
        <f>H258*16</f>
        <v>16</v>
      </c>
      <c r="H258" s="167" t="s">
        <v>115</v>
      </c>
      <c r="I258" s="168" t="s">
        <v>27</v>
      </c>
      <c r="J258" s="168" t="s">
        <v>1062</v>
      </c>
      <c r="K258" s="168" t="s">
        <v>1063</v>
      </c>
      <c r="L258" s="167" t="s">
        <v>1064</v>
      </c>
      <c r="M258" s="166" t="str">
        <f>VLOOKUP(L258,Sheet1!A:B,2,FALSE)</f>
        <v>15004291</v>
      </c>
      <c r="N258" s="166" t="str">
        <f>VLOOKUP(M258,Sheet2!B329:I3174,8,0)</f>
        <v>无</v>
      </c>
      <c r="O258" s="166" t="str">
        <f>VLOOKUP(M258,Sheet2!B329:J3174,9,0)</f>
        <v>无</v>
      </c>
      <c r="P258" s="166" t="str">
        <f>VLOOKUP(M258,Sheet2!B329:K3174,10,0)</f>
        <v>无</v>
      </c>
      <c r="Q258" s="166" t="str">
        <f>VLOOKUP(M258,Sheet2!B329:L3174,11,0)</f>
        <v>无</v>
      </c>
      <c r="R258" s="166" t="str">
        <f>VLOOKUP(M258,Sheet2!B329:M3174,12,0)</f>
        <v>无</v>
      </c>
      <c r="S258" s="166" t="str">
        <f>VLOOKUP(M258,Sheet2!B329:N3174,13,0)</f>
        <v>无</v>
      </c>
      <c r="T258" s="166" t="str">
        <f>VLOOKUP(M258,Sheet2!B329:O3174,14,0)</f>
        <v>无</v>
      </c>
    </row>
    <row r="259" ht="40.5" spans="1:20">
      <c r="A259" s="165">
        <v>258</v>
      </c>
      <c r="B259" s="166" t="s">
        <v>100</v>
      </c>
      <c r="C259" s="166" t="s">
        <v>119</v>
      </c>
      <c r="D259" s="167" t="s">
        <v>1065</v>
      </c>
      <c r="E259" s="167" t="s">
        <v>45</v>
      </c>
      <c r="F259" s="168" t="s">
        <v>61</v>
      </c>
      <c r="G259" s="167" t="s">
        <v>54</v>
      </c>
      <c r="H259" s="167" t="s">
        <v>55</v>
      </c>
      <c r="I259" s="168" t="s">
        <v>27</v>
      </c>
      <c r="J259" s="168" t="s">
        <v>1066</v>
      </c>
      <c r="K259" s="168" t="s">
        <v>1067</v>
      </c>
      <c r="L259" s="167" t="s">
        <v>1068</v>
      </c>
      <c r="M259" s="166" t="str">
        <f>VLOOKUP(L259,Sheet1!A:B,2,FALSE)</f>
        <v>22015310</v>
      </c>
      <c r="N259" s="166" t="str">
        <f>VLOOKUP(M259,Sheet2!B330:I3175,8,0)</f>
        <v>无</v>
      </c>
      <c r="O259" s="166" t="str">
        <f>VLOOKUP(M259,Sheet2!B330:J3175,9,0)</f>
        <v>无</v>
      </c>
      <c r="P259" s="166" t="str">
        <f>VLOOKUP(M259,Sheet2!B330:K3175,10,0)</f>
        <v>无</v>
      </c>
      <c r="Q259" s="166" t="str">
        <f>VLOOKUP(M259,Sheet2!B330:L3175,11,0)</f>
        <v>无</v>
      </c>
      <c r="R259" s="166" t="str">
        <f>VLOOKUP(M259,Sheet2!B330:M3175,12,0)</f>
        <v>无</v>
      </c>
      <c r="S259" s="166" t="str">
        <f>VLOOKUP(M259,Sheet2!B330:N3175,13,0)</f>
        <v>无</v>
      </c>
      <c r="T259" s="166" t="str">
        <f>VLOOKUP(M259,Sheet2!B330:O3175,14,0)</f>
        <v>无</v>
      </c>
    </row>
    <row r="260" ht="60.75" spans="1:20">
      <c r="A260" s="165">
        <v>259</v>
      </c>
      <c r="B260" s="166" t="s">
        <v>193</v>
      </c>
      <c r="C260" s="166" t="s">
        <v>901</v>
      </c>
      <c r="D260" s="167" t="s">
        <v>906</v>
      </c>
      <c r="E260" s="167" t="s">
        <v>23</v>
      </c>
      <c r="F260" s="168" t="s">
        <v>61</v>
      </c>
      <c r="G260" s="167" t="s">
        <v>46</v>
      </c>
      <c r="H260" s="167" t="s">
        <v>47</v>
      </c>
      <c r="I260" s="168" t="s">
        <v>27</v>
      </c>
      <c r="J260" s="168" t="s">
        <v>1069</v>
      </c>
      <c r="K260" s="168" t="s">
        <v>1070</v>
      </c>
      <c r="L260" s="167" t="s">
        <v>1071</v>
      </c>
      <c r="M260" s="166" t="str">
        <f>VLOOKUP(L260,Sheet1!A:B,2,FALSE)</f>
        <v>22022250</v>
      </c>
      <c r="N260" s="166" t="str">
        <f>VLOOKUP(M260,Sheet2!B331:I3176,8,0)</f>
        <v>计算机操作系统（慕课版）</v>
      </c>
      <c r="O260" s="166" t="str">
        <f>VLOOKUP(M260,Sheet2!B331:J3176,9,0)</f>
        <v>9787115561152</v>
      </c>
      <c r="P260" s="166" t="str">
        <f>VLOOKUP(M260,Sheet2!B331:K3176,10,0)</f>
        <v>汤小丹，王红玲，姜华，汤子瀛</v>
      </c>
      <c r="Q260" s="166" t="str">
        <f>VLOOKUP(M260,Sheet2!B331:L3176,11,0)</f>
        <v>人民邮电出版社</v>
      </c>
      <c r="R260" s="166">
        <f>VLOOKUP(M260,Sheet2!B331:M3176,12,0)</f>
        <v>2021.5</v>
      </c>
      <c r="S260" s="166" t="str">
        <f>VLOOKUP(M260,Sheet2!B331:N3176,13,0)</f>
        <v>选用</v>
      </c>
      <c r="T260" s="166" t="str">
        <f>VLOOKUP(M260,Sheet2!B331:O3176,14,0)</f>
        <v>其他</v>
      </c>
    </row>
    <row r="261" ht="40.5" spans="1:20">
      <c r="A261" s="165">
        <v>260</v>
      </c>
      <c r="B261" s="166" t="s">
        <v>112</v>
      </c>
      <c r="C261" s="166" t="s">
        <v>178</v>
      </c>
      <c r="D261" s="167" t="s">
        <v>593</v>
      </c>
      <c r="E261" s="167" t="s">
        <v>45</v>
      </c>
      <c r="F261" s="168" t="s">
        <v>61</v>
      </c>
      <c r="G261" s="167" t="s">
        <v>136</v>
      </c>
      <c r="H261" s="167" t="s">
        <v>594</v>
      </c>
      <c r="I261" s="168" t="s">
        <v>27</v>
      </c>
      <c r="J261" s="168" t="s">
        <v>1072</v>
      </c>
      <c r="K261" s="168" t="s">
        <v>1073</v>
      </c>
      <c r="L261" s="167" t="s">
        <v>1074</v>
      </c>
      <c r="M261" s="166" t="str">
        <f>VLOOKUP(L261,Sheet1!A:B,2,FALSE)</f>
        <v>22024150</v>
      </c>
      <c r="N261" s="166" t="s">
        <v>31</v>
      </c>
      <c r="O261" s="166" t="s">
        <v>31</v>
      </c>
      <c r="P261" s="166" t="s">
        <v>31</v>
      </c>
      <c r="Q261" s="166" t="s">
        <v>31</v>
      </c>
      <c r="R261" s="166" t="s">
        <v>31</v>
      </c>
      <c r="S261" s="166" t="s">
        <v>31</v>
      </c>
      <c r="T261" s="166" t="s">
        <v>31</v>
      </c>
    </row>
    <row r="262" ht="60.75" spans="1:20">
      <c r="A262" s="165">
        <v>261</v>
      </c>
      <c r="B262" s="166" t="s">
        <v>266</v>
      </c>
      <c r="C262" s="166" t="s">
        <v>1075</v>
      </c>
      <c r="D262" s="167" t="s">
        <v>1076</v>
      </c>
      <c r="E262" s="167" t="s">
        <v>45</v>
      </c>
      <c r="F262" s="168" t="s">
        <v>61</v>
      </c>
      <c r="G262" s="168">
        <f>H262*16</f>
        <v>16</v>
      </c>
      <c r="H262" s="167" t="s">
        <v>115</v>
      </c>
      <c r="I262" s="168" t="s">
        <v>27</v>
      </c>
      <c r="J262" s="168" t="s">
        <v>1077</v>
      </c>
      <c r="K262" s="168" t="s">
        <v>1078</v>
      </c>
      <c r="L262" s="167" t="s">
        <v>1079</v>
      </c>
      <c r="M262" s="166" t="str">
        <f>VLOOKUP(L262,Sheet1!A:B,2,FALSE)</f>
        <v>22019550</v>
      </c>
      <c r="N262" s="166" t="str">
        <f>VLOOKUP(M262,Sheet2!B333:I3178,8,0)</f>
        <v>无</v>
      </c>
      <c r="O262" s="166" t="str">
        <f>VLOOKUP(M262,Sheet2!B333:J3178,9,0)</f>
        <v>无</v>
      </c>
      <c r="P262" s="166" t="str">
        <f>VLOOKUP(M262,Sheet2!B333:K3178,10,0)</f>
        <v>无</v>
      </c>
      <c r="Q262" s="166" t="str">
        <f>VLOOKUP(M262,Sheet2!B333:L3178,11,0)</f>
        <v>无</v>
      </c>
      <c r="R262" s="166" t="str">
        <f>VLOOKUP(M262,Sheet2!B333:M3178,12,0)</f>
        <v>无</v>
      </c>
      <c r="S262" s="166" t="str">
        <f>VLOOKUP(M262,Sheet2!B333:N3178,13,0)</f>
        <v>无</v>
      </c>
      <c r="T262" s="166" t="str">
        <f>VLOOKUP(M262,Sheet2!B333:O3178,14,0)</f>
        <v>无</v>
      </c>
    </row>
    <row r="263" ht="60.75" spans="1:20">
      <c r="A263" s="165">
        <v>262</v>
      </c>
      <c r="B263" s="166" t="s">
        <v>336</v>
      </c>
      <c r="C263" s="166" t="s">
        <v>1080</v>
      </c>
      <c r="D263" s="167" t="s">
        <v>854</v>
      </c>
      <c r="E263" s="167" t="s">
        <v>23</v>
      </c>
      <c r="F263" s="168" t="s">
        <v>24</v>
      </c>
      <c r="G263" s="167" t="s">
        <v>54</v>
      </c>
      <c r="H263" s="167" t="s">
        <v>55</v>
      </c>
      <c r="I263" s="168" t="s">
        <v>27</v>
      </c>
      <c r="J263" s="168" t="s">
        <v>847</v>
      </c>
      <c r="K263" s="168" t="s">
        <v>848</v>
      </c>
      <c r="L263" s="167" t="s">
        <v>855</v>
      </c>
      <c r="M263" s="166" t="str">
        <f>VLOOKUP(L263,Sheet1!A:B,2,FALSE)</f>
        <v>22006580</v>
      </c>
      <c r="N263" s="166" t="s">
        <v>31</v>
      </c>
      <c r="O263" s="166" t="s">
        <v>31</v>
      </c>
      <c r="P263" s="166" t="s">
        <v>31</v>
      </c>
      <c r="Q263" s="166" t="s">
        <v>31</v>
      </c>
      <c r="R263" s="166" t="s">
        <v>31</v>
      </c>
      <c r="S263" s="166" t="s">
        <v>31</v>
      </c>
      <c r="T263" s="166" t="s">
        <v>31</v>
      </c>
    </row>
    <row r="264" ht="40.5" spans="1:20">
      <c r="A264" s="165">
        <v>263</v>
      </c>
      <c r="B264" s="166" t="s">
        <v>100</v>
      </c>
      <c r="C264" s="166" t="s">
        <v>101</v>
      </c>
      <c r="D264" s="167" t="s">
        <v>615</v>
      </c>
      <c r="E264" s="167" t="s">
        <v>23</v>
      </c>
      <c r="F264" s="168" t="s">
        <v>24</v>
      </c>
      <c r="G264" s="167" t="s">
        <v>54</v>
      </c>
      <c r="H264" s="167" t="s">
        <v>55</v>
      </c>
      <c r="I264" s="168" t="s">
        <v>27</v>
      </c>
      <c r="J264" s="168" t="s">
        <v>1081</v>
      </c>
      <c r="K264" s="168" t="s">
        <v>1082</v>
      </c>
      <c r="L264" s="167" t="s">
        <v>1083</v>
      </c>
      <c r="M264" s="166" t="str">
        <f>VLOOKUP(L264,Sheet1!A:B,2,FALSE)</f>
        <v>22004640</v>
      </c>
      <c r="N264" s="166" t="str">
        <f>VLOOKUP(M264,Sheet2!B335:I3180,8,0)</f>
        <v>无</v>
      </c>
      <c r="O264" s="166" t="str">
        <f>VLOOKUP(M264,Sheet2!B335:J3180,9,0)</f>
        <v>无</v>
      </c>
      <c r="P264" s="166" t="str">
        <f>VLOOKUP(M264,Sheet2!B335:K3180,10,0)</f>
        <v>无</v>
      </c>
      <c r="Q264" s="166" t="str">
        <f>VLOOKUP(M264,Sheet2!B335:L3180,11,0)</f>
        <v>无</v>
      </c>
      <c r="R264" s="166" t="str">
        <f>VLOOKUP(M264,Sheet2!B335:M3180,12,0)</f>
        <v>无</v>
      </c>
      <c r="S264" s="166" t="str">
        <f>VLOOKUP(M264,Sheet2!B335:N3180,13,0)</f>
        <v>无</v>
      </c>
      <c r="T264" s="166" t="str">
        <f>VLOOKUP(M264,Sheet2!B335:O3180,14,0)</f>
        <v>无</v>
      </c>
    </row>
    <row r="265" ht="40.5" spans="1:20">
      <c r="A265" s="165">
        <v>264</v>
      </c>
      <c r="B265" s="166" t="s">
        <v>251</v>
      </c>
      <c r="C265" s="166" t="s">
        <v>304</v>
      </c>
      <c r="D265" s="167" t="s">
        <v>1084</v>
      </c>
      <c r="E265" s="167" t="s">
        <v>23</v>
      </c>
      <c r="F265" s="168" t="s">
        <v>24</v>
      </c>
      <c r="G265" s="167" t="s">
        <v>1085</v>
      </c>
      <c r="H265" s="167" t="s">
        <v>594</v>
      </c>
      <c r="I265" s="168" t="s">
        <v>27</v>
      </c>
      <c r="J265" s="168" t="s">
        <v>1086</v>
      </c>
      <c r="K265" s="168" t="s">
        <v>1087</v>
      </c>
      <c r="L265" s="167" t="s">
        <v>1088</v>
      </c>
      <c r="M265" s="166" t="str">
        <f>VLOOKUP(L265,Sheet1!A:B,2,FALSE)</f>
        <v>22004771</v>
      </c>
      <c r="N265" s="166" t="str">
        <f>VLOOKUP(M265,Sheet2!B336:I3181,8,0)</f>
        <v>大学物理实验教程</v>
      </c>
      <c r="O265" s="166" t="str">
        <f>VLOOKUP(M265,Sheet2!B336:J3181,9,0)</f>
        <v>9787109209992</v>
      </c>
      <c r="P265" s="166" t="str">
        <f>VLOOKUP(M265,Sheet2!B336:K3181,10,0)</f>
        <v>张文杰</v>
      </c>
      <c r="Q265" s="166" t="str">
        <f>VLOOKUP(M265,Sheet2!B336:L3181,11,0)</f>
        <v>中国农业出版社</v>
      </c>
      <c r="R265" s="166" t="str">
        <f>VLOOKUP(M265,Sheet2!B336:M3181,12,0)</f>
        <v>2015</v>
      </c>
      <c r="S265" s="166" t="str">
        <f>VLOOKUP(M265,Sheet2!B336:N3181,13,0)</f>
        <v>选用</v>
      </c>
      <c r="T265" s="166" t="str">
        <f>VLOOKUP(M265,Sheet2!B336:O3181,14,0)</f>
        <v>省部级规划教材</v>
      </c>
    </row>
    <row r="266" ht="40.5" spans="1:20">
      <c r="A266" s="165">
        <v>265</v>
      </c>
      <c r="B266" s="166" t="s">
        <v>20</v>
      </c>
      <c r="C266" s="166" t="s">
        <v>21</v>
      </c>
      <c r="D266" s="167" t="s">
        <v>1089</v>
      </c>
      <c r="E266" s="167" t="s">
        <v>53</v>
      </c>
      <c r="F266" s="168" t="s">
        <v>61</v>
      </c>
      <c r="G266" s="167" t="s">
        <v>25</v>
      </c>
      <c r="H266" s="167" t="s">
        <v>26</v>
      </c>
      <c r="I266" s="168" t="s">
        <v>56</v>
      </c>
      <c r="J266" s="168" t="s">
        <v>1090</v>
      </c>
      <c r="K266" s="168" t="s">
        <v>1091</v>
      </c>
      <c r="L266" s="167" t="s">
        <v>1092</v>
      </c>
      <c r="M266" s="166" t="str">
        <f>VLOOKUP(L266,Sheet1!A:B,2,FALSE)</f>
        <v>15019230</v>
      </c>
      <c r="N266" s="166" t="str">
        <f>VLOOKUP(M266,Sheet2!B337:I3182,8,0)</f>
        <v>无</v>
      </c>
      <c r="O266" s="166" t="s">
        <v>31</v>
      </c>
      <c r="P266" s="166" t="s">
        <v>31</v>
      </c>
      <c r="Q266" s="166" t="s">
        <v>31</v>
      </c>
      <c r="R266" s="166" t="s">
        <v>31</v>
      </c>
      <c r="S266" s="166" t="s">
        <v>31</v>
      </c>
      <c r="T266" s="166" t="s">
        <v>31</v>
      </c>
    </row>
    <row r="267" ht="40.5" spans="1:20">
      <c r="A267" s="165">
        <v>266</v>
      </c>
      <c r="B267" s="166" t="s">
        <v>251</v>
      </c>
      <c r="C267" s="166" t="s">
        <v>276</v>
      </c>
      <c r="D267" s="167" t="s">
        <v>479</v>
      </c>
      <c r="E267" s="167" t="s">
        <v>23</v>
      </c>
      <c r="F267" s="168" t="s">
        <v>61</v>
      </c>
      <c r="G267" s="167" t="s">
        <v>480</v>
      </c>
      <c r="H267" s="167" t="s">
        <v>40</v>
      </c>
      <c r="I267" s="168" t="s">
        <v>27</v>
      </c>
      <c r="J267" s="168" t="s">
        <v>1093</v>
      </c>
      <c r="K267" s="168" t="s">
        <v>1094</v>
      </c>
      <c r="L267" s="167" t="s">
        <v>1095</v>
      </c>
      <c r="M267" s="166" t="str">
        <f>VLOOKUP(L267,Sheet1!A:B,2,FALSE)</f>
        <v>22003121</v>
      </c>
      <c r="N267" s="166" t="s">
        <v>31</v>
      </c>
      <c r="O267" s="166" t="s">
        <v>31</v>
      </c>
      <c r="P267" s="166" t="s">
        <v>31</v>
      </c>
      <c r="Q267" s="166" t="s">
        <v>31</v>
      </c>
      <c r="R267" s="166" t="s">
        <v>31</v>
      </c>
      <c r="S267" s="166" t="s">
        <v>31</v>
      </c>
      <c r="T267" s="166" t="s">
        <v>31</v>
      </c>
    </row>
    <row r="268" ht="40.5" spans="1:20">
      <c r="A268" s="165">
        <v>267</v>
      </c>
      <c r="B268" s="166" t="s">
        <v>73</v>
      </c>
      <c r="C268" s="166" t="s">
        <v>619</v>
      </c>
      <c r="D268" s="167" t="s">
        <v>96</v>
      </c>
      <c r="E268" s="167" t="s">
        <v>23</v>
      </c>
      <c r="F268" s="168" t="s">
        <v>24</v>
      </c>
      <c r="G268" s="167" t="s">
        <v>46</v>
      </c>
      <c r="H268" s="167" t="s">
        <v>47</v>
      </c>
      <c r="I268" s="168" t="s">
        <v>27</v>
      </c>
      <c r="J268" s="168" t="s">
        <v>97</v>
      </c>
      <c r="K268" s="168" t="s">
        <v>98</v>
      </c>
      <c r="L268" s="167" t="s">
        <v>662</v>
      </c>
      <c r="M268" s="166" t="str">
        <f>VLOOKUP(L268,Sheet1!A:B,2,FALSE)</f>
        <v>15017880</v>
      </c>
      <c r="N268" s="166" t="str">
        <f>VLOOKUP(M268,Sheet2!B339:I3184,8,0)</f>
        <v>线性代数 (第六版)</v>
      </c>
      <c r="O268" s="166" t="str">
        <f>VLOOKUP(M268,Sheet2!B339:J3184,9,0)</f>
        <v>9787300296524</v>
      </c>
      <c r="P268" s="166" t="str">
        <f>VLOOKUP(M268,Sheet2!B339:K3184,10,0)</f>
        <v>赵树嫄</v>
      </c>
      <c r="Q268" s="166" t="str">
        <f>VLOOKUP(M268,Sheet2!B339:L3184,11,0)</f>
        <v>中国人民大学出版社</v>
      </c>
      <c r="R268" s="166">
        <f>VLOOKUP(M268,Sheet2!B339:M3184,12,0)</f>
        <v>2021.8</v>
      </c>
      <c r="S268" s="166" t="str">
        <f>VLOOKUP(M268,Sheet2!B339:N3184,13,0)</f>
        <v>选用</v>
      </c>
      <c r="T268" s="166" t="str">
        <f>VLOOKUP(M268,Sheet2!B339:O3184,14,0)</f>
        <v>省部级以上规划教材</v>
      </c>
    </row>
    <row r="269" ht="60.75" spans="1:20">
      <c r="A269" s="165">
        <v>268</v>
      </c>
      <c r="B269" s="166" t="s">
        <v>256</v>
      </c>
      <c r="C269" s="166" t="s">
        <v>960</v>
      </c>
      <c r="D269" s="167" t="s">
        <v>1096</v>
      </c>
      <c r="E269" s="167" t="s">
        <v>23</v>
      </c>
      <c r="F269" s="168" t="s">
        <v>61</v>
      </c>
      <c r="G269" s="167" t="s">
        <v>136</v>
      </c>
      <c r="H269" s="167" t="s">
        <v>131</v>
      </c>
      <c r="I269" s="168" t="s">
        <v>27</v>
      </c>
      <c r="J269" s="168" t="s">
        <v>1097</v>
      </c>
      <c r="K269" s="168" t="s">
        <v>1098</v>
      </c>
      <c r="L269" s="167" t="s">
        <v>1099</v>
      </c>
      <c r="M269" s="166" t="str">
        <f>VLOOKUP(L269,Sheet1!A:B,2,FALSE)</f>
        <v>22008511</v>
      </c>
      <c r="N269" s="166" t="str">
        <f>VLOOKUP(M269,Sheet2!B340:I3185,8,0)</f>
        <v>环境工程制图</v>
      </c>
      <c r="O269" s="171" t="str">
        <f>VLOOKUP(M269,Sheet2!B340:J3185,9,0)</f>
        <v>9787801639752</v>
      </c>
      <c r="P269" s="166" t="str">
        <f>VLOOKUP(M269,Sheet2!B340:K3185,10,0)</f>
        <v>金适</v>
      </c>
      <c r="Q269" s="166" t="str">
        <f>VLOOKUP(M269,Sheet2!B340:L3185,11,0)</f>
        <v>中国环境科学出版社</v>
      </c>
      <c r="R269" s="166">
        <f>VLOOKUP(M269,Sheet2!B340:M3185,12,0)</f>
        <v>2004</v>
      </c>
      <c r="S269" s="166" t="str">
        <f>VLOOKUP(M269,Sheet2!B340:N3185,13,0)</f>
        <v>选用</v>
      </c>
      <c r="T269" s="166" t="str">
        <f>VLOOKUP(M269,Sheet2!B340:O3185,14,0)</f>
        <v>无</v>
      </c>
    </row>
    <row r="270" ht="60.75" spans="1:20">
      <c r="A270" s="165">
        <v>269</v>
      </c>
      <c r="B270" s="166" t="s">
        <v>209</v>
      </c>
      <c r="C270" s="166" t="s">
        <v>317</v>
      </c>
      <c r="D270" s="167" t="s">
        <v>1100</v>
      </c>
      <c r="E270" s="167" t="s">
        <v>23</v>
      </c>
      <c r="F270" s="168" t="s">
        <v>24</v>
      </c>
      <c r="G270" s="167" t="s">
        <v>54</v>
      </c>
      <c r="H270" s="167" t="s">
        <v>55</v>
      </c>
      <c r="I270" s="168" t="s">
        <v>27</v>
      </c>
      <c r="J270" s="168" t="s">
        <v>1101</v>
      </c>
      <c r="K270" s="168" t="s">
        <v>1102</v>
      </c>
      <c r="L270" s="167" t="s">
        <v>1103</v>
      </c>
      <c r="M270" s="166" t="str">
        <f>VLOOKUP(L270,Sheet1!A:B,2,FALSE)</f>
        <v>15004140</v>
      </c>
      <c r="N270" s="166" t="str">
        <f>VLOOKUP(M270,Sheet2!B341:I3186,8,0)</f>
        <v>分析化学</v>
      </c>
      <c r="O270" s="166" t="str">
        <f>VLOOKUP(M270,Sheet2!B341:J3186,9,0)</f>
        <v>978-7-03-033355-1</v>
      </c>
      <c r="P270" s="166" t="str">
        <f>VLOOKUP(M270,Sheet2!B341:K3186,10,0)</f>
        <v>陈媛梅</v>
      </c>
      <c r="Q270" s="166" t="str">
        <f>VLOOKUP(M270,Sheet2!B341:L3186,11,0)</f>
        <v>科学出版社</v>
      </c>
      <c r="R270" s="166" t="str">
        <f>VLOOKUP(M270,Sheet2!B341:M3186,12,0)</f>
        <v>2012年</v>
      </c>
      <c r="S270" s="166" t="str">
        <f>VLOOKUP(M270,Sheet2!B341:N3186,13,0)</f>
        <v>选用</v>
      </c>
      <c r="T270" s="166" t="str">
        <f>VLOOKUP(M270,Sheet2!B341:O3186,14,0)</f>
        <v>其他</v>
      </c>
    </row>
    <row r="271" ht="40.5" spans="1:20">
      <c r="A271" s="165">
        <v>270</v>
      </c>
      <c r="B271" s="166" t="s">
        <v>100</v>
      </c>
      <c r="C271" s="166" t="s">
        <v>150</v>
      </c>
      <c r="D271" s="167" t="s">
        <v>1104</v>
      </c>
      <c r="E271" s="167" t="s">
        <v>23</v>
      </c>
      <c r="F271" s="168" t="s">
        <v>24</v>
      </c>
      <c r="G271" s="167" t="s">
        <v>54</v>
      </c>
      <c r="H271" s="167" t="s">
        <v>55</v>
      </c>
      <c r="I271" s="168" t="s">
        <v>27</v>
      </c>
      <c r="J271" s="168" t="s">
        <v>1105</v>
      </c>
      <c r="K271" s="168" t="s">
        <v>1106</v>
      </c>
      <c r="L271" s="167" t="s">
        <v>1107</v>
      </c>
      <c r="M271" s="166" t="str">
        <f>VLOOKUP(L271,Sheet1!A:B,2,FALSE)</f>
        <v>22023950</v>
      </c>
      <c r="N271" s="166" t="str">
        <f>VLOOKUP(M271,Sheet2!B342:I3187,8,0)</f>
        <v>无</v>
      </c>
      <c r="O271" s="166" t="str">
        <f>VLOOKUP(M271,Sheet2!B342:J3187,9,0)</f>
        <v>无</v>
      </c>
      <c r="P271" s="166" t="str">
        <f>VLOOKUP(M271,Sheet2!B342:K3187,10,0)</f>
        <v>无</v>
      </c>
      <c r="Q271" s="166" t="str">
        <f>VLOOKUP(M271,Sheet2!B342:L3187,11,0)</f>
        <v>无</v>
      </c>
      <c r="R271" s="166" t="str">
        <f>VLOOKUP(M271,Sheet2!B342:M3187,12,0)</f>
        <v>无</v>
      </c>
      <c r="S271" s="166" t="str">
        <f>VLOOKUP(M271,Sheet2!B342:N3187,13,0)</f>
        <v>无</v>
      </c>
      <c r="T271" s="166" t="str">
        <f>VLOOKUP(M271,Sheet2!B342:O3187,14,0)</f>
        <v>无</v>
      </c>
    </row>
    <row r="272" ht="40.5" spans="1:20">
      <c r="A272" s="165">
        <v>271</v>
      </c>
      <c r="B272" s="166" t="s">
        <v>100</v>
      </c>
      <c r="C272" s="166" t="s">
        <v>101</v>
      </c>
      <c r="D272" s="167" t="s">
        <v>1108</v>
      </c>
      <c r="E272" s="167" t="s">
        <v>23</v>
      </c>
      <c r="F272" s="168" t="s">
        <v>24</v>
      </c>
      <c r="G272" s="167" t="s">
        <v>46</v>
      </c>
      <c r="H272" s="167" t="s">
        <v>47</v>
      </c>
      <c r="I272" s="168" t="s">
        <v>27</v>
      </c>
      <c r="J272" s="168" t="s">
        <v>1109</v>
      </c>
      <c r="K272" s="168" t="s">
        <v>1110</v>
      </c>
      <c r="L272" s="167" t="s">
        <v>1111</v>
      </c>
      <c r="M272" s="166" t="str">
        <f>VLOOKUP(L272,Sheet1!A:B,2,FALSE)</f>
        <v>22023940</v>
      </c>
      <c r="N272" s="166" t="str">
        <f>VLOOKUP(M272,Sheet2!B343:I3188,8,0)</f>
        <v>无</v>
      </c>
      <c r="O272" s="166" t="str">
        <f>VLOOKUP(M272,Sheet2!B343:J3188,9,0)</f>
        <v>无</v>
      </c>
      <c r="P272" s="166" t="str">
        <f>VLOOKUP(M272,Sheet2!B343:K3188,10,0)</f>
        <v>无</v>
      </c>
      <c r="Q272" s="166" t="str">
        <f>VLOOKUP(M272,Sheet2!B343:L3188,11,0)</f>
        <v>无</v>
      </c>
      <c r="R272" s="166" t="str">
        <f>VLOOKUP(M272,Sheet2!B343:M3188,12,0)</f>
        <v>无</v>
      </c>
      <c r="S272" s="166" t="str">
        <f>VLOOKUP(M272,Sheet2!B343:N3188,13,0)</f>
        <v>无</v>
      </c>
      <c r="T272" s="166" t="str">
        <f>VLOOKUP(M272,Sheet2!B343:O3188,14,0)</f>
        <v>无</v>
      </c>
    </row>
    <row r="273" ht="60.75" spans="1:20">
      <c r="A273" s="165">
        <v>272</v>
      </c>
      <c r="B273" s="166" t="s">
        <v>266</v>
      </c>
      <c r="C273" s="166" t="s">
        <v>1112</v>
      </c>
      <c r="D273" s="167" t="s">
        <v>1113</v>
      </c>
      <c r="E273" s="167" t="s">
        <v>23</v>
      </c>
      <c r="F273" s="168">
        <v>0</v>
      </c>
      <c r="G273" s="167" t="s">
        <v>1114</v>
      </c>
      <c r="H273" s="167" t="s">
        <v>1115</v>
      </c>
      <c r="I273" s="168" t="s">
        <v>27</v>
      </c>
      <c r="J273" s="168" t="s">
        <v>943</v>
      </c>
      <c r="K273" s="168" t="s">
        <v>944</v>
      </c>
      <c r="L273" s="167" t="s">
        <v>1116</v>
      </c>
      <c r="M273" s="166" t="str">
        <f>VLOOKUP(L273,Sheet1!A:B,2,FALSE)</f>
        <v>22023580</v>
      </c>
      <c r="N273" s="166" t="s">
        <v>31</v>
      </c>
      <c r="O273" s="166" t="s">
        <v>31</v>
      </c>
      <c r="P273" s="166" t="s">
        <v>31</v>
      </c>
      <c r="Q273" s="166" t="s">
        <v>31</v>
      </c>
      <c r="R273" s="166" t="s">
        <v>31</v>
      </c>
      <c r="S273" s="166" t="s">
        <v>31</v>
      </c>
      <c r="T273" s="166" t="s">
        <v>31</v>
      </c>
    </row>
    <row r="274" ht="40.5" spans="1:20">
      <c r="A274" s="165">
        <v>273</v>
      </c>
      <c r="B274" s="166" t="s">
        <v>20</v>
      </c>
      <c r="C274" s="166" t="s">
        <v>21</v>
      </c>
      <c r="D274" s="167" t="s">
        <v>1117</v>
      </c>
      <c r="E274" s="167" t="s">
        <v>23</v>
      </c>
      <c r="F274" s="168" t="s">
        <v>24</v>
      </c>
      <c r="G274" s="167" t="s">
        <v>54</v>
      </c>
      <c r="H274" s="167" t="s">
        <v>55</v>
      </c>
      <c r="I274" s="168" t="s">
        <v>27</v>
      </c>
      <c r="J274" s="168" t="s">
        <v>1118</v>
      </c>
      <c r="K274" s="168" t="s">
        <v>1119</v>
      </c>
      <c r="L274" s="167" t="s">
        <v>1120</v>
      </c>
      <c r="M274" s="166" t="str">
        <f>VLOOKUP(L274,Sheet1!A:B,2,FALSE)</f>
        <v>22003330</v>
      </c>
      <c r="N274" s="166" t="str">
        <f>VLOOKUP(M274,Sheet2!B345:I3190,8,0)</f>
        <v>无</v>
      </c>
      <c r="O274" s="166" t="s">
        <v>31</v>
      </c>
      <c r="P274" s="166" t="s">
        <v>31</v>
      </c>
      <c r="Q274" s="166" t="s">
        <v>31</v>
      </c>
      <c r="R274" s="166" t="s">
        <v>31</v>
      </c>
      <c r="S274" s="166" t="s">
        <v>31</v>
      </c>
      <c r="T274" s="166" t="s">
        <v>31</v>
      </c>
    </row>
    <row r="275" ht="40.5" spans="1:20">
      <c r="A275" s="165">
        <v>274</v>
      </c>
      <c r="B275" s="166" t="s">
        <v>20</v>
      </c>
      <c r="C275" s="166" t="s">
        <v>36</v>
      </c>
      <c r="D275" s="167" t="s">
        <v>1121</v>
      </c>
      <c r="E275" s="167" t="s">
        <v>45</v>
      </c>
      <c r="F275" s="168" t="s">
        <v>38</v>
      </c>
      <c r="G275" s="167" t="s">
        <v>25</v>
      </c>
      <c r="H275" s="167" t="s">
        <v>26</v>
      </c>
      <c r="I275" s="168" t="s">
        <v>27</v>
      </c>
      <c r="J275" s="168" t="s">
        <v>1122</v>
      </c>
      <c r="K275" s="168" t="s">
        <v>1123</v>
      </c>
      <c r="L275" s="167" t="s">
        <v>1124</v>
      </c>
      <c r="M275" s="166" t="str">
        <f>VLOOKUP(L275,Sheet1!A:B,2,FALSE)</f>
        <v>15014903</v>
      </c>
      <c r="N275" s="166" t="str">
        <f>VLOOKUP(M275,Sheet2!B346:I3191,8,0)</f>
        <v>无</v>
      </c>
      <c r="O275" s="166" t="s">
        <v>31</v>
      </c>
      <c r="P275" s="166" t="s">
        <v>31</v>
      </c>
      <c r="Q275" s="166" t="s">
        <v>31</v>
      </c>
      <c r="R275" s="166" t="s">
        <v>31</v>
      </c>
      <c r="S275" s="166" t="s">
        <v>31</v>
      </c>
      <c r="T275" s="166" t="s">
        <v>31</v>
      </c>
    </row>
    <row r="276" ht="60.75" spans="1:20">
      <c r="A276" s="165">
        <v>275</v>
      </c>
      <c r="B276" s="166" t="s">
        <v>67</v>
      </c>
      <c r="C276" s="166" t="s">
        <v>68</v>
      </c>
      <c r="D276" s="167" t="s">
        <v>1125</v>
      </c>
      <c r="E276" s="167" t="s">
        <v>23</v>
      </c>
      <c r="F276" s="168" t="s">
        <v>61</v>
      </c>
      <c r="G276" s="167" t="s">
        <v>62</v>
      </c>
      <c r="H276" s="167" t="s">
        <v>63</v>
      </c>
      <c r="I276" s="168" t="s">
        <v>27</v>
      </c>
      <c r="J276" s="168" t="s">
        <v>1126</v>
      </c>
      <c r="K276" s="168" t="s">
        <v>1127</v>
      </c>
      <c r="L276" s="167" t="s">
        <v>1128</v>
      </c>
      <c r="M276" s="166" t="str">
        <f>VLOOKUP(L276,Sheet1!A:B,2,FALSE)</f>
        <v>22023380</v>
      </c>
      <c r="N276" s="166" t="str">
        <f>VLOOKUP(M276,Sheet2!B347:I3192,8,0)</f>
        <v>心理学研究方法（第7版）</v>
      </c>
      <c r="O276" s="166" t="str">
        <f>VLOOKUP(M276,Sheet2!B347:J3192,9,0)</f>
        <v>9787115223265</v>
      </c>
      <c r="P276" s="166" t="str">
        <f>VLOOKUP(M276,Sheet2!B347:K3192,10,0)</f>
        <v>肖内西</v>
      </c>
      <c r="Q276" s="166" t="str">
        <f>VLOOKUP(M276,Sheet2!B347:L3192,11,0)</f>
        <v>人民邮电出版社</v>
      </c>
      <c r="R276" s="166">
        <f>VLOOKUP(M276,Sheet2!B347:M3192,12,0)</f>
        <v>2010</v>
      </c>
      <c r="S276" s="166" t="str">
        <f>VLOOKUP(M276,Sheet2!B347:N3192,13,0)</f>
        <v>无</v>
      </c>
      <c r="T276" s="166">
        <f>VLOOKUP(M276,Sheet2!B347:O3192,14,0)</f>
        <v>0</v>
      </c>
    </row>
    <row r="277" ht="60.75" spans="1:20">
      <c r="A277" s="165">
        <v>276</v>
      </c>
      <c r="B277" s="166" t="s">
        <v>73</v>
      </c>
      <c r="C277" s="166" t="s">
        <v>782</v>
      </c>
      <c r="D277" s="167" t="s">
        <v>1129</v>
      </c>
      <c r="E277" s="167" t="s">
        <v>23</v>
      </c>
      <c r="F277" s="168" t="s">
        <v>61</v>
      </c>
      <c r="G277" s="167" t="s">
        <v>25</v>
      </c>
      <c r="H277" s="167" t="s">
        <v>26</v>
      </c>
      <c r="I277" s="168" t="s">
        <v>27</v>
      </c>
      <c r="J277" s="168" t="s">
        <v>1130</v>
      </c>
      <c r="K277" s="168" t="s">
        <v>1131</v>
      </c>
      <c r="L277" s="167" t="s">
        <v>1132</v>
      </c>
      <c r="M277" s="166" t="str">
        <f>VLOOKUP(L277,Sheet1!A:B,2,FALSE)</f>
        <v>22018050</v>
      </c>
      <c r="N277" s="166" t="str">
        <f>VLOOKUP(M277,Sheet2!B348:I3193,8,0)</f>
        <v>物业管理概论（第4版）</v>
      </c>
      <c r="O277" s="166" t="s">
        <v>31</v>
      </c>
      <c r="P277" s="166" t="s">
        <v>31</v>
      </c>
      <c r="Q277" s="166" t="s">
        <v>31</v>
      </c>
      <c r="R277" s="166" t="s">
        <v>31</v>
      </c>
      <c r="S277" s="166" t="s">
        <v>31</v>
      </c>
      <c r="T277" s="166" t="s">
        <v>31</v>
      </c>
    </row>
    <row r="278" ht="60.75" spans="1:20">
      <c r="A278" s="165">
        <v>277</v>
      </c>
      <c r="B278" s="166" t="s">
        <v>73</v>
      </c>
      <c r="C278" s="166" t="s">
        <v>1133</v>
      </c>
      <c r="D278" s="167" t="s">
        <v>1134</v>
      </c>
      <c r="E278" s="167" t="s">
        <v>23</v>
      </c>
      <c r="F278" s="168" t="s">
        <v>24</v>
      </c>
      <c r="G278" s="167" t="s">
        <v>46</v>
      </c>
      <c r="H278" s="167" t="s">
        <v>47</v>
      </c>
      <c r="I278" s="168" t="s">
        <v>27</v>
      </c>
      <c r="J278" s="168" t="s">
        <v>1135</v>
      </c>
      <c r="K278" s="168" t="s">
        <v>1136</v>
      </c>
      <c r="L278" s="167" t="s">
        <v>1137</v>
      </c>
      <c r="M278" s="166" t="str">
        <f>VLOOKUP(L278,Sheet1!A:B,2,FALSE)</f>
        <v>22004540</v>
      </c>
      <c r="N278" s="166" t="str">
        <f>VLOOKUP(M278,Sheet2!B349:I3194,8,0)</f>
        <v>《基础会计》（7版）</v>
      </c>
      <c r="O278" s="166" t="str">
        <f>VLOOKUP(M278,Sheet2!B349:J3194,9,0)</f>
        <v>ISBN978-7-5654-4192-9</v>
      </c>
      <c r="P278" s="166" t="str">
        <f>VLOOKUP(M278,Sheet2!B349:K3194,10,0)</f>
        <v>陈国辉</v>
      </c>
      <c r="Q278" s="166" t="str">
        <f>VLOOKUP(M278,Sheet2!B349:L3194,11,0)</f>
        <v>东北财经大学出版社</v>
      </c>
      <c r="R278" s="166" t="str">
        <f>VLOOKUP(M278,Sheet2!B349:M3194,12,0)</f>
        <v>2021</v>
      </c>
      <c r="S278" s="166" t="str">
        <f>VLOOKUP(M278,Sheet2!B349:N3194,13,0)</f>
        <v>选用</v>
      </c>
      <c r="T278" s="166" t="str">
        <f>VLOOKUP(M278,Sheet2!B349:O3194,14,0)</f>
        <v>教育部国家级规划教材</v>
      </c>
    </row>
    <row r="279" ht="40.5" spans="1:20">
      <c r="A279" s="165">
        <v>278</v>
      </c>
      <c r="B279" s="166" t="s">
        <v>100</v>
      </c>
      <c r="C279" s="166" t="s">
        <v>101</v>
      </c>
      <c r="D279" s="167" t="s">
        <v>1138</v>
      </c>
      <c r="E279" s="167" t="s">
        <v>45</v>
      </c>
      <c r="F279" s="168" t="s">
        <v>38</v>
      </c>
      <c r="G279" s="167" t="s">
        <v>46</v>
      </c>
      <c r="H279" s="167" t="s">
        <v>47</v>
      </c>
      <c r="I279" s="168" t="s">
        <v>27</v>
      </c>
      <c r="J279" s="168" t="s">
        <v>1139</v>
      </c>
      <c r="K279" s="168" t="s">
        <v>1140</v>
      </c>
      <c r="L279" s="167" t="s">
        <v>1141</v>
      </c>
      <c r="M279" s="166" t="str">
        <f>VLOOKUP(L279,Sheet1!A:B,2,FALSE)</f>
        <v>20000560</v>
      </c>
      <c r="N279" s="166" t="str">
        <f>VLOOKUP(M279,Sheet2!B350:I3195,8,0)</f>
        <v>无</v>
      </c>
      <c r="O279" s="166" t="str">
        <f>VLOOKUP(M279,Sheet2!B350:J3195,9,0)</f>
        <v>无</v>
      </c>
      <c r="P279" s="166" t="str">
        <f>VLOOKUP(M279,Sheet2!B350:K3195,10,0)</f>
        <v>无</v>
      </c>
      <c r="Q279" s="166" t="str">
        <f>VLOOKUP(M279,Sheet2!B350:L3195,11,0)</f>
        <v>无</v>
      </c>
      <c r="R279" s="166" t="str">
        <f>VLOOKUP(M279,Sheet2!B350:M3195,12,0)</f>
        <v>无</v>
      </c>
      <c r="S279" s="166" t="str">
        <f>VLOOKUP(M279,Sheet2!B350:N3195,13,0)</f>
        <v>无</v>
      </c>
      <c r="T279" s="166" t="str">
        <f>VLOOKUP(M279,Sheet2!B350:O3195,14,0)</f>
        <v>无</v>
      </c>
    </row>
    <row r="280" ht="40.5" spans="1:20">
      <c r="A280" s="165">
        <v>279</v>
      </c>
      <c r="B280" s="166" t="s">
        <v>100</v>
      </c>
      <c r="C280" s="166" t="s">
        <v>101</v>
      </c>
      <c r="D280" s="167" t="s">
        <v>1142</v>
      </c>
      <c r="E280" s="167" t="s">
        <v>23</v>
      </c>
      <c r="F280" s="168" t="s">
        <v>38</v>
      </c>
      <c r="G280" s="167" t="s">
        <v>54</v>
      </c>
      <c r="H280" s="167" t="s">
        <v>55</v>
      </c>
      <c r="I280" s="168" t="s">
        <v>27</v>
      </c>
      <c r="J280" s="168" t="s">
        <v>1143</v>
      </c>
      <c r="K280" s="168" t="s">
        <v>1144</v>
      </c>
      <c r="L280" s="167" t="s">
        <v>1145</v>
      </c>
      <c r="M280" s="166" t="str">
        <f>VLOOKUP(L280,Sheet1!A:B,2,FALSE)</f>
        <v>15019842</v>
      </c>
      <c r="N280" s="166" t="str">
        <f>VLOOKUP(M280,Sheet2!B351:I3196,8,0)</f>
        <v>无</v>
      </c>
      <c r="O280" s="166" t="str">
        <f>VLOOKUP(M280,Sheet2!B351:J3196,9,0)</f>
        <v>无</v>
      </c>
      <c r="P280" s="166" t="str">
        <f>VLOOKUP(M280,Sheet2!B351:K3196,10,0)</f>
        <v>无</v>
      </c>
      <c r="Q280" s="166" t="str">
        <f>VLOOKUP(M280,Sheet2!B351:L3196,11,0)</f>
        <v>无</v>
      </c>
      <c r="R280" s="166" t="str">
        <f>VLOOKUP(M280,Sheet2!B351:M3196,12,0)</f>
        <v>无</v>
      </c>
      <c r="S280" s="166" t="str">
        <f>VLOOKUP(M280,Sheet2!B351:N3196,13,0)</f>
        <v>无</v>
      </c>
      <c r="T280" s="166" t="str">
        <f>VLOOKUP(M280,Sheet2!B351:O3196,14,0)</f>
        <v>无</v>
      </c>
    </row>
    <row r="281" ht="40.5" spans="1:20">
      <c r="A281" s="165">
        <v>280</v>
      </c>
      <c r="B281" s="166" t="s">
        <v>100</v>
      </c>
      <c r="C281" s="166" t="s">
        <v>101</v>
      </c>
      <c r="D281" s="167" t="s">
        <v>711</v>
      </c>
      <c r="E281" s="167" t="s">
        <v>45</v>
      </c>
      <c r="F281" s="168" t="s">
        <v>38</v>
      </c>
      <c r="G281" s="168">
        <f>H281*16</f>
        <v>24</v>
      </c>
      <c r="H281" s="167" t="s">
        <v>131</v>
      </c>
      <c r="I281" s="168" t="s">
        <v>27</v>
      </c>
      <c r="J281" s="168" t="s">
        <v>1146</v>
      </c>
      <c r="K281" s="168" t="s">
        <v>1147</v>
      </c>
      <c r="L281" s="167" t="s">
        <v>1148</v>
      </c>
      <c r="M281" s="166" t="str">
        <f>VLOOKUP(L281,Sheet1!A:B,2,FALSE)</f>
        <v>15019560</v>
      </c>
      <c r="N281" s="166" t="str">
        <f>VLOOKUP(M281,Sheet2!B352:I3197,8,0)</f>
        <v>无</v>
      </c>
      <c r="O281" s="166" t="str">
        <f>VLOOKUP(M281,Sheet2!B352:J3197,9,0)</f>
        <v>无</v>
      </c>
      <c r="P281" s="166" t="str">
        <f>VLOOKUP(M281,Sheet2!B352:K3197,10,0)</f>
        <v>无</v>
      </c>
      <c r="Q281" s="166" t="str">
        <f>VLOOKUP(M281,Sheet2!B352:L3197,11,0)</f>
        <v>无</v>
      </c>
      <c r="R281" s="166" t="str">
        <f>VLOOKUP(M281,Sheet2!B352:M3197,12,0)</f>
        <v>无</v>
      </c>
      <c r="S281" s="166" t="str">
        <f>VLOOKUP(M281,Sheet2!B352:N3197,13,0)</f>
        <v>无</v>
      </c>
      <c r="T281" s="166" t="str">
        <f>VLOOKUP(M281,Sheet2!B352:O3197,14,0)</f>
        <v>无</v>
      </c>
    </row>
    <row r="282" ht="40.5" spans="1:20">
      <c r="A282" s="165">
        <v>281</v>
      </c>
      <c r="B282" s="166" t="s">
        <v>84</v>
      </c>
      <c r="C282" s="166" t="s">
        <v>85</v>
      </c>
      <c r="D282" s="167" t="s">
        <v>1149</v>
      </c>
      <c r="E282" s="167" t="s">
        <v>53</v>
      </c>
      <c r="F282" s="168" t="s">
        <v>38</v>
      </c>
      <c r="G282" s="167" t="s">
        <v>54</v>
      </c>
      <c r="H282" s="167" t="s">
        <v>55</v>
      </c>
      <c r="I282" s="168" t="s">
        <v>56</v>
      </c>
      <c r="J282" s="168" t="s">
        <v>1150</v>
      </c>
      <c r="K282" s="168" t="s">
        <v>1151</v>
      </c>
      <c r="L282" s="167" t="s">
        <v>1152</v>
      </c>
      <c r="M282" s="166" t="str">
        <f>VLOOKUP(L282,Sheet1!A:B,2,FALSE)</f>
        <v>18003060</v>
      </c>
      <c r="N282" s="166" t="str">
        <f>VLOOKUP(M282,Sheet2!B353:I3198,8,0)</f>
        <v>无</v>
      </c>
      <c r="O282" s="166" t="s">
        <v>31</v>
      </c>
      <c r="P282" s="166" t="s">
        <v>31</v>
      </c>
      <c r="Q282" s="166" t="s">
        <v>31</v>
      </c>
      <c r="R282" s="166" t="s">
        <v>31</v>
      </c>
      <c r="S282" s="166" t="str">
        <f>VLOOKUP(M282,Sheet2!B353:N3198,13,0)</f>
        <v>无</v>
      </c>
      <c r="T282" s="166" t="str">
        <f>VLOOKUP(M282,Sheet2!B353:O3198,14,0)</f>
        <v>无</v>
      </c>
    </row>
    <row r="283" ht="60.75" spans="1:20">
      <c r="A283" s="165">
        <v>282</v>
      </c>
      <c r="B283" s="166" t="s">
        <v>84</v>
      </c>
      <c r="C283" s="166" t="s">
        <v>85</v>
      </c>
      <c r="D283" s="167" t="s">
        <v>1153</v>
      </c>
      <c r="E283" s="167" t="s">
        <v>45</v>
      </c>
      <c r="F283" s="168" t="s">
        <v>38</v>
      </c>
      <c r="G283" s="168">
        <f>H283*16</f>
        <v>16</v>
      </c>
      <c r="H283" s="167" t="s">
        <v>115</v>
      </c>
      <c r="I283" s="168" t="s">
        <v>27</v>
      </c>
      <c r="J283" s="168" t="s">
        <v>1154</v>
      </c>
      <c r="K283" s="168" t="s">
        <v>1155</v>
      </c>
      <c r="L283" s="167" t="s">
        <v>1156</v>
      </c>
      <c r="M283" s="166" t="str">
        <f>VLOOKUP(L283,Sheet1!A:B,2,FALSE)</f>
        <v>18003240</v>
      </c>
      <c r="N283" s="166" t="str">
        <f>VLOOKUP(M283,Sheet2!B354:I3199,8,0)</f>
        <v>无</v>
      </c>
      <c r="O283" s="166" t="s">
        <v>31</v>
      </c>
      <c r="P283" s="166" t="s">
        <v>31</v>
      </c>
      <c r="Q283" s="166" t="s">
        <v>31</v>
      </c>
      <c r="R283" s="166" t="s">
        <v>31</v>
      </c>
      <c r="S283" s="166" t="str">
        <f>VLOOKUP(M283,Sheet2!B354:N3199,13,0)</f>
        <v>无</v>
      </c>
      <c r="T283" s="166" t="str">
        <f>VLOOKUP(M283,Sheet2!B354:O3199,14,0)</f>
        <v>无</v>
      </c>
    </row>
    <row r="284" ht="40.5" spans="1:20">
      <c r="A284" s="165">
        <v>283</v>
      </c>
      <c r="B284" s="166" t="s">
        <v>112</v>
      </c>
      <c r="C284" s="166" t="s">
        <v>178</v>
      </c>
      <c r="D284" s="167" t="s">
        <v>1157</v>
      </c>
      <c r="E284" s="167" t="s">
        <v>53</v>
      </c>
      <c r="F284" s="168" t="s">
        <v>38</v>
      </c>
      <c r="G284" s="167" t="s">
        <v>54</v>
      </c>
      <c r="H284" s="167" t="s">
        <v>55</v>
      </c>
      <c r="I284" s="168" t="s">
        <v>56</v>
      </c>
      <c r="J284" s="168" t="s">
        <v>1158</v>
      </c>
      <c r="K284" s="168" t="s">
        <v>1159</v>
      </c>
      <c r="L284" s="167" t="s">
        <v>1160</v>
      </c>
      <c r="M284" s="166" t="str">
        <f>VLOOKUP(L284,Sheet1!A:B,2,FALSE)</f>
        <v>15013120</v>
      </c>
      <c r="N284" s="166" t="s">
        <v>31</v>
      </c>
      <c r="O284" s="166" t="s">
        <v>31</v>
      </c>
      <c r="P284" s="166" t="s">
        <v>31</v>
      </c>
      <c r="Q284" s="166" t="s">
        <v>31</v>
      </c>
      <c r="R284" s="166" t="s">
        <v>31</v>
      </c>
      <c r="S284" s="166" t="s">
        <v>31</v>
      </c>
      <c r="T284" s="166" t="s">
        <v>31</v>
      </c>
    </row>
    <row r="285" ht="60.75" spans="1:20">
      <c r="A285" s="165">
        <v>284</v>
      </c>
      <c r="B285" s="166" t="s">
        <v>84</v>
      </c>
      <c r="C285" s="166" t="s">
        <v>173</v>
      </c>
      <c r="D285" s="167" t="s">
        <v>1161</v>
      </c>
      <c r="E285" s="167" t="s">
        <v>53</v>
      </c>
      <c r="F285" s="168" t="s">
        <v>38</v>
      </c>
      <c r="G285" s="167" t="s">
        <v>54</v>
      </c>
      <c r="H285" s="167" t="s">
        <v>55</v>
      </c>
      <c r="I285" s="168" t="s">
        <v>56</v>
      </c>
      <c r="J285" s="168" t="s">
        <v>1162</v>
      </c>
      <c r="K285" s="168" t="s">
        <v>1163</v>
      </c>
      <c r="L285" s="167" t="s">
        <v>1164</v>
      </c>
      <c r="M285" s="166" t="str">
        <f>VLOOKUP(L285,Sheet1!A:B,2,FALSE)</f>
        <v>18003040</v>
      </c>
      <c r="N285" s="166" t="str">
        <f>VLOOKUP(M285,Sheet2!B356:I3201,8,0)</f>
        <v>无</v>
      </c>
      <c r="O285" s="166" t="s">
        <v>31</v>
      </c>
      <c r="P285" s="166" t="s">
        <v>31</v>
      </c>
      <c r="Q285" s="166" t="s">
        <v>31</v>
      </c>
      <c r="R285" s="166" t="s">
        <v>31</v>
      </c>
      <c r="S285" s="166" t="str">
        <f>VLOOKUP(M285,Sheet2!B356:N3201,13,0)</f>
        <v>无</v>
      </c>
      <c r="T285" s="166" t="str">
        <f>VLOOKUP(M285,Sheet2!B356:O3201,14,0)</f>
        <v>无</v>
      </c>
    </row>
    <row r="286" ht="40.5" spans="1:20">
      <c r="A286" s="165">
        <v>285</v>
      </c>
      <c r="B286" s="166" t="s">
        <v>112</v>
      </c>
      <c r="C286" s="166" t="s">
        <v>1165</v>
      </c>
      <c r="D286" s="167" t="s">
        <v>1166</v>
      </c>
      <c r="E286" s="167" t="s">
        <v>53</v>
      </c>
      <c r="F286" s="168" t="s">
        <v>38</v>
      </c>
      <c r="G286" s="168">
        <f>H286*16</f>
        <v>16</v>
      </c>
      <c r="H286" s="167" t="s">
        <v>115</v>
      </c>
      <c r="I286" s="168" t="s">
        <v>56</v>
      </c>
      <c r="J286" s="168" t="s">
        <v>1167</v>
      </c>
      <c r="K286" s="168" t="s">
        <v>1168</v>
      </c>
      <c r="L286" s="167" t="s">
        <v>1169</v>
      </c>
      <c r="M286" s="166" t="str">
        <f>VLOOKUP(L286,Sheet1!A:B,2,FALSE)</f>
        <v>20002770</v>
      </c>
      <c r="N286" s="166" t="s">
        <v>31</v>
      </c>
      <c r="O286" s="166" t="s">
        <v>31</v>
      </c>
      <c r="P286" s="166" t="s">
        <v>31</v>
      </c>
      <c r="Q286" s="166" t="s">
        <v>31</v>
      </c>
      <c r="R286" s="166" t="s">
        <v>31</v>
      </c>
      <c r="S286" s="166" t="s">
        <v>31</v>
      </c>
      <c r="T286" s="166" t="s">
        <v>31</v>
      </c>
    </row>
    <row r="287" ht="40.5" spans="1:20">
      <c r="A287" s="165">
        <v>286</v>
      </c>
      <c r="B287" s="166" t="s">
        <v>84</v>
      </c>
      <c r="C287" s="166" t="s">
        <v>144</v>
      </c>
      <c r="D287" s="167" t="s">
        <v>1170</v>
      </c>
      <c r="E287" s="167" t="s">
        <v>53</v>
      </c>
      <c r="F287" s="168" t="s">
        <v>38</v>
      </c>
      <c r="G287" s="167" t="s">
        <v>136</v>
      </c>
      <c r="H287" s="167" t="s">
        <v>131</v>
      </c>
      <c r="I287" s="168" t="s">
        <v>56</v>
      </c>
      <c r="J287" s="168" t="s">
        <v>1171</v>
      </c>
      <c r="K287" s="168" t="s">
        <v>1172</v>
      </c>
      <c r="L287" s="167" t="s">
        <v>1173</v>
      </c>
      <c r="M287" s="166" t="str">
        <f>VLOOKUP(L287,Sheet1!A:B,2,FALSE)</f>
        <v>21000620</v>
      </c>
      <c r="N287" s="166" t="str">
        <f>VLOOKUP(M287,Sheet2!B358:I3203,8,0)</f>
        <v>无</v>
      </c>
      <c r="O287" s="166" t="s">
        <v>31</v>
      </c>
      <c r="P287" s="166" t="s">
        <v>31</v>
      </c>
      <c r="Q287" s="166" t="s">
        <v>31</v>
      </c>
      <c r="R287" s="166" t="s">
        <v>31</v>
      </c>
      <c r="S287" s="166" t="str">
        <f>VLOOKUP(M287,Sheet2!B358:N3203,13,0)</f>
        <v>无</v>
      </c>
      <c r="T287" s="166" t="str">
        <f>VLOOKUP(M287,Sheet2!B358:O3203,14,0)</f>
        <v>无</v>
      </c>
    </row>
    <row r="288" ht="40.5" spans="1:20">
      <c r="A288" s="165">
        <v>287</v>
      </c>
      <c r="B288" s="166" t="s">
        <v>100</v>
      </c>
      <c r="C288" s="166" t="s">
        <v>119</v>
      </c>
      <c r="D288" s="167" t="s">
        <v>1174</v>
      </c>
      <c r="E288" s="167" t="s">
        <v>53</v>
      </c>
      <c r="F288" s="168" t="s">
        <v>38</v>
      </c>
      <c r="G288" s="167" t="s">
        <v>136</v>
      </c>
      <c r="H288" s="167" t="s">
        <v>131</v>
      </c>
      <c r="I288" s="168" t="s">
        <v>56</v>
      </c>
      <c r="J288" s="168" t="s">
        <v>1175</v>
      </c>
      <c r="K288" s="168" t="s">
        <v>1176</v>
      </c>
      <c r="L288" s="167" t="s">
        <v>1177</v>
      </c>
      <c r="M288" s="166" t="str">
        <f>VLOOKUP(L288,Sheet1!A:B,2,FALSE)</f>
        <v>21000090</v>
      </c>
      <c r="N288" s="166" t="s">
        <v>31</v>
      </c>
      <c r="O288" s="166" t="s">
        <v>31</v>
      </c>
      <c r="P288" s="166" t="s">
        <v>31</v>
      </c>
      <c r="Q288" s="166" t="s">
        <v>31</v>
      </c>
      <c r="R288" s="166" t="s">
        <v>31</v>
      </c>
      <c r="S288" s="166" t="s">
        <v>31</v>
      </c>
      <c r="T288" s="166" t="s">
        <v>31</v>
      </c>
    </row>
    <row r="289" ht="40.5" spans="1:20">
      <c r="A289" s="165">
        <v>288</v>
      </c>
      <c r="B289" s="166" t="s">
        <v>112</v>
      </c>
      <c r="C289" s="166" t="s">
        <v>178</v>
      </c>
      <c r="D289" s="167" t="s">
        <v>1178</v>
      </c>
      <c r="E289" s="167" t="s">
        <v>53</v>
      </c>
      <c r="F289" s="168" t="s">
        <v>38</v>
      </c>
      <c r="G289" s="167" t="s">
        <v>136</v>
      </c>
      <c r="H289" s="167" t="s">
        <v>131</v>
      </c>
      <c r="I289" s="168" t="s">
        <v>56</v>
      </c>
      <c r="J289" s="168" t="s">
        <v>1179</v>
      </c>
      <c r="K289" s="168" t="s">
        <v>1180</v>
      </c>
      <c r="L289" s="167" t="s">
        <v>1181</v>
      </c>
      <c r="M289" s="166" t="str">
        <f>VLOOKUP(L289,Sheet1!A:B,2,FALSE)</f>
        <v>18002180</v>
      </c>
      <c r="N289" s="166" t="s">
        <v>31</v>
      </c>
      <c r="O289" s="166" t="s">
        <v>31</v>
      </c>
      <c r="P289" s="166" t="s">
        <v>31</v>
      </c>
      <c r="Q289" s="166" t="s">
        <v>31</v>
      </c>
      <c r="R289" s="166" t="s">
        <v>31</v>
      </c>
      <c r="S289" s="166" t="s">
        <v>31</v>
      </c>
      <c r="T289" s="166" t="s">
        <v>31</v>
      </c>
    </row>
    <row r="290" ht="40.5" spans="1:20">
      <c r="A290" s="165">
        <v>289</v>
      </c>
      <c r="B290" s="166" t="s">
        <v>183</v>
      </c>
      <c r="C290" s="166" t="s">
        <v>726</v>
      </c>
      <c r="D290" s="167" t="s">
        <v>1182</v>
      </c>
      <c r="E290" s="167" t="s">
        <v>53</v>
      </c>
      <c r="F290" s="168" t="s">
        <v>38</v>
      </c>
      <c r="G290" s="167" t="s">
        <v>136</v>
      </c>
      <c r="H290" s="167" t="s">
        <v>131</v>
      </c>
      <c r="I290" s="168" t="s">
        <v>56</v>
      </c>
      <c r="J290" s="168" t="s">
        <v>1183</v>
      </c>
      <c r="K290" s="168" t="s">
        <v>1184</v>
      </c>
      <c r="L290" s="167" t="s">
        <v>1185</v>
      </c>
      <c r="M290" s="166" t="str">
        <f>VLOOKUP(L290,Sheet1!A:B,2,FALSE)</f>
        <v>21001520</v>
      </c>
      <c r="N290" s="166" t="s">
        <v>31</v>
      </c>
      <c r="O290" s="166" t="s">
        <v>31</v>
      </c>
      <c r="P290" s="166" t="s">
        <v>31</v>
      </c>
      <c r="Q290" s="166" t="s">
        <v>31</v>
      </c>
      <c r="R290" s="166" t="s">
        <v>31</v>
      </c>
      <c r="S290" s="166" t="s">
        <v>31</v>
      </c>
      <c r="T290" s="166" t="s">
        <v>31</v>
      </c>
    </row>
    <row r="291" ht="40.5" spans="1:20">
      <c r="A291" s="165">
        <v>290</v>
      </c>
      <c r="B291" s="166" t="s">
        <v>183</v>
      </c>
      <c r="C291" s="166" t="s">
        <v>726</v>
      </c>
      <c r="D291" s="167" t="s">
        <v>1186</v>
      </c>
      <c r="E291" s="167" t="s">
        <v>53</v>
      </c>
      <c r="F291" s="168" t="s">
        <v>38</v>
      </c>
      <c r="G291" s="167" t="s">
        <v>136</v>
      </c>
      <c r="H291" s="167" t="s">
        <v>131</v>
      </c>
      <c r="I291" s="168" t="s">
        <v>56</v>
      </c>
      <c r="J291" s="168" t="s">
        <v>1187</v>
      </c>
      <c r="K291" s="168" t="s">
        <v>1188</v>
      </c>
      <c r="L291" s="167" t="s">
        <v>1189</v>
      </c>
      <c r="M291" s="166" t="str">
        <f>VLOOKUP(L291,Sheet1!A:B,2,FALSE)</f>
        <v>21001440</v>
      </c>
      <c r="N291" s="166" t="s">
        <v>31</v>
      </c>
      <c r="O291" s="166" t="s">
        <v>31</v>
      </c>
      <c r="P291" s="166" t="s">
        <v>31</v>
      </c>
      <c r="Q291" s="166" t="s">
        <v>31</v>
      </c>
      <c r="R291" s="166" t="s">
        <v>31</v>
      </c>
      <c r="S291" s="166" t="s">
        <v>31</v>
      </c>
      <c r="T291" s="166" t="s">
        <v>31</v>
      </c>
    </row>
    <row r="292" ht="40.5" spans="1:20">
      <c r="A292" s="165">
        <v>291</v>
      </c>
      <c r="B292" s="166" t="s">
        <v>67</v>
      </c>
      <c r="C292" s="166" t="s">
        <v>733</v>
      </c>
      <c r="D292" s="170" t="s">
        <v>1190</v>
      </c>
      <c r="E292" s="167" t="s">
        <v>45</v>
      </c>
      <c r="F292" s="168" t="s">
        <v>38</v>
      </c>
      <c r="G292" s="167" t="s">
        <v>62</v>
      </c>
      <c r="H292" s="167" t="s">
        <v>63</v>
      </c>
      <c r="I292" s="168" t="s">
        <v>27</v>
      </c>
      <c r="J292" s="168" t="s">
        <v>1191</v>
      </c>
      <c r="K292" s="168" t="s">
        <v>1192</v>
      </c>
      <c r="L292" s="167" t="s">
        <v>1193</v>
      </c>
      <c r="M292" s="166" t="str">
        <f>VLOOKUP(L292,Sheet1!A:B,2,FALSE)</f>
        <v>15009080</v>
      </c>
      <c r="N292" s="166" t="str">
        <f>VLOOKUP(M292,Sheet2!B363:I3208,8,0)</f>
        <v>经济法学（第二版）</v>
      </c>
      <c r="O292" s="166" t="str">
        <f>VLOOKUP(M292,Sheet2!B363:J3208,9,0)</f>
        <v>9787040500981</v>
      </c>
      <c r="P292" s="166" t="str">
        <f>VLOOKUP(M292,Sheet2!B363:K3208,10,0)</f>
        <v>张守文</v>
      </c>
      <c r="Q292" s="166" t="str">
        <f>VLOOKUP(M292,Sheet2!B363:L3208,11,0)</f>
        <v>高等教育出版社</v>
      </c>
      <c r="R292" s="166">
        <f>VLOOKUP(M292,Sheet2!B363:M3208,12,0)</f>
        <v>2018</v>
      </c>
      <c r="S292" s="166" t="str">
        <f>VLOOKUP(M292,Sheet2!B363:N3208,13,0)</f>
        <v>马工程教材</v>
      </c>
      <c r="T292" s="166">
        <f>VLOOKUP(M292,Sheet2!B363:O3208,14,0)</f>
        <v>0</v>
      </c>
    </row>
    <row r="293" ht="60.75" spans="1:20">
      <c r="A293" s="165">
        <v>292</v>
      </c>
      <c r="B293" s="166" t="s">
        <v>266</v>
      </c>
      <c r="C293" s="166" t="s">
        <v>1194</v>
      </c>
      <c r="D293" s="167" t="s">
        <v>1195</v>
      </c>
      <c r="E293" s="167" t="s">
        <v>23</v>
      </c>
      <c r="F293" s="168" t="s">
        <v>38</v>
      </c>
      <c r="G293" s="167" t="s">
        <v>25</v>
      </c>
      <c r="H293" s="167" t="s">
        <v>26</v>
      </c>
      <c r="I293" s="168" t="s">
        <v>27</v>
      </c>
      <c r="J293" s="168" t="s">
        <v>1196</v>
      </c>
      <c r="K293" s="168" t="s">
        <v>1197</v>
      </c>
      <c r="L293" s="167" t="s">
        <v>1198</v>
      </c>
      <c r="M293" s="166" t="str">
        <f>VLOOKUP(L293,Sheet1!A:B,2,FALSE)</f>
        <v>15014930</v>
      </c>
      <c r="N293" s="166" t="str">
        <f>VLOOKUP(M293,Sheet2!B364:I3209,8,0)</f>
        <v>无</v>
      </c>
      <c r="O293" s="166" t="str">
        <f>VLOOKUP(M293,Sheet2!B364:J3209,9,0)</f>
        <v>无</v>
      </c>
      <c r="P293" s="166" t="str">
        <f>VLOOKUP(M293,Sheet2!B364:K3209,10,0)</f>
        <v>无</v>
      </c>
      <c r="Q293" s="166" t="str">
        <f>VLOOKUP(M293,Sheet2!B364:L3209,11,0)</f>
        <v>无</v>
      </c>
      <c r="R293" s="166" t="str">
        <f>VLOOKUP(M293,Sheet2!B364:M3209,12,0)</f>
        <v>无</v>
      </c>
      <c r="S293" s="166" t="str">
        <f>VLOOKUP(M293,Sheet2!B364:N3209,13,0)</f>
        <v>无</v>
      </c>
      <c r="T293" s="166" t="str">
        <f>VLOOKUP(M293,Sheet2!B364:O3209,14,0)</f>
        <v>无</v>
      </c>
    </row>
    <row r="294" ht="60.75" spans="1:20">
      <c r="A294" s="165">
        <v>293</v>
      </c>
      <c r="B294" s="166" t="s">
        <v>266</v>
      </c>
      <c r="C294" s="166" t="s">
        <v>1194</v>
      </c>
      <c r="D294" s="167" t="s">
        <v>1199</v>
      </c>
      <c r="E294" s="167" t="s">
        <v>45</v>
      </c>
      <c r="F294" s="168" t="s">
        <v>38</v>
      </c>
      <c r="G294" s="167" t="s">
        <v>25</v>
      </c>
      <c r="H294" s="167" t="s">
        <v>26</v>
      </c>
      <c r="I294" s="168" t="s">
        <v>27</v>
      </c>
      <c r="J294" s="168" t="s">
        <v>1200</v>
      </c>
      <c r="K294" s="168" t="s">
        <v>1201</v>
      </c>
      <c r="L294" s="167" t="s">
        <v>1202</v>
      </c>
      <c r="M294" s="166" t="str">
        <f>VLOOKUP(L294,Sheet1!A:B,2,FALSE)</f>
        <v>15008070</v>
      </c>
      <c r="N294" s="166" t="str">
        <f>VLOOKUP(M294,Sheet2!B365:I3210,8,0)</f>
        <v>《木家具制造工艺学》（第三版）</v>
      </c>
      <c r="O294" s="166" t="str">
        <f>VLOOKUP(M294,Sheet2!B365:J3210,9,0)</f>
        <v>9787521900941</v>
      </c>
      <c r="P294" s="166" t="str">
        <f>VLOOKUP(M294,Sheet2!B365:K3210,10,0)</f>
        <v>吴智慧</v>
      </c>
      <c r="Q294" s="166" t="str">
        <f>VLOOKUP(M294,Sheet2!B365:L3210,11,0)</f>
        <v>中国林业出版社</v>
      </c>
      <c r="R294" s="166" t="str">
        <f>VLOOKUP(M294,Sheet2!B365:M3210,12,0)</f>
        <v>2019</v>
      </c>
      <c r="S294" s="166" t="str">
        <f>VLOOKUP(M294,Sheet2!B365:N3210,13,0)</f>
        <v>选用</v>
      </c>
      <c r="T294" s="166" t="str">
        <f>VLOOKUP(M294,Sheet2!B365:O3210,14,0)</f>
        <v>省部级规划教材</v>
      </c>
    </row>
    <row r="295" ht="81" spans="1:20">
      <c r="A295" s="165">
        <v>294</v>
      </c>
      <c r="B295" s="166" t="s">
        <v>266</v>
      </c>
      <c r="C295" s="166" t="s">
        <v>370</v>
      </c>
      <c r="D295" s="167" t="s">
        <v>778</v>
      </c>
      <c r="E295" s="167" t="s">
        <v>23</v>
      </c>
      <c r="F295" s="168" t="s">
        <v>38</v>
      </c>
      <c r="G295" s="168">
        <f>H295*16</f>
        <v>32</v>
      </c>
      <c r="H295" s="167" t="s">
        <v>55</v>
      </c>
      <c r="I295" s="168" t="s">
        <v>27</v>
      </c>
      <c r="J295" s="168" t="s">
        <v>1203</v>
      </c>
      <c r="K295" s="168" t="s">
        <v>1204</v>
      </c>
      <c r="L295" s="167" t="s">
        <v>1205</v>
      </c>
      <c r="M295" s="166" t="str">
        <f>VLOOKUP(L295,Sheet1!A:B,2,FALSE)</f>
        <v>18000031</v>
      </c>
      <c r="N295" s="166" t="str">
        <f>VLOOKUP(M295,Sheet2!B366:I3211,8,0)</f>
        <v>《轻型木结构建筑工程与实践》</v>
      </c>
      <c r="O295" s="166" t="str">
        <f>VLOOKUP(M295,Sheet2!B366:J3211,9,0)</f>
        <v>9787521907100</v>
      </c>
      <c r="P295" s="166" t="str">
        <f>VLOOKUP(M295,Sheet2!B366:K3211,10,0)</f>
        <v>母军</v>
      </c>
      <c r="Q295" s="166" t="str">
        <f>VLOOKUP(M295,Sheet2!B366:L3211,11,0)</f>
        <v>中国林业出版社</v>
      </c>
      <c r="R295" s="166" t="str">
        <f>VLOOKUP(M295,Sheet2!B366:M3211,12,0)</f>
        <v>2020</v>
      </c>
      <c r="S295" s="166" t="str">
        <f>VLOOKUP(M295,Sheet2!B366:N3211,13,0)</f>
        <v>自编</v>
      </c>
      <c r="T295" s="166" t="str">
        <f>VLOOKUP(M295,Sheet2!B366:O3211,14,0)</f>
        <v>省部级规划教材</v>
      </c>
    </row>
    <row r="296" ht="60.75" spans="1:20">
      <c r="A296" s="165">
        <v>295</v>
      </c>
      <c r="B296" s="166" t="s">
        <v>266</v>
      </c>
      <c r="C296" s="166" t="s">
        <v>370</v>
      </c>
      <c r="D296" s="167" t="s">
        <v>1206</v>
      </c>
      <c r="E296" s="167" t="s">
        <v>23</v>
      </c>
      <c r="F296" s="168" t="s">
        <v>38</v>
      </c>
      <c r="G296" s="167" t="s">
        <v>54</v>
      </c>
      <c r="H296" s="167" t="s">
        <v>55</v>
      </c>
      <c r="I296" s="168" t="s">
        <v>27</v>
      </c>
      <c r="J296" s="168" t="s">
        <v>1207</v>
      </c>
      <c r="K296" s="168" t="s">
        <v>1208</v>
      </c>
      <c r="L296" s="167" t="s">
        <v>1209</v>
      </c>
      <c r="M296" s="166" t="str">
        <f>VLOOKUP(L296,Sheet1!A:B,2,FALSE)</f>
        <v>20001330</v>
      </c>
      <c r="N296" s="166" t="str">
        <f>VLOOKUP(M296,Sheet2!B367:I3212,8,0)</f>
        <v>①《木工机械》</v>
      </c>
      <c r="O296" s="166" t="str">
        <f>VLOOKUP(M296,Sheet2!B367:J3212,9,0)</f>
        <v>9787521910827</v>
      </c>
      <c r="P296" s="166" t="str">
        <f>VLOOKUP(M296,Sheet2!B367:K3212,10,0)</f>
        <v>李黎</v>
      </c>
      <c r="Q296" s="166" t="str">
        <f>VLOOKUP(M296,Sheet2!B367:L3212,11,0)</f>
        <v>中国林业出版社</v>
      </c>
      <c r="R296" s="166" t="str">
        <f>VLOOKUP(M296,Sheet2!B367:M3212,12,0)</f>
        <v>2021</v>
      </c>
      <c r="S296" s="166" t="str">
        <f>VLOOKUP(M296,Sheet2!B367:N3212,13,0)</f>
        <v>选用</v>
      </c>
      <c r="T296" s="166" t="str">
        <f>VLOOKUP(M296,Sheet2!B367:O3212,14,0)</f>
        <v>省部级规划教材</v>
      </c>
    </row>
    <row r="297" ht="101.25" spans="1:20">
      <c r="A297" s="165">
        <v>296</v>
      </c>
      <c r="B297" s="166" t="s">
        <v>193</v>
      </c>
      <c r="C297" s="166" t="s">
        <v>768</v>
      </c>
      <c r="D297" s="167" t="s">
        <v>1210</v>
      </c>
      <c r="E297" s="167" t="s">
        <v>45</v>
      </c>
      <c r="F297" s="168" t="s">
        <v>38</v>
      </c>
      <c r="G297" s="167" t="s">
        <v>25</v>
      </c>
      <c r="H297" s="167" t="s">
        <v>26</v>
      </c>
      <c r="I297" s="168" t="s">
        <v>27</v>
      </c>
      <c r="J297" s="168" t="s">
        <v>1211</v>
      </c>
      <c r="K297" s="168" t="s">
        <v>1212</v>
      </c>
      <c r="L297" s="167" t="s">
        <v>1213</v>
      </c>
      <c r="M297" s="166" t="str">
        <f>VLOOKUP(L297,Sheet1!A:B,2,FALSE)</f>
        <v>21001900</v>
      </c>
      <c r="N297" s="166" t="str">
        <f>VLOOKUP(M297,Sheet2!B368:I3213,8,0)</f>
        <v>UNIX网络编程，卷1：套接字联网API（第3版）</v>
      </c>
      <c r="O297" s="166" t="str">
        <f>VLOOKUP(M297,Sheet2!B368:J3213,9,0)</f>
        <v>9787115367198</v>
      </c>
      <c r="P297" s="166" t="str">
        <f>VLOOKUP(M297,Sheet2!B368:K3213,10,0)</f>
        <v>W. Richard Stevens等</v>
      </c>
      <c r="Q297" s="166" t="str">
        <f>VLOOKUP(M297,Sheet2!B368:L3213,11,0)</f>
        <v>人民邮电出版社</v>
      </c>
      <c r="R297" s="166" t="str">
        <f>VLOOKUP(M297,Sheet2!B368:M3213,12,0)</f>
        <v>2014年</v>
      </c>
      <c r="S297" s="166" t="str">
        <f>VLOOKUP(M297,Sheet2!B368:N3213,13,0)</f>
        <v>选用</v>
      </c>
      <c r="T297" s="166" t="str">
        <f>VLOOKUP(M297,Sheet2!B368:O3213,14,0)</f>
        <v>其他</v>
      </c>
    </row>
    <row r="298" ht="60.75" spans="1:20">
      <c r="A298" s="165">
        <v>297</v>
      </c>
      <c r="B298" s="166" t="s">
        <v>209</v>
      </c>
      <c r="C298" s="166" t="s">
        <v>223</v>
      </c>
      <c r="D298" s="167" t="s">
        <v>1214</v>
      </c>
      <c r="E298" s="167" t="s">
        <v>53</v>
      </c>
      <c r="F298" s="168" t="s">
        <v>38</v>
      </c>
      <c r="G298" s="167" t="s">
        <v>126</v>
      </c>
      <c r="H298" s="167" t="s">
        <v>115</v>
      </c>
      <c r="I298" s="168" t="s">
        <v>56</v>
      </c>
      <c r="J298" s="168" t="s">
        <v>1215</v>
      </c>
      <c r="K298" s="168" t="s">
        <v>1216</v>
      </c>
      <c r="L298" s="167" t="s">
        <v>1217</v>
      </c>
      <c r="M298" s="166" t="str">
        <f>VLOOKUP(L298,Sheet1!A:B,2,FALSE)</f>
        <v>15014580</v>
      </c>
      <c r="N298" s="166" t="str">
        <f>VLOOKUP(M298,Sheet2!B369:I3214,8,0)</f>
        <v>无</v>
      </c>
      <c r="O298" s="166" t="s">
        <v>31</v>
      </c>
      <c r="P298" s="166" t="s">
        <v>31</v>
      </c>
      <c r="Q298" s="166" t="s">
        <v>31</v>
      </c>
      <c r="R298" s="166" t="s">
        <v>31</v>
      </c>
      <c r="S298" s="166" t="s">
        <v>31</v>
      </c>
      <c r="T298" s="166" t="s">
        <v>31</v>
      </c>
    </row>
    <row r="299" ht="60.75" spans="1:20">
      <c r="A299" s="165">
        <v>298</v>
      </c>
      <c r="B299" s="166" t="s">
        <v>266</v>
      </c>
      <c r="C299" s="166" t="s">
        <v>1112</v>
      </c>
      <c r="D299" s="167" t="s">
        <v>1218</v>
      </c>
      <c r="E299" s="167" t="s">
        <v>53</v>
      </c>
      <c r="F299" s="168" t="s">
        <v>38</v>
      </c>
      <c r="G299" s="167" t="s">
        <v>54</v>
      </c>
      <c r="H299" s="167" t="s">
        <v>55</v>
      </c>
      <c r="I299" s="168" t="s">
        <v>56</v>
      </c>
      <c r="J299" s="168" t="s">
        <v>1219</v>
      </c>
      <c r="K299" s="168" t="s">
        <v>1220</v>
      </c>
      <c r="L299" s="167" t="s">
        <v>1221</v>
      </c>
      <c r="M299" s="166" t="str">
        <f>VLOOKUP(L299,Sheet1!A:B,2,FALSE)</f>
        <v>20001480</v>
      </c>
      <c r="N299" s="166" t="str">
        <f>VLOOKUP(M299,Sheet2!B370:I3215,8,0)</f>
        <v>无</v>
      </c>
      <c r="O299" s="166" t="str">
        <f>VLOOKUP(M299,Sheet2!B370:J3215,9,0)</f>
        <v>无</v>
      </c>
      <c r="P299" s="166" t="str">
        <f>VLOOKUP(M299,Sheet2!B370:K3215,10,0)</f>
        <v>无</v>
      </c>
      <c r="Q299" s="166" t="str">
        <f>VLOOKUP(M299,Sheet2!B370:L3215,11,0)</f>
        <v>无</v>
      </c>
      <c r="R299" s="166" t="str">
        <f>VLOOKUP(M299,Sheet2!B370:M3215,12,0)</f>
        <v>无</v>
      </c>
      <c r="S299" s="166" t="str">
        <f>VLOOKUP(M299,Sheet2!B370:N3215,13,0)</f>
        <v>无</v>
      </c>
      <c r="T299" s="166" t="str">
        <f>VLOOKUP(M299,Sheet2!B370:O3215,14,0)</f>
        <v>无</v>
      </c>
    </row>
    <row r="300" ht="60.75" spans="1:20">
      <c r="A300" s="165">
        <v>299</v>
      </c>
      <c r="B300" s="166" t="s">
        <v>266</v>
      </c>
      <c r="C300" s="166" t="s">
        <v>1112</v>
      </c>
      <c r="D300" s="167" t="s">
        <v>1222</v>
      </c>
      <c r="E300" s="167" t="s">
        <v>53</v>
      </c>
      <c r="F300" s="168" t="s">
        <v>38</v>
      </c>
      <c r="G300" s="167" t="s">
        <v>136</v>
      </c>
      <c r="H300" s="167" t="s">
        <v>131</v>
      </c>
      <c r="I300" s="168" t="s">
        <v>56</v>
      </c>
      <c r="J300" s="168" t="s">
        <v>1223</v>
      </c>
      <c r="K300" s="168" t="s">
        <v>1224</v>
      </c>
      <c r="L300" s="167" t="s">
        <v>1225</v>
      </c>
      <c r="M300" s="166" t="str">
        <f>VLOOKUP(L300,Sheet1!A:B,2,FALSE)</f>
        <v>20001430</v>
      </c>
      <c r="N300" s="166" t="str">
        <f>VLOOKUP(M300,Sheet2!B371:I3216,8,0)</f>
        <v>《生物质材料与能源加工技术》</v>
      </c>
      <c r="O300" s="166" t="str">
        <f>VLOOKUP(M300,Sheet2!B371:J3216,9,0)</f>
        <v>9787517050469</v>
      </c>
      <c r="P300" s="166" t="str">
        <f>VLOOKUP(M300,Sheet2!B371:K3216,10,0)</f>
        <v>任学勇,张扬,贺亮</v>
      </c>
      <c r="Q300" s="166" t="str">
        <f>VLOOKUP(M300,Sheet2!B371:L3216,11,0)</f>
        <v>中国水利水电出版社</v>
      </c>
      <c r="R300" s="166" t="str">
        <f>VLOOKUP(M300,Sheet2!B371:M3216,12,0)</f>
        <v>2016</v>
      </c>
      <c r="S300" s="166" t="str">
        <f>VLOOKUP(M300,Sheet2!B371:N3216,13,0)</f>
        <v>自编</v>
      </c>
      <c r="T300" s="166" t="str">
        <f>VLOOKUP(M300,Sheet2!B371:O3216,14,0)</f>
        <v>省部级规划教材</v>
      </c>
    </row>
    <row r="301" ht="60.75" spans="1:20">
      <c r="A301" s="165">
        <v>300</v>
      </c>
      <c r="B301" s="166" t="s">
        <v>266</v>
      </c>
      <c r="C301" s="166" t="s">
        <v>1075</v>
      </c>
      <c r="D301" s="167" t="s">
        <v>1226</v>
      </c>
      <c r="E301" s="167" t="s">
        <v>53</v>
      </c>
      <c r="F301" s="168" t="s">
        <v>38</v>
      </c>
      <c r="G301" s="167" t="s">
        <v>54</v>
      </c>
      <c r="H301" s="167" t="s">
        <v>55</v>
      </c>
      <c r="I301" s="168" t="s">
        <v>56</v>
      </c>
      <c r="J301" s="168" t="s">
        <v>1227</v>
      </c>
      <c r="K301" s="168" t="s">
        <v>1228</v>
      </c>
      <c r="L301" s="167" t="s">
        <v>1229</v>
      </c>
      <c r="M301" s="166" t="str">
        <f>VLOOKUP(L301,Sheet1!A:B,2,FALSE)</f>
        <v>15009720</v>
      </c>
      <c r="N301" s="166" t="str">
        <f>VLOOKUP(M301,Sheet2!B372:I3217,8,0)</f>
        <v>无</v>
      </c>
      <c r="O301" s="166" t="str">
        <f>VLOOKUP(M301,Sheet2!B372:J3217,9,0)</f>
        <v>无</v>
      </c>
      <c r="P301" s="166" t="str">
        <f>VLOOKUP(M301,Sheet2!B372:K3217,10,0)</f>
        <v>无</v>
      </c>
      <c r="Q301" s="166" t="str">
        <f>VLOOKUP(M301,Sheet2!B372:L3217,11,0)</f>
        <v>无</v>
      </c>
      <c r="R301" s="166" t="str">
        <f>VLOOKUP(M301,Sheet2!B372:M3217,12,0)</f>
        <v>无</v>
      </c>
      <c r="S301" s="166" t="str">
        <f>VLOOKUP(M301,Sheet2!B372:N3217,13,0)</f>
        <v>无</v>
      </c>
      <c r="T301" s="166" t="str">
        <f>VLOOKUP(M301,Sheet2!B372:O3217,14,0)</f>
        <v>无</v>
      </c>
    </row>
    <row r="302" ht="60.75" spans="1:20">
      <c r="A302" s="165">
        <v>301</v>
      </c>
      <c r="B302" s="166" t="s">
        <v>266</v>
      </c>
      <c r="C302" s="166" t="s">
        <v>1075</v>
      </c>
      <c r="D302" s="167" t="s">
        <v>1230</v>
      </c>
      <c r="E302" s="167" t="s">
        <v>53</v>
      </c>
      <c r="F302" s="168" t="s">
        <v>38</v>
      </c>
      <c r="G302" s="168">
        <f>H302*16</f>
        <v>16</v>
      </c>
      <c r="H302" s="167" t="s">
        <v>115</v>
      </c>
      <c r="I302" s="168" t="s">
        <v>56</v>
      </c>
      <c r="J302" s="168" t="s">
        <v>1231</v>
      </c>
      <c r="K302" s="168" t="s">
        <v>1232</v>
      </c>
      <c r="L302" s="167" t="s">
        <v>1233</v>
      </c>
      <c r="M302" s="166" t="str">
        <f>VLOOKUP(L302,Sheet1!A:B,2,FALSE)</f>
        <v>15016300</v>
      </c>
      <c r="N302" s="166" t="str">
        <f>VLOOKUP(M302,Sheet2!B373:I3218,8,0)</f>
        <v>无</v>
      </c>
      <c r="O302" s="166" t="str">
        <f>VLOOKUP(M302,Sheet2!B373:J3218,9,0)</f>
        <v>无</v>
      </c>
      <c r="P302" s="166" t="str">
        <f>VLOOKUP(M302,Sheet2!B373:K3218,10,0)</f>
        <v>无</v>
      </c>
      <c r="Q302" s="166" t="str">
        <f>VLOOKUP(M302,Sheet2!B373:L3218,11,0)</f>
        <v>无</v>
      </c>
      <c r="R302" s="166" t="str">
        <f>VLOOKUP(M302,Sheet2!B373:M3218,12,0)</f>
        <v>无</v>
      </c>
      <c r="S302" s="166" t="str">
        <f>VLOOKUP(M302,Sheet2!B373:N3218,13,0)</f>
        <v>无</v>
      </c>
      <c r="T302" s="166" t="str">
        <f>VLOOKUP(M302,Sheet2!B373:O3218,14,0)</f>
        <v>无</v>
      </c>
    </row>
    <row r="303" ht="40.5" spans="1:20">
      <c r="A303" s="165">
        <v>302</v>
      </c>
      <c r="B303" s="166" t="s">
        <v>251</v>
      </c>
      <c r="C303" s="166" t="s">
        <v>252</v>
      </c>
      <c r="D303" s="167" t="s">
        <v>1234</v>
      </c>
      <c r="E303" s="167" t="s">
        <v>45</v>
      </c>
      <c r="F303" s="168" t="s">
        <v>38</v>
      </c>
      <c r="G303" s="167" t="s">
        <v>54</v>
      </c>
      <c r="H303" s="167" t="s">
        <v>55</v>
      </c>
      <c r="I303" s="168" t="s">
        <v>27</v>
      </c>
      <c r="J303" s="168" t="s">
        <v>1235</v>
      </c>
      <c r="K303" s="168" t="s">
        <v>1236</v>
      </c>
      <c r="L303" s="167" t="s">
        <v>1237</v>
      </c>
      <c r="M303" s="166" t="str">
        <f>VLOOKUP(L303,Sheet1!A:B,2,FALSE)</f>
        <v>15006190</v>
      </c>
      <c r="N303" s="166" t="s">
        <v>31</v>
      </c>
      <c r="O303" s="166" t="s">
        <v>31</v>
      </c>
      <c r="P303" s="166" t="s">
        <v>31</v>
      </c>
      <c r="Q303" s="166" t="s">
        <v>31</v>
      </c>
      <c r="R303" s="166" t="s">
        <v>31</v>
      </c>
      <c r="S303" s="166" t="s">
        <v>31</v>
      </c>
      <c r="T303" s="166" t="s">
        <v>31</v>
      </c>
    </row>
    <row r="304" ht="40.5" spans="1:20">
      <c r="A304" s="165">
        <v>303</v>
      </c>
      <c r="B304" s="166" t="s">
        <v>251</v>
      </c>
      <c r="C304" s="166" t="s">
        <v>252</v>
      </c>
      <c r="D304" s="167" t="s">
        <v>1238</v>
      </c>
      <c r="E304" s="167" t="s">
        <v>53</v>
      </c>
      <c r="F304" s="168" t="s">
        <v>38</v>
      </c>
      <c r="G304" s="168">
        <f>H304*16</f>
        <v>16</v>
      </c>
      <c r="H304" s="167" t="s">
        <v>115</v>
      </c>
      <c r="I304" s="168" t="s">
        <v>56</v>
      </c>
      <c r="J304" s="168" t="s">
        <v>1239</v>
      </c>
      <c r="K304" s="168" t="s">
        <v>1240</v>
      </c>
      <c r="L304" s="167" t="s">
        <v>1241</v>
      </c>
      <c r="M304" s="166" t="str">
        <f>VLOOKUP(L304,Sheet1!A:B,2,FALSE)</f>
        <v>19002220</v>
      </c>
      <c r="N304" s="166" t="s">
        <v>31</v>
      </c>
      <c r="O304" s="166" t="s">
        <v>31</v>
      </c>
      <c r="P304" s="166" t="s">
        <v>31</v>
      </c>
      <c r="Q304" s="166" t="s">
        <v>31</v>
      </c>
      <c r="R304" s="166" t="s">
        <v>31</v>
      </c>
      <c r="S304" s="166" t="s">
        <v>31</v>
      </c>
      <c r="T304" s="166" t="s">
        <v>31</v>
      </c>
    </row>
    <row r="305" ht="60.75" spans="1:20">
      <c r="A305" s="165">
        <v>304</v>
      </c>
      <c r="B305" s="166" t="s">
        <v>256</v>
      </c>
      <c r="C305" s="166" t="s">
        <v>257</v>
      </c>
      <c r="D305" s="167" t="s">
        <v>145</v>
      </c>
      <c r="E305" s="167" t="s">
        <v>45</v>
      </c>
      <c r="F305" s="168" t="s">
        <v>38</v>
      </c>
      <c r="G305" s="168">
        <f>H305*16</f>
        <v>16</v>
      </c>
      <c r="H305" s="167" t="s">
        <v>115</v>
      </c>
      <c r="I305" s="168" t="s">
        <v>27</v>
      </c>
      <c r="J305" s="168" t="s">
        <v>1242</v>
      </c>
      <c r="K305" s="168" t="s">
        <v>1243</v>
      </c>
      <c r="L305" s="167" t="s">
        <v>1244</v>
      </c>
      <c r="M305" s="166" t="str">
        <f>VLOOKUP(L305,Sheet1!A:B,2,FALSE)</f>
        <v>18001961</v>
      </c>
      <c r="N305" s="166" t="str">
        <f>VLOOKUP(M305,Sheet2!B376:I3221,8,0)</f>
        <v>无</v>
      </c>
      <c r="O305" s="166" t="s">
        <v>31</v>
      </c>
      <c r="P305" s="166" t="s">
        <v>31</v>
      </c>
      <c r="Q305" s="166" t="s">
        <v>31</v>
      </c>
      <c r="R305" s="166" t="s">
        <v>31</v>
      </c>
      <c r="S305" s="166" t="s">
        <v>31</v>
      </c>
      <c r="T305" s="166" t="s">
        <v>31</v>
      </c>
    </row>
    <row r="306" ht="60.75" spans="1:20">
      <c r="A306" s="165">
        <v>305</v>
      </c>
      <c r="B306" s="166" t="s">
        <v>336</v>
      </c>
      <c r="C306" s="166" t="s">
        <v>337</v>
      </c>
      <c r="D306" s="167" t="s">
        <v>1245</v>
      </c>
      <c r="E306" s="167" t="s">
        <v>23</v>
      </c>
      <c r="F306" s="168" t="s">
        <v>38</v>
      </c>
      <c r="G306" s="167" t="s">
        <v>25</v>
      </c>
      <c r="H306" s="167" t="s">
        <v>26</v>
      </c>
      <c r="I306" s="168" t="s">
        <v>27</v>
      </c>
      <c r="J306" s="168" t="s">
        <v>1246</v>
      </c>
      <c r="K306" s="168" t="s">
        <v>1247</v>
      </c>
      <c r="L306" s="167" t="s">
        <v>1248</v>
      </c>
      <c r="M306" s="166" t="str">
        <f>VLOOKUP(L306,Sheet1!A:B,2,FALSE)</f>
        <v>20000190</v>
      </c>
      <c r="N306" s="166" t="s">
        <v>31</v>
      </c>
      <c r="O306" s="166" t="s">
        <v>31</v>
      </c>
      <c r="P306" s="166" t="s">
        <v>31</v>
      </c>
      <c r="Q306" s="166" t="s">
        <v>31</v>
      </c>
      <c r="R306" s="166" t="s">
        <v>31</v>
      </c>
      <c r="S306" s="166" t="s">
        <v>31</v>
      </c>
      <c r="T306" s="166" t="s">
        <v>31</v>
      </c>
    </row>
    <row r="307" ht="60.75" spans="1:20">
      <c r="A307" s="165">
        <v>306</v>
      </c>
      <c r="B307" s="166" t="s">
        <v>256</v>
      </c>
      <c r="C307" s="166" t="s">
        <v>462</v>
      </c>
      <c r="D307" s="167" t="s">
        <v>1249</v>
      </c>
      <c r="E307" s="167" t="s">
        <v>45</v>
      </c>
      <c r="F307" s="168" t="s">
        <v>38</v>
      </c>
      <c r="G307" s="167" t="s">
        <v>54</v>
      </c>
      <c r="H307" s="167" t="s">
        <v>55</v>
      </c>
      <c r="I307" s="168" t="s">
        <v>27</v>
      </c>
      <c r="J307" s="168" t="s">
        <v>1250</v>
      </c>
      <c r="K307" s="168" t="s">
        <v>1251</v>
      </c>
      <c r="L307" s="167" t="s">
        <v>1252</v>
      </c>
      <c r="M307" s="166" t="str">
        <f>VLOOKUP(L307,Sheet1!A:B,2,FALSE)</f>
        <v>19002480</v>
      </c>
      <c r="N307" s="166" t="str">
        <f>VLOOKUP(M307,Sheet2!B378:I3223,8,0)</f>
        <v>环境影响评价</v>
      </c>
      <c r="O307" s="166" t="str">
        <f>VLOOKUP(M307,Sheet2!B378:J3223,9,0)</f>
        <v>9787040093346</v>
      </c>
      <c r="P307" s="166" t="str">
        <f>VLOOKUP(M307,Sheet2!B378:K3223,10,0)</f>
        <v>陆书玉</v>
      </c>
      <c r="Q307" s="166" t="str">
        <f>VLOOKUP(M307,Sheet2!B378:L3223,11,0)</f>
        <v>高等教育出版社</v>
      </c>
      <c r="R307" s="166">
        <f>VLOOKUP(M307,Sheet2!B378:M3223,12,0)</f>
        <v>2010</v>
      </c>
      <c r="S307" s="166" t="str">
        <f>VLOOKUP(M307,Sheet2!B378:N3223,13,0)</f>
        <v>选用</v>
      </c>
      <c r="T307" s="166" t="str">
        <f>VLOOKUP(M307,Sheet2!B378:O3223,14,0)</f>
        <v>无</v>
      </c>
    </row>
    <row r="308" ht="40.5" spans="1:20">
      <c r="A308" s="165">
        <v>307</v>
      </c>
      <c r="B308" s="166" t="s">
        <v>73</v>
      </c>
      <c r="C308" s="166" t="s">
        <v>290</v>
      </c>
      <c r="D308" s="167" t="s">
        <v>1253</v>
      </c>
      <c r="E308" s="167" t="s">
        <v>45</v>
      </c>
      <c r="F308" s="168" t="s">
        <v>38</v>
      </c>
      <c r="G308" s="168">
        <f>H308*16</f>
        <v>32</v>
      </c>
      <c r="H308" s="167" t="s">
        <v>55</v>
      </c>
      <c r="I308" s="168" t="s">
        <v>27</v>
      </c>
      <c r="J308" s="168" t="s">
        <v>1254</v>
      </c>
      <c r="K308" s="168" t="s">
        <v>1255</v>
      </c>
      <c r="L308" s="167" t="s">
        <v>1256</v>
      </c>
      <c r="M308" s="166" t="str">
        <f>VLOOKUP(L308,Sheet1!A:B,2,FALSE)</f>
        <v>15007030</v>
      </c>
      <c r="N308" s="166" t="str">
        <f>VLOOKUP(M308,Sheet2!B379:I3224,8,0)</f>
        <v>无</v>
      </c>
      <c r="O308" s="166" t="str">
        <f>VLOOKUP(M308,Sheet2!B379:J3224,9,0)</f>
        <v>无</v>
      </c>
      <c r="P308" s="166" t="str">
        <f>VLOOKUP(M308,Sheet2!B379:K3224,10,0)</f>
        <v>无</v>
      </c>
      <c r="Q308" s="166" t="str">
        <f>VLOOKUP(M308,Sheet2!B379:L3224,11,0)</f>
        <v>无</v>
      </c>
      <c r="R308" s="166" t="str">
        <f>VLOOKUP(M308,Sheet2!B379:M3224,12,0)</f>
        <v>无</v>
      </c>
      <c r="S308" s="166" t="str">
        <f>VLOOKUP(M308,Sheet2!B379:N3224,13,0)</f>
        <v>无</v>
      </c>
      <c r="T308" s="166" t="str">
        <f>VLOOKUP(M308,Sheet2!B379:O3224,14,0)</f>
        <v>无</v>
      </c>
    </row>
    <row r="309" ht="40.5" spans="1:20">
      <c r="A309" s="165">
        <v>308</v>
      </c>
      <c r="B309" s="166" t="s">
        <v>73</v>
      </c>
      <c r="C309" s="166" t="s">
        <v>79</v>
      </c>
      <c r="D309" s="167" t="s">
        <v>1257</v>
      </c>
      <c r="E309" s="167" t="s">
        <v>53</v>
      </c>
      <c r="F309" s="168" t="s">
        <v>38</v>
      </c>
      <c r="G309" s="167" t="s">
        <v>25</v>
      </c>
      <c r="H309" s="167" t="s">
        <v>26</v>
      </c>
      <c r="I309" s="168" t="s">
        <v>56</v>
      </c>
      <c r="J309" s="168" t="s">
        <v>1258</v>
      </c>
      <c r="K309" s="168" t="s">
        <v>1259</v>
      </c>
      <c r="L309" s="167" t="s">
        <v>1260</v>
      </c>
      <c r="M309" s="166" t="str">
        <f>VLOOKUP(L309,Sheet1!A:B,2,FALSE)</f>
        <v>15005190</v>
      </c>
      <c r="N309" s="166" t="str">
        <f>VLOOKUP(M309,Sheet2!B380:I3225,8,0)</f>
        <v>无</v>
      </c>
      <c r="O309" s="166" t="str">
        <f>VLOOKUP(M309,Sheet2!B380:J3225,9,0)</f>
        <v>无</v>
      </c>
      <c r="P309" s="166" t="str">
        <f>VLOOKUP(M309,Sheet2!B380:K3225,10,0)</f>
        <v>无</v>
      </c>
      <c r="Q309" s="166" t="str">
        <f>VLOOKUP(M309,Sheet2!B380:L3225,11,0)</f>
        <v>无</v>
      </c>
      <c r="R309" s="166" t="str">
        <f>VLOOKUP(M309,Sheet2!B380:M3225,12,0)</f>
        <v>无</v>
      </c>
      <c r="S309" s="166" t="str">
        <f>VLOOKUP(M309,Sheet2!B380:N3225,13,0)</f>
        <v>无</v>
      </c>
      <c r="T309" s="166" t="str">
        <f>VLOOKUP(M309,Sheet2!B380:O3225,14,0)</f>
        <v>无</v>
      </c>
    </row>
    <row r="310" ht="40.5" spans="1:20">
      <c r="A310" s="165">
        <v>309</v>
      </c>
      <c r="B310" s="166" t="s">
        <v>73</v>
      </c>
      <c r="C310" s="166" t="s">
        <v>661</v>
      </c>
      <c r="D310" s="167" t="s">
        <v>296</v>
      </c>
      <c r="E310" s="167" t="s">
        <v>53</v>
      </c>
      <c r="F310" s="168" t="s">
        <v>38</v>
      </c>
      <c r="G310" s="167" t="s">
        <v>46</v>
      </c>
      <c r="H310" s="167" t="s">
        <v>47</v>
      </c>
      <c r="I310" s="168" t="s">
        <v>56</v>
      </c>
      <c r="J310" s="168" t="s">
        <v>297</v>
      </c>
      <c r="K310" s="168" t="s">
        <v>298</v>
      </c>
      <c r="L310" s="167" t="s">
        <v>299</v>
      </c>
      <c r="M310" s="166" t="str">
        <f>VLOOKUP(L310,Sheet1!A:B,2,FALSE)</f>
        <v>15006000</v>
      </c>
      <c r="N310" s="166" t="str">
        <f>VLOOKUP(M310,Sheet2!B381:I3226,8,0)</f>
        <v>无</v>
      </c>
      <c r="O310" s="166" t="str">
        <f>VLOOKUP(M310,Sheet2!B381:J3226,9,0)</f>
        <v>无</v>
      </c>
      <c r="P310" s="166" t="str">
        <f>VLOOKUP(M310,Sheet2!B381:K3226,10,0)</f>
        <v>无</v>
      </c>
      <c r="Q310" s="166" t="str">
        <f>VLOOKUP(M310,Sheet2!B381:L3226,11,0)</f>
        <v>无</v>
      </c>
      <c r="R310" s="166" t="str">
        <f>VLOOKUP(M310,Sheet2!B381:M3226,12,0)</f>
        <v>无</v>
      </c>
      <c r="S310" s="166" t="str">
        <f>VLOOKUP(M310,Sheet2!B381:N3226,13,0)</f>
        <v>无</v>
      </c>
      <c r="T310" s="166" t="str">
        <f>VLOOKUP(M310,Sheet2!B381:O3226,14,0)</f>
        <v>无</v>
      </c>
    </row>
    <row r="311" ht="40.5" spans="1:20">
      <c r="A311" s="165">
        <v>310</v>
      </c>
      <c r="B311" s="166" t="s">
        <v>73</v>
      </c>
      <c r="C311" s="166" t="s">
        <v>290</v>
      </c>
      <c r="D311" s="167" t="s">
        <v>1261</v>
      </c>
      <c r="E311" s="167" t="s">
        <v>45</v>
      </c>
      <c r="F311" s="168" t="s">
        <v>38</v>
      </c>
      <c r="G311" s="167" t="s">
        <v>25</v>
      </c>
      <c r="H311" s="167" t="s">
        <v>26</v>
      </c>
      <c r="I311" s="168" t="s">
        <v>27</v>
      </c>
      <c r="J311" s="168" t="s">
        <v>1262</v>
      </c>
      <c r="K311" s="168" t="s">
        <v>1263</v>
      </c>
      <c r="L311" s="167" t="s">
        <v>1264</v>
      </c>
      <c r="M311" s="166" t="str">
        <f>VLOOKUP(L311,Sheet1!A:B,2,FALSE)</f>
        <v>15011510</v>
      </c>
      <c r="N311" s="166" t="str">
        <f>VLOOKUP(M311,Sheet2!B382:I3227,8,0)</f>
        <v>无</v>
      </c>
      <c r="O311" s="166" t="str">
        <f>VLOOKUP(M311,Sheet2!B382:J3227,9,0)</f>
        <v>无</v>
      </c>
      <c r="P311" s="166" t="str">
        <f>VLOOKUP(M311,Sheet2!B382:K3227,10,0)</f>
        <v>无</v>
      </c>
      <c r="Q311" s="166" t="str">
        <f>VLOOKUP(M311,Sheet2!B382:L3227,11,0)</f>
        <v>无</v>
      </c>
      <c r="R311" s="166" t="str">
        <f>VLOOKUP(M311,Sheet2!B382:M3227,12,0)</f>
        <v>无</v>
      </c>
      <c r="S311" s="166" t="str">
        <f>VLOOKUP(M311,Sheet2!B382:N3227,13,0)</f>
        <v>无</v>
      </c>
      <c r="T311" s="166" t="str">
        <f>VLOOKUP(M311,Sheet2!B382:O3227,14,0)</f>
        <v>无</v>
      </c>
    </row>
    <row r="312" ht="40.5" spans="1:20">
      <c r="A312" s="165">
        <v>311</v>
      </c>
      <c r="B312" s="166" t="s">
        <v>73</v>
      </c>
      <c r="C312" s="166" t="s">
        <v>661</v>
      </c>
      <c r="D312" s="167" t="s">
        <v>1265</v>
      </c>
      <c r="E312" s="167" t="s">
        <v>45</v>
      </c>
      <c r="F312" s="168" t="s">
        <v>38</v>
      </c>
      <c r="G312" s="167" t="s">
        <v>46</v>
      </c>
      <c r="H312" s="167" t="s">
        <v>47</v>
      </c>
      <c r="I312" s="168" t="s">
        <v>27</v>
      </c>
      <c r="J312" s="168" t="s">
        <v>1266</v>
      </c>
      <c r="K312" s="168" t="s">
        <v>1267</v>
      </c>
      <c r="L312" s="167" t="s">
        <v>1268</v>
      </c>
      <c r="M312" s="166" t="str">
        <f>VLOOKUP(L312,Sheet1!A:B,2,FALSE)</f>
        <v>15013320</v>
      </c>
      <c r="N312" s="166" t="str">
        <f>VLOOKUP(M312,Sheet2!B383:I3228,8,0)</f>
        <v>无</v>
      </c>
      <c r="O312" s="166" t="str">
        <f>VLOOKUP(M312,Sheet2!B383:J3228,9,0)</f>
        <v>无</v>
      </c>
      <c r="P312" s="166" t="str">
        <f>VLOOKUP(M312,Sheet2!B383:K3228,10,0)</f>
        <v>无</v>
      </c>
      <c r="Q312" s="166" t="str">
        <f>VLOOKUP(M312,Sheet2!B383:L3228,11,0)</f>
        <v>无</v>
      </c>
      <c r="R312" s="166" t="str">
        <f>VLOOKUP(M312,Sheet2!B383:M3228,12,0)</f>
        <v>无</v>
      </c>
      <c r="S312" s="166" t="str">
        <f>VLOOKUP(M312,Sheet2!B383:N3228,13,0)</f>
        <v>无</v>
      </c>
      <c r="T312" s="166" t="str">
        <f>VLOOKUP(M312,Sheet2!B383:O3228,14,0)</f>
        <v>无</v>
      </c>
    </row>
    <row r="313" ht="81" spans="1:20">
      <c r="A313" s="165">
        <v>312</v>
      </c>
      <c r="B313" s="166" t="s">
        <v>73</v>
      </c>
      <c r="C313" s="166" t="s">
        <v>782</v>
      </c>
      <c r="D313" s="167" t="s">
        <v>1269</v>
      </c>
      <c r="E313" s="167" t="s">
        <v>53</v>
      </c>
      <c r="F313" s="168" t="s">
        <v>38</v>
      </c>
      <c r="G313" s="167" t="s">
        <v>46</v>
      </c>
      <c r="H313" s="167" t="s">
        <v>47</v>
      </c>
      <c r="I313" s="168" t="s">
        <v>56</v>
      </c>
      <c r="J313" s="168" t="s">
        <v>1270</v>
      </c>
      <c r="K313" s="168" t="s">
        <v>1271</v>
      </c>
      <c r="L313" s="167" t="s">
        <v>1272</v>
      </c>
      <c r="M313" s="166" t="str">
        <f>VLOOKUP(L313,Sheet1!A:B,2,FALSE)</f>
        <v>15010490</v>
      </c>
      <c r="N313" s="166" t="str">
        <f>VLOOKUP(M313,Sheet2!B384:I3229,8,0)</f>
        <v>《居住区物业环境绿化管理》第一版</v>
      </c>
      <c r="O313" s="166" t="s">
        <v>31</v>
      </c>
      <c r="P313" s="166" t="s">
        <v>31</v>
      </c>
      <c r="Q313" s="166" t="s">
        <v>31</v>
      </c>
      <c r="R313" s="166" t="s">
        <v>31</v>
      </c>
      <c r="S313" s="166" t="s">
        <v>31</v>
      </c>
      <c r="T313" s="166" t="s">
        <v>31</v>
      </c>
    </row>
    <row r="314" ht="40.5" spans="1:20">
      <c r="A314" s="165">
        <v>313</v>
      </c>
      <c r="B314" s="166" t="s">
        <v>251</v>
      </c>
      <c r="C314" s="166" t="s">
        <v>304</v>
      </c>
      <c r="D314" s="167" t="s">
        <v>1273</v>
      </c>
      <c r="E314" s="167" t="s">
        <v>45</v>
      </c>
      <c r="F314" s="168" t="s">
        <v>38</v>
      </c>
      <c r="G314" s="167" t="s">
        <v>136</v>
      </c>
      <c r="H314" s="167" t="s">
        <v>131</v>
      </c>
      <c r="I314" s="168" t="s">
        <v>27</v>
      </c>
      <c r="J314" s="168" t="s">
        <v>1274</v>
      </c>
      <c r="K314" s="168" t="s">
        <v>1275</v>
      </c>
      <c r="L314" s="167" t="s">
        <v>1276</v>
      </c>
      <c r="M314" s="166" t="str">
        <f>VLOOKUP(L314,Sheet1!A:B,2,FALSE)</f>
        <v>20002330</v>
      </c>
      <c r="N314" s="166" t="s">
        <v>31</v>
      </c>
      <c r="O314" s="166" t="s">
        <v>31</v>
      </c>
      <c r="P314" s="166" t="s">
        <v>31</v>
      </c>
      <c r="Q314" s="166" t="s">
        <v>31</v>
      </c>
      <c r="R314" s="166" t="s">
        <v>31</v>
      </c>
      <c r="S314" s="166" t="s">
        <v>31</v>
      </c>
      <c r="T314" s="166" t="s">
        <v>31</v>
      </c>
    </row>
    <row r="315" ht="263.25" spans="1:20">
      <c r="A315" s="165">
        <v>314</v>
      </c>
      <c r="B315" s="166" t="s">
        <v>73</v>
      </c>
      <c r="C315" s="166" t="s">
        <v>290</v>
      </c>
      <c r="D315" s="167" t="s">
        <v>1277</v>
      </c>
      <c r="E315" s="167" t="s">
        <v>53</v>
      </c>
      <c r="F315" s="168" t="s">
        <v>38</v>
      </c>
      <c r="G315" s="167" t="s">
        <v>25</v>
      </c>
      <c r="H315" s="167" t="s">
        <v>26</v>
      </c>
      <c r="I315" s="168" t="s">
        <v>56</v>
      </c>
      <c r="J315" s="168" t="s">
        <v>1278</v>
      </c>
      <c r="K315" s="168" t="s">
        <v>1279</v>
      </c>
      <c r="L315" s="167" t="s">
        <v>1280</v>
      </c>
      <c r="M315" s="166" t="str">
        <f>VLOOKUP(L315,Sheet1!A:B,2,FALSE)</f>
        <v>15020170</v>
      </c>
      <c r="N315" s="166" t="str">
        <f>VLOOKUP(M315,Sheet2!B386:I3231,8,0)</f>
        <v>战略管理：概念与案例（第13版）（全新版）</v>
      </c>
      <c r="O315" s="166" t="str">
        <f>VLOOKUP(M315,Sheet2!B386:J3231,9,0)</f>
        <v>ISBN：9787300293493</v>
      </c>
      <c r="P315" s="166" t="str">
        <f>VLOOKUP(M315,Sheet2!B386:K3231,10,0)</f>
        <v>迈克尔·A·希特（Michael A.Hitt），R·杜安·爱尔兰（R.Duane Ireland），罗伯特·E·霍斯基森（Robert E.Hoskisson） 著；刘刚等 译，</v>
      </c>
      <c r="Q315" s="166" t="str">
        <f>VLOOKUP(M315,Sheet2!B386:L3231,11,0)</f>
        <v>中国人民大学出版社 </v>
      </c>
      <c r="R315" s="166">
        <f>VLOOKUP(M315,Sheet2!B386:M3231,12,0)</f>
        <v>0</v>
      </c>
      <c r="S315" s="166" t="str">
        <f>VLOOKUP(M315,Sheet2!B386:N3231,13,0)</f>
        <v>选用</v>
      </c>
      <c r="T315" s="166" t="str">
        <f>VLOOKUP(M315,Sheet2!B386:O3231,14,0)</f>
        <v>无</v>
      </c>
    </row>
    <row r="316" ht="40.5" spans="1:20">
      <c r="A316" s="165">
        <v>315</v>
      </c>
      <c r="B316" s="166" t="s">
        <v>73</v>
      </c>
      <c r="C316" s="166" t="s">
        <v>295</v>
      </c>
      <c r="D316" s="167" t="s">
        <v>296</v>
      </c>
      <c r="E316" s="167" t="s">
        <v>53</v>
      </c>
      <c r="F316" s="168" t="s">
        <v>38</v>
      </c>
      <c r="G316" s="167" t="s">
        <v>46</v>
      </c>
      <c r="H316" s="167" t="s">
        <v>47</v>
      </c>
      <c r="I316" s="168" t="s">
        <v>56</v>
      </c>
      <c r="J316" s="168" t="s">
        <v>297</v>
      </c>
      <c r="K316" s="168" t="s">
        <v>298</v>
      </c>
      <c r="L316" s="167" t="s">
        <v>299</v>
      </c>
      <c r="M316" s="166" t="str">
        <f>VLOOKUP(L316,Sheet1!A:B,2,FALSE)</f>
        <v>15006000</v>
      </c>
      <c r="N316" s="166" t="str">
        <f>VLOOKUP(M316,Sheet2!B387:I3232,8,0)</f>
        <v>无</v>
      </c>
      <c r="O316" s="166" t="str">
        <f>VLOOKUP(M316,Sheet2!B387:J3232,9,0)</f>
        <v>无</v>
      </c>
      <c r="P316" s="166" t="str">
        <f>VLOOKUP(M316,Sheet2!B387:K3232,10,0)</f>
        <v>无</v>
      </c>
      <c r="Q316" s="166" t="str">
        <f>VLOOKUP(M316,Sheet2!B387:L3232,11,0)</f>
        <v>无</v>
      </c>
      <c r="R316" s="166" t="str">
        <f>VLOOKUP(M316,Sheet2!B387:M3232,12,0)</f>
        <v>无</v>
      </c>
      <c r="S316" s="166" t="str">
        <f>VLOOKUP(M316,Sheet2!B387:N3232,13,0)</f>
        <v>无</v>
      </c>
      <c r="T316" s="166" t="str">
        <f>VLOOKUP(M316,Sheet2!B387:O3232,14,0)</f>
        <v>无</v>
      </c>
    </row>
    <row r="317" ht="40.5" spans="1:20">
      <c r="A317" s="165">
        <v>316</v>
      </c>
      <c r="B317" s="166" t="s">
        <v>73</v>
      </c>
      <c r="C317" s="166" t="s">
        <v>295</v>
      </c>
      <c r="D317" s="167" t="s">
        <v>1281</v>
      </c>
      <c r="E317" s="167" t="s">
        <v>53</v>
      </c>
      <c r="F317" s="168" t="s">
        <v>38</v>
      </c>
      <c r="G317" s="167" t="s">
        <v>25</v>
      </c>
      <c r="H317" s="167" t="s">
        <v>26</v>
      </c>
      <c r="I317" s="168" t="s">
        <v>56</v>
      </c>
      <c r="J317" s="168" t="s">
        <v>1282</v>
      </c>
      <c r="K317" s="168" t="s">
        <v>1283</v>
      </c>
      <c r="L317" s="167" t="s">
        <v>1284</v>
      </c>
      <c r="M317" s="166" t="str">
        <f>VLOOKUP(L317,Sheet1!A:B,2,FALSE)</f>
        <v>15009260</v>
      </c>
      <c r="N317" s="166" t="str">
        <f>VLOOKUP(M317,Sheet2!B388:I3233,8,0)</f>
        <v>无</v>
      </c>
      <c r="O317" s="166" t="str">
        <f>VLOOKUP(M317,Sheet2!B388:J3233,9,0)</f>
        <v>无</v>
      </c>
      <c r="P317" s="166" t="str">
        <f>VLOOKUP(M317,Sheet2!B388:K3233,10,0)</f>
        <v>无</v>
      </c>
      <c r="Q317" s="166" t="str">
        <f>VLOOKUP(M317,Sheet2!B388:L3233,11,0)</f>
        <v>无</v>
      </c>
      <c r="R317" s="166" t="str">
        <f>VLOOKUP(M317,Sheet2!B388:M3233,12,0)</f>
        <v>无</v>
      </c>
      <c r="S317" s="166" t="str">
        <f>VLOOKUP(M317,Sheet2!B388:N3233,13,0)</f>
        <v>无</v>
      </c>
      <c r="T317" s="166" t="str">
        <f>VLOOKUP(M317,Sheet2!B388:O3233,14,0)</f>
        <v>无</v>
      </c>
    </row>
    <row r="318" ht="60.75" spans="1:20">
      <c r="A318" s="165">
        <v>317</v>
      </c>
      <c r="B318" s="166" t="s">
        <v>112</v>
      </c>
      <c r="C318" s="166" t="s">
        <v>598</v>
      </c>
      <c r="D318" s="167" t="s">
        <v>1285</v>
      </c>
      <c r="E318" s="167" t="s">
        <v>45</v>
      </c>
      <c r="F318" s="168" t="s">
        <v>38</v>
      </c>
      <c r="G318" s="167" t="s">
        <v>62</v>
      </c>
      <c r="H318" s="167" t="s">
        <v>63</v>
      </c>
      <c r="I318" s="168" t="s">
        <v>27</v>
      </c>
      <c r="J318" s="168" t="s">
        <v>1286</v>
      </c>
      <c r="K318" s="168" t="s">
        <v>1287</v>
      </c>
      <c r="L318" s="167" t="s">
        <v>1288</v>
      </c>
      <c r="M318" s="166" t="str">
        <f>VLOOKUP(L318,Sheet1!A:B,2,FALSE)</f>
        <v>22003900</v>
      </c>
      <c r="N318" s="166" t="s">
        <v>31</v>
      </c>
      <c r="O318" s="166" t="s">
        <v>31</v>
      </c>
      <c r="P318" s="166" t="s">
        <v>31</v>
      </c>
      <c r="Q318" s="166" t="s">
        <v>31</v>
      </c>
      <c r="R318" s="166" t="s">
        <v>31</v>
      </c>
      <c r="S318" s="166" t="s">
        <v>31</v>
      </c>
      <c r="T318" s="166" t="s">
        <v>31</v>
      </c>
    </row>
    <row r="319" ht="60.75" spans="1:20">
      <c r="A319" s="165">
        <v>318</v>
      </c>
      <c r="B319" s="166" t="s">
        <v>336</v>
      </c>
      <c r="C319" s="166" t="s">
        <v>337</v>
      </c>
      <c r="D319" s="167" t="s">
        <v>854</v>
      </c>
      <c r="E319" s="167" t="s">
        <v>23</v>
      </c>
      <c r="F319" s="168" t="s">
        <v>24</v>
      </c>
      <c r="G319" s="167" t="s">
        <v>54</v>
      </c>
      <c r="H319" s="167" t="s">
        <v>55</v>
      </c>
      <c r="I319" s="168" t="s">
        <v>27</v>
      </c>
      <c r="J319" s="168" t="s">
        <v>847</v>
      </c>
      <c r="K319" s="168" t="s">
        <v>848</v>
      </c>
      <c r="L319" s="167" t="s">
        <v>855</v>
      </c>
      <c r="M319" s="166" t="str">
        <f>VLOOKUP(L319,Sheet1!A:B,2,FALSE)</f>
        <v>22006580</v>
      </c>
      <c r="N319" s="166" t="s">
        <v>31</v>
      </c>
      <c r="O319" s="166" t="s">
        <v>31</v>
      </c>
      <c r="P319" s="166" t="s">
        <v>31</v>
      </c>
      <c r="Q319" s="166" t="s">
        <v>31</v>
      </c>
      <c r="R319" s="166" t="s">
        <v>31</v>
      </c>
      <c r="S319" s="166" t="s">
        <v>31</v>
      </c>
      <c r="T319" s="166" t="s">
        <v>31</v>
      </c>
    </row>
    <row r="320" ht="40.5" spans="1:20">
      <c r="A320" s="165">
        <v>319</v>
      </c>
      <c r="B320" s="166" t="s">
        <v>73</v>
      </c>
      <c r="C320" s="166" t="s">
        <v>351</v>
      </c>
      <c r="D320" s="170" t="s">
        <v>1289</v>
      </c>
      <c r="E320" s="167" t="s">
        <v>23</v>
      </c>
      <c r="F320" s="168" t="s">
        <v>61</v>
      </c>
      <c r="G320" s="167" t="s">
        <v>54</v>
      </c>
      <c r="H320" s="167" t="s">
        <v>55</v>
      </c>
      <c r="I320" s="168" t="s">
        <v>27</v>
      </c>
      <c r="J320" s="168" t="s">
        <v>1290</v>
      </c>
      <c r="K320" s="168" t="s">
        <v>1291</v>
      </c>
      <c r="L320" s="167" t="s">
        <v>1292</v>
      </c>
      <c r="M320" s="166" t="str">
        <f>VLOOKUP(L320,Sheet1!A:B,2,FALSE)</f>
        <v>22017500</v>
      </c>
      <c r="N320" s="166" t="str">
        <f>VLOOKUP(M320,Sheet2!B391:I3236,8,0)</f>
        <v>《组织行为学》</v>
      </c>
      <c r="O320" s="166" t="str">
        <f>VLOOKUP(M320,Sheet2!B391:J3236,9,0)</f>
        <v>978-7-04-052206-8</v>
      </c>
      <c r="P320" s="166" t="str">
        <f>VLOOKUP(M320,Sheet2!B391:K3236,10,0)</f>
        <v>孙健敏</v>
      </c>
      <c r="Q320" s="166" t="str">
        <f>VLOOKUP(M320,Sheet2!B391:L3236,11,0)</f>
        <v>高等教育出版社</v>
      </c>
      <c r="R320" s="166" t="str">
        <f>VLOOKUP(M320,Sheet2!B391:M3236,12,0)</f>
        <v>2019</v>
      </c>
      <c r="S320" s="166" t="str">
        <f>VLOOKUP(M320,Sheet2!B391:N3236,13,0)</f>
        <v>选用</v>
      </c>
      <c r="T320" s="166" t="str">
        <f>VLOOKUP(M320,Sheet2!B391:O3236,14,0)</f>
        <v>无</v>
      </c>
    </row>
    <row r="321" ht="40.5" spans="1:20">
      <c r="A321" s="165">
        <v>320</v>
      </c>
      <c r="B321" s="166" t="s">
        <v>112</v>
      </c>
      <c r="C321" s="166" t="s">
        <v>356</v>
      </c>
      <c r="D321" s="167" t="s">
        <v>1293</v>
      </c>
      <c r="E321" s="167" t="s">
        <v>23</v>
      </c>
      <c r="F321" s="168" t="s">
        <v>24</v>
      </c>
      <c r="G321" s="167" t="s">
        <v>46</v>
      </c>
      <c r="H321" s="167" t="s">
        <v>47</v>
      </c>
      <c r="I321" s="168" t="s">
        <v>27</v>
      </c>
      <c r="J321" s="168" t="s">
        <v>1294</v>
      </c>
      <c r="K321" s="168" t="s">
        <v>1295</v>
      </c>
      <c r="L321" s="167" t="s">
        <v>1296</v>
      </c>
      <c r="M321" s="166" t="str">
        <f>VLOOKUP(L321,Sheet1!A:B,2,FALSE)</f>
        <v>yk180082</v>
      </c>
      <c r="N321" s="166" t="s">
        <v>31</v>
      </c>
      <c r="O321" s="166" t="s">
        <v>31</v>
      </c>
      <c r="P321" s="166" t="s">
        <v>31</v>
      </c>
      <c r="Q321" s="166" t="s">
        <v>31</v>
      </c>
      <c r="R321" s="166" t="s">
        <v>31</v>
      </c>
      <c r="S321" s="166" t="s">
        <v>31</v>
      </c>
      <c r="T321" s="166" t="s">
        <v>31</v>
      </c>
    </row>
    <row r="322" ht="60.75" spans="1:20">
      <c r="A322" s="165">
        <v>321</v>
      </c>
      <c r="B322" s="166" t="s">
        <v>336</v>
      </c>
      <c r="C322" s="166" t="s">
        <v>1080</v>
      </c>
      <c r="D322" s="167" t="s">
        <v>1297</v>
      </c>
      <c r="E322" s="167" t="s">
        <v>53</v>
      </c>
      <c r="F322" s="168" t="s">
        <v>61</v>
      </c>
      <c r="G322" s="167" t="s">
        <v>54</v>
      </c>
      <c r="H322" s="167" t="s">
        <v>55</v>
      </c>
      <c r="I322" s="168" t="s">
        <v>56</v>
      </c>
      <c r="J322" s="168" t="s">
        <v>212</v>
      </c>
      <c r="K322" s="168" t="s">
        <v>213</v>
      </c>
      <c r="L322" s="167" t="s">
        <v>1298</v>
      </c>
      <c r="M322" s="166" t="str">
        <f>VLOOKUP(L322,Sheet1!A:B,2,FALSE)</f>
        <v>22010410</v>
      </c>
      <c r="N322" s="166" t="s">
        <v>31</v>
      </c>
      <c r="O322" s="166" t="s">
        <v>31</v>
      </c>
      <c r="P322" s="166" t="s">
        <v>31</v>
      </c>
      <c r="Q322" s="166" t="s">
        <v>31</v>
      </c>
      <c r="R322" s="166" t="s">
        <v>31</v>
      </c>
      <c r="S322" s="166" t="s">
        <v>31</v>
      </c>
      <c r="T322" s="166" t="s">
        <v>31</v>
      </c>
    </row>
    <row r="323" ht="60.75" spans="1:20">
      <c r="A323" s="165">
        <v>322</v>
      </c>
      <c r="B323" s="166" t="s">
        <v>266</v>
      </c>
      <c r="C323" s="166" t="s">
        <v>370</v>
      </c>
      <c r="D323" s="167" t="s">
        <v>1299</v>
      </c>
      <c r="E323" s="167" t="s">
        <v>45</v>
      </c>
      <c r="F323" s="168" t="s">
        <v>61</v>
      </c>
      <c r="G323" s="168">
        <f>H323*16</f>
        <v>16</v>
      </c>
      <c r="H323" s="167" t="s">
        <v>115</v>
      </c>
      <c r="I323" s="168" t="s">
        <v>27</v>
      </c>
      <c r="J323" s="168" t="s">
        <v>373</v>
      </c>
      <c r="K323" s="168" t="s">
        <v>374</v>
      </c>
      <c r="L323" s="167" t="s">
        <v>1300</v>
      </c>
      <c r="M323" s="166" t="str">
        <f>VLOOKUP(L323,Sheet1!A:B,2,FALSE)</f>
        <v>22023051</v>
      </c>
      <c r="N323" s="166" t="str">
        <f>VLOOKUP(M323,Sheet2!B394:I3239,8,0)</f>
        <v>无</v>
      </c>
      <c r="O323" s="166" t="str">
        <f>VLOOKUP(M323,Sheet2!B394:J3239,9,0)</f>
        <v>无</v>
      </c>
      <c r="P323" s="166" t="str">
        <f>VLOOKUP(M323,Sheet2!B394:K3239,10,0)</f>
        <v>无</v>
      </c>
      <c r="Q323" s="166" t="str">
        <f>VLOOKUP(M323,Sheet2!B394:L3239,11,0)</f>
        <v>无</v>
      </c>
      <c r="R323" s="166" t="str">
        <f>VLOOKUP(M323,Sheet2!B394:M3239,12,0)</f>
        <v>无</v>
      </c>
      <c r="S323" s="166" t="str">
        <f>VLOOKUP(M323,Sheet2!B394:N3239,13,0)</f>
        <v>无</v>
      </c>
      <c r="T323" s="166" t="str">
        <f>VLOOKUP(M323,Sheet2!B394:O3239,14,0)</f>
        <v>无</v>
      </c>
    </row>
    <row r="324" ht="60.75" spans="1:20">
      <c r="A324" s="165">
        <v>323</v>
      </c>
      <c r="B324" s="166" t="s">
        <v>376</v>
      </c>
      <c r="C324" s="166" t="s">
        <v>377</v>
      </c>
      <c r="D324" s="167" t="s">
        <v>1301</v>
      </c>
      <c r="E324" s="167" t="s">
        <v>23</v>
      </c>
      <c r="F324" s="168" t="s">
        <v>24</v>
      </c>
      <c r="G324" s="167" t="s">
        <v>54</v>
      </c>
      <c r="H324" s="167" t="s">
        <v>55</v>
      </c>
      <c r="I324" s="168" t="s">
        <v>27</v>
      </c>
      <c r="J324" s="168" t="s">
        <v>379</v>
      </c>
      <c r="K324" s="168" t="s">
        <v>380</v>
      </c>
      <c r="L324" s="167" t="s">
        <v>1302</v>
      </c>
      <c r="M324" s="166" t="str">
        <f>VLOOKUP(L324,Sheet1!A:B,2,FALSE)</f>
        <v>22020810</v>
      </c>
      <c r="N324" s="166" t="str">
        <f>VLOOKUP(M324,Sheet2!B395:I3240,8,0)</f>
        <v>C++语言程序设计（第5版）</v>
      </c>
      <c r="O324" s="166" t="str">
        <f>VLOOKUP(M324,Sheet2!B395:J3240,9,0)</f>
        <v>9787302566915</v>
      </c>
      <c r="P324" s="166" t="str">
        <f>VLOOKUP(M324,Sheet2!B395:K3240,10,0)</f>
        <v>郑莉，董渊</v>
      </c>
      <c r="Q324" s="166" t="str">
        <f>VLOOKUP(M324,Sheet2!B395:L3240,11,0)</f>
        <v>清华大学出版社</v>
      </c>
      <c r="R324" s="166" t="str">
        <f>VLOOKUP(M324,Sheet2!B395:M3240,12,0)</f>
        <v>2020-12-01</v>
      </c>
      <c r="S324" s="166" t="str">
        <f>VLOOKUP(M324,Sheet2!B395:N3240,13,0)</f>
        <v>选用</v>
      </c>
      <c r="T324" s="166" t="str">
        <f>VLOOKUP(M324,Sheet2!B395:O3240,14,0)</f>
        <v>国家级规划教材</v>
      </c>
    </row>
    <row r="325" ht="60.75" spans="1:20">
      <c r="A325" s="165">
        <v>324</v>
      </c>
      <c r="B325" s="166" t="s">
        <v>266</v>
      </c>
      <c r="C325" s="166" t="s">
        <v>399</v>
      </c>
      <c r="D325" s="167" t="s">
        <v>1303</v>
      </c>
      <c r="E325" s="167" t="s">
        <v>23</v>
      </c>
      <c r="F325" s="168" t="s">
        <v>61</v>
      </c>
      <c r="G325" s="167" t="s">
        <v>54</v>
      </c>
      <c r="H325" s="167" t="s">
        <v>55</v>
      </c>
      <c r="I325" s="168" t="s">
        <v>27</v>
      </c>
      <c r="J325" s="168" t="s">
        <v>1304</v>
      </c>
      <c r="K325" s="168" t="s">
        <v>1305</v>
      </c>
      <c r="L325" s="167" t="s">
        <v>1306</v>
      </c>
      <c r="M325" s="166" t="str">
        <f>VLOOKUP(L325,Sheet1!A:B,2,FALSE)</f>
        <v>18001360</v>
      </c>
      <c r="N325" s="166" t="str">
        <f>VLOOKUP(M325,Sheet2!B396:I3241,8,0)</f>
        <v>无（PPT审核）</v>
      </c>
      <c r="O325" s="166" t="str">
        <f>VLOOKUP(M325,Sheet2!B396:J3241,9,0)</f>
        <v>无</v>
      </c>
      <c r="P325" s="166" t="str">
        <f>VLOOKUP(M325,Sheet2!B396:K3241,10,0)</f>
        <v>无</v>
      </c>
      <c r="Q325" s="166" t="str">
        <f>VLOOKUP(M325,Sheet2!B396:L3241,11,0)</f>
        <v>无</v>
      </c>
      <c r="R325" s="166" t="str">
        <f>VLOOKUP(M325,Sheet2!B396:M3241,12,0)</f>
        <v>无</v>
      </c>
      <c r="S325" s="166" t="str">
        <f>VLOOKUP(M325,Sheet2!B396:N3241,13,0)</f>
        <v>无</v>
      </c>
      <c r="T325" s="166" t="str">
        <f>VLOOKUP(M325,Sheet2!B396:O3241,14,0)</f>
        <v>无</v>
      </c>
    </row>
    <row r="326" ht="40.5" spans="1:20">
      <c r="A326" s="165">
        <v>325</v>
      </c>
      <c r="B326" s="166" t="s">
        <v>376</v>
      </c>
      <c r="C326" s="166" t="s">
        <v>888</v>
      </c>
      <c r="D326" s="167" t="s">
        <v>1307</v>
      </c>
      <c r="E326" s="167" t="s">
        <v>23</v>
      </c>
      <c r="F326" s="168" t="s">
        <v>24</v>
      </c>
      <c r="G326" s="167" t="s">
        <v>480</v>
      </c>
      <c r="H326" s="167" t="s">
        <v>108</v>
      </c>
      <c r="I326" s="168" t="s">
        <v>27</v>
      </c>
      <c r="J326" s="168" t="s">
        <v>1308</v>
      </c>
      <c r="K326" s="168" t="s">
        <v>1309</v>
      </c>
      <c r="L326" s="167" t="s">
        <v>1310</v>
      </c>
      <c r="M326" s="166" t="str">
        <f>VLOOKUP(L326,Sheet1!A:B,2,FALSE)</f>
        <v>22022930</v>
      </c>
      <c r="N326" s="166" t="str">
        <f>VLOOKUP(M326,Sheet2!B397:I3242,8,0)</f>
        <v>无</v>
      </c>
      <c r="O326" s="166" t="s">
        <v>31</v>
      </c>
      <c r="P326" s="166" t="s">
        <v>31</v>
      </c>
      <c r="Q326" s="166" t="s">
        <v>31</v>
      </c>
      <c r="R326" s="166" t="s">
        <v>31</v>
      </c>
      <c r="S326" s="166" t="s">
        <v>31</v>
      </c>
      <c r="T326" s="166" t="s">
        <v>31</v>
      </c>
    </row>
    <row r="327" ht="60.75" spans="1:20">
      <c r="A327" s="165">
        <v>326</v>
      </c>
      <c r="B327" s="166" t="s">
        <v>266</v>
      </c>
      <c r="C327" s="166" t="s">
        <v>1311</v>
      </c>
      <c r="D327" s="167" t="s">
        <v>1312</v>
      </c>
      <c r="E327" s="167" t="s">
        <v>45</v>
      </c>
      <c r="F327" s="168" t="s">
        <v>61</v>
      </c>
      <c r="G327" s="168">
        <f>H327*16</f>
        <v>16</v>
      </c>
      <c r="H327" s="167" t="s">
        <v>115</v>
      </c>
      <c r="I327" s="168" t="s">
        <v>27</v>
      </c>
      <c r="J327" s="168" t="s">
        <v>1313</v>
      </c>
      <c r="K327" s="168" t="s">
        <v>1314</v>
      </c>
      <c r="L327" s="167" t="s">
        <v>1315</v>
      </c>
      <c r="M327" s="166" t="str">
        <f>VLOOKUP(L327,Sheet1!A:B,2,FALSE)</f>
        <v>22019770</v>
      </c>
      <c r="N327" s="166" t="str">
        <f>VLOOKUP(M327,Sheet2!B398:I3243,8,0)</f>
        <v>制浆造纸工艺实验</v>
      </c>
      <c r="O327" s="166" t="str">
        <f>VLOOKUP(M327,Sheet2!B398:J3243,9,0)</f>
        <v>9787521904888</v>
      </c>
      <c r="P327" s="166" t="str">
        <f>VLOOKUP(M327,Sheet2!B398:K3243,10,0)</f>
        <v>赵强</v>
      </c>
      <c r="Q327" s="166" t="str">
        <f>VLOOKUP(M327,Sheet2!B398:L3243,11,0)</f>
        <v>中国林业出版社</v>
      </c>
      <c r="R327" s="166" t="str">
        <f>VLOOKUP(M327,Sheet2!B398:M3243,12,0)</f>
        <v>2019</v>
      </c>
      <c r="S327" s="166" t="str">
        <f>VLOOKUP(M327,Sheet2!B398:N3243,13,0)</f>
        <v>无</v>
      </c>
      <c r="T327" s="166" t="str">
        <f>VLOOKUP(M327,Sheet2!B398:O3243,14,0)</f>
        <v>无</v>
      </c>
    </row>
    <row r="328" ht="40.5" spans="1:20">
      <c r="A328" s="165">
        <v>327</v>
      </c>
      <c r="B328" s="166" t="s">
        <v>193</v>
      </c>
      <c r="C328" s="166" t="s">
        <v>773</v>
      </c>
      <c r="D328" s="167" t="s">
        <v>910</v>
      </c>
      <c r="E328" s="167" t="s">
        <v>45</v>
      </c>
      <c r="F328" s="168" t="s">
        <v>61</v>
      </c>
      <c r="G328" s="167" t="s">
        <v>54</v>
      </c>
      <c r="H328" s="167" t="s">
        <v>55</v>
      </c>
      <c r="I328" s="168" t="s">
        <v>27</v>
      </c>
      <c r="J328" s="168" t="s">
        <v>911</v>
      </c>
      <c r="K328" s="168" t="s">
        <v>912</v>
      </c>
      <c r="L328" s="167" t="s">
        <v>913</v>
      </c>
      <c r="M328" s="166" t="str">
        <f>VLOOKUP(L328,Sheet1!A:B,2,FALSE)</f>
        <v>22008800</v>
      </c>
      <c r="N328" s="166" t="s">
        <v>31</v>
      </c>
      <c r="O328" s="166" t="s">
        <v>31</v>
      </c>
      <c r="P328" s="166" t="s">
        <v>31</v>
      </c>
      <c r="Q328" s="166" t="s">
        <v>31</v>
      </c>
      <c r="R328" s="166" t="s">
        <v>31</v>
      </c>
      <c r="S328" s="166" t="s">
        <v>31</v>
      </c>
      <c r="T328" s="166" t="s">
        <v>31</v>
      </c>
    </row>
    <row r="329" ht="40.5" spans="1:20">
      <c r="A329" s="165">
        <v>328</v>
      </c>
      <c r="B329" s="166" t="s">
        <v>193</v>
      </c>
      <c r="C329" s="166" t="s">
        <v>396</v>
      </c>
      <c r="D329" s="167" t="s">
        <v>1316</v>
      </c>
      <c r="E329" s="167" t="s">
        <v>23</v>
      </c>
      <c r="F329" s="168" t="s">
        <v>24</v>
      </c>
      <c r="G329" s="167" t="s">
        <v>54</v>
      </c>
      <c r="H329" s="167" t="s">
        <v>55</v>
      </c>
      <c r="I329" s="168" t="s">
        <v>27</v>
      </c>
      <c r="J329" s="168" t="s">
        <v>1317</v>
      </c>
      <c r="K329" s="168" t="s">
        <v>1318</v>
      </c>
      <c r="L329" s="167" t="s">
        <v>1319</v>
      </c>
      <c r="M329" s="166" t="str">
        <f>VLOOKUP(L329,Sheet1!A:B,2,FALSE)</f>
        <v>20004280</v>
      </c>
      <c r="N329" s="166" t="str">
        <f>VLOOKUP(M329,Sheet2!B400:I3245,8,0)</f>
        <v>无</v>
      </c>
      <c r="O329" s="166" t="s">
        <v>31</v>
      </c>
      <c r="P329" s="166" t="s">
        <v>31</v>
      </c>
      <c r="Q329" s="166" t="s">
        <v>31</v>
      </c>
      <c r="R329" s="166" t="s">
        <v>31</v>
      </c>
      <c r="S329" s="166" t="s">
        <v>31</v>
      </c>
      <c r="T329" s="166" t="s">
        <v>31</v>
      </c>
    </row>
    <row r="330" ht="40.5" spans="1:20">
      <c r="A330" s="165">
        <v>329</v>
      </c>
      <c r="B330" s="166" t="s">
        <v>376</v>
      </c>
      <c r="C330" s="166" t="s">
        <v>377</v>
      </c>
      <c r="D330" s="167" t="s">
        <v>1320</v>
      </c>
      <c r="E330" s="167" t="s">
        <v>23</v>
      </c>
      <c r="F330" s="168" t="s">
        <v>38</v>
      </c>
      <c r="G330" s="168">
        <f>H330*16</f>
        <v>16</v>
      </c>
      <c r="H330" s="167" t="s">
        <v>115</v>
      </c>
      <c r="I330" s="168" t="s">
        <v>27</v>
      </c>
      <c r="J330" s="168" t="s">
        <v>1321</v>
      </c>
      <c r="K330" s="168" t="s">
        <v>1322</v>
      </c>
      <c r="L330" s="167" t="s">
        <v>1323</v>
      </c>
      <c r="M330" s="166" t="str">
        <f>VLOOKUP(L330,Sheet1!A:B,2,FALSE)</f>
        <v>15002480</v>
      </c>
      <c r="N330" s="166" t="str">
        <f>VLOOKUP(M330,Sheet2!B401:I3246,8,0)</f>
        <v>无</v>
      </c>
      <c r="O330" s="166" t="s">
        <v>31</v>
      </c>
      <c r="P330" s="166" t="s">
        <v>31</v>
      </c>
      <c r="Q330" s="166" t="s">
        <v>31</v>
      </c>
      <c r="R330" s="166" t="s">
        <v>31</v>
      </c>
      <c r="S330" s="166" t="s">
        <v>31</v>
      </c>
      <c r="T330" s="166" t="s">
        <v>31</v>
      </c>
    </row>
    <row r="331" ht="40.5" spans="1:20">
      <c r="A331" s="165">
        <v>330</v>
      </c>
      <c r="B331" s="166" t="s">
        <v>376</v>
      </c>
      <c r="C331" s="166" t="s">
        <v>377</v>
      </c>
      <c r="D331" s="167" t="s">
        <v>1324</v>
      </c>
      <c r="E331" s="167" t="s">
        <v>53</v>
      </c>
      <c r="F331" s="168" t="s">
        <v>38</v>
      </c>
      <c r="G331" s="167" t="s">
        <v>46</v>
      </c>
      <c r="H331" s="167" t="s">
        <v>47</v>
      </c>
      <c r="I331" s="168" t="s">
        <v>56</v>
      </c>
      <c r="J331" s="168" t="s">
        <v>1325</v>
      </c>
      <c r="K331" s="168" t="s">
        <v>1326</v>
      </c>
      <c r="L331" s="167" t="s">
        <v>1327</v>
      </c>
      <c r="M331" s="166" t="str">
        <f>VLOOKUP(L331,Sheet1!A:B,2,FALSE)</f>
        <v>19001010</v>
      </c>
      <c r="N331" s="166" t="s">
        <v>31</v>
      </c>
      <c r="O331" s="166" t="s">
        <v>31</v>
      </c>
      <c r="P331" s="166" t="s">
        <v>31</v>
      </c>
      <c r="Q331" s="166" t="s">
        <v>31</v>
      </c>
      <c r="R331" s="166" t="s">
        <v>31</v>
      </c>
      <c r="S331" s="166" t="s">
        <v>31</v>
      </c>
      <c r="T331" s="166" t="s">
        <v>31</v>
      </c>
    </row>
    <row r="332" ht="40.5" spans="1:20">
      <c r="A332" s="165">
        <v>331</v>
      </c>
      <c r="B332" s="166" t="s">
        <v>376</v>
      </c>
      <c r="C332" s="166" t="s">
        <v>377</v>
      </c>
      <c r="D332" s="167" t="s">
        <v>1328</v>
      </c>
      <c r="E332" s="167" t="s">
        <v>53</v>
      </c>
      <c r="F332" s="168" t="s">
        <v>38</v>
      </c>
      <c r="G332" s="167" t="s">
        <v>25</v>
      </c>
      <c r="H332" s="167" t="s">
        <v>26</v>
      </c>
      <c r="I332" s="168" t="s">
        <v>56</v>
      </c>
      <c r="J332" s="168" t="s">
        <v>1329</v>
      </c>
      <c r="K332" s="168" t="s">
        <v>1330</v>
      </c>
      <c r="L332" s="167" t="s">
        <v>1331</v>
      </c>
      <c r="M332" s="166" t="str">
        <f>VLOOKUP(L332,Sheet1!A:B,2,FALSE)</f>
        <v>15012620</v>
      </c>
      <c r="N332" s="166" t="str">
        <f>VLOOKUP(M332,Sheet2!B403:I3248,8,0)</f>
        <v>无</v>
      </c>
      <c r="O332" s="166" t="s">
        <v>31</v>
      </c>
      <c r="P332" s="166" t="s">
        <v>31</v>
      </c>
      <c r="Q332" s="166" t="s">
        <v>31</v>
      </c>
      <c r="R332" s="166" t="s">
        <v>31</v>
      </c>
      <c r="S332" s="166" t="s">
        <v>31</v>
      </c>
      <c r="T332" s="166" t="s">
        <v>31</v>
      </c>
    </row>
    <row r="333" ht="60.75" spans="1:20">
      <c r="A333" s="165">
        <v>332</v>
      </c>
      <c r="B333" s="166" t="s">
        <v>266</v>
      </c>
      <c r="C333" s="166" t="s">
        <v>1332</v>
      </c>
      <c r="D333" s="167" t="s">
        <v>1333</v>
      </c>
      <c r="E333" s="167" t="s">
        <v>23</v>
      </c>
      <c r="F333" s="168" t="s">
        <v>24</v>
      </c>
      <c r="G333" s="167" t="s">
        <v>25</v>
      </c>
      <c r="H333" s="167" t="s">
        <v>26</v>
      </c>
      <c r="I333" s="168" t="s">
        <v>27</v>
      </c>
      <c r="J333" s="168" t="s">
        <v>1334</v>
      </c>
      <c r="K333" s="168" t="s">
        <v>1335</v>
      </c>
      <c r="L333" s="167" t="s">
        <v>1336</v>
      </c>
      <c r="M333" s="166" t="str">
        <f>VLOOKUP(L333,Sheet1!A:B,2,FALSE)</f>
        <v>22002470</v>
      </c>
      <c r="N333" s="166" t="s">
        <v>31</v>
      </c>
      <c r="O333" s="166" t="s">
        <v>31</v>
      </c>
      <c r="P333" s="166" t="s">
        <v>31</v>
      </c>
      <c r="Q333" s="166" t="s">
        <v>31</v>
      </c>
      <c r="R333" s="166" t="s">
        <v>31</v>
      </c>
      <c r="S333" s="166" t="s">
        <v>31</v>
      </c>
      <c r="T333" s="166" t="s">
        <v>31</v>
      </c>
    </row>
    <row r="334" ht="40.5" spans="1:20">
      <c r="A334" s="165">
        <v>333</v>
      </c>
      <c r="B334" s="166" t="s">
        <v>112</v>
      </c>
      <c r="C334" s="166" t="s">
        <v>928</v>
      </c>
      <c r="D334" s="167" t="s">
        <v>1337</v>
      </c>
      <c r="E334" s="167" t="s">
        <v>45</v>
      </c>
      <c r="F334" s="168" t="s">
        <v>38</v>
      </c>
      <c r="G334" s="168">
        <f>H334*16</f>
        <v>8</v>
      </c>
      <c r="H334" s="167" t="s">
        <v>108</v>
      </c>
      <c r="I334" s="168" t="s">
        <v>27</v>
      </c>
      <c r="J334" s="168" t="s">
        <v>1338</v>
      </c>
      <c r="K334" s="168" t="s">
        <v>1339</v>
      </c>
      <c r="L334" s="167" t="s">
        <v>1340</v>
      </c>
      <c r="M334" s="166" t="str">
        <f>VLOOKUP(L334,Sheet1!A:B,2,FALSE)</f>
        <v>20003170</v>
      </c>
      <c r="N334" s="166" t="str">
        <f>VLOOKUP(M334,Sheet2!B405:I3250,8,0)</f>
        <v>无</v>
      </c>
      <c r="O334" s="166" t="s">
        <v>31</v>
      </c>
      <c r="P334" s="166" t="s">
        <v>31</v>
      </c>
      <c r="Q334" s="166" t="s">
        <v>31</v>
      </c>
      <c r="R334" s="166" t="s">
        <v>31</v>
      </c>
      <c r="S334" s="166" t="s">
        <v>31</v>
      </c>
      <c r="T334" s="166" t="s">
        <v>31</v>
      </c>
    </row>
    <row r="335" ht="60.75" spans="1:20">
      <c r="A335" s="165">
        <v>334</v>
      </c>
      <c r="B335" s="166" t="s">
        <v>266</v>
      </c>
      <c r="C335" s="166" t="s">
        <v>387</v>
      </c>
      <c r="D335" s="167" t="s">
        <v>1341</v>
      </c>
      <c r="E335" s="167" t="s">
        <v>23</v>
      </c>
      <c r="F335" s="168" t="s">
        <v>61</v>
      </c>
      <c r="G335" s="167" t="s">
        <v>126</v>
      </c>
      <c r="H335" s="167" t="s">
        <v>115</v>
      </c>
      <c r="I335" s="168" t="s">
        <v>27</v>
      </c>
      <c r="J335" s="168" t="s">
        <v>1342</v>
      </c>
      <c r="K335" s="168" t="s">
        <v>1343</v>
      </c>
      <c r="L335" s="167" t="s">
        <v>1344</v>
      </c>
      <c r="M335" s="166" t="str">
        <f>VLOOKUP(L335,Sheet1!A:B,2,FALSE)</f>
        <v>22018520</v>
      </c>
      <c r="N335" s="166" t="str">
        <f>VLOOKUP(M335,Sheet2!B406:I3251,8,0)</f>
        <v>无</v>
      </c>
      <c r="O335" s="166" t="str">
        <f>VLOOKUP(M335,Sheet2!B406:J3251,9,0)</f>
        <v>无</v>
      </c>
      <c r="P335" s="166" t="str">
        <f>VLOOKUP(M335,Sheet2!B406:K3251,10,0)</f>
        <v>无</v>
      </c>
      <c r="Q335" s="166" t="str">
        <f>VLOOKUP(M335,Sheet2!B406:L3251,11,0)</f>
        <v>无</v>
      </c>
      <c r="R335" s="166" t="str">
        <f>VLOOKUP(M335,Sheet2!B406:M3251,12,0)</f>
        <v>无</v>
      </c>
      <c r="S335" s="166" t="str">
        <f>VLOOKUP(M335,Sheet2!B406:N3251,13,0)</f>
        <v>无</v>
      </c>
      <c r="T335" s="166" t="str">
        <f>VLOOKUP(M335,Sheet2!B406:O3251,14,0)</f>
        <v>无</v>
      </c>
    </row>
    <row r="336" ht="40.5" spans="1:20">
      <c r="A336" s="165">
        <v>335</v>
      </c>
      <c r="B336" s="166" t="s">
        <v>100</v>
      </c>
      <c r="C336" s="166" t="s">
        <v>159</v>
      </c>
      <c r="D336" s="167" t="s">
        <v>1345</v>
      </c>
      <c r="E336" s="167" t="s">
        <v>53</v>
      </c>
      <c r="F336" s="168" t="s">
        <v>61</v>
      </c>
      <c r="G336" s="167" t="s">
        <v>54</v>
      </c>
      <c r="H336" s="167" t="s">
        <v>55</v>
      </c>
      <c r="I336" s="168" t="s">
        <v>56</v>
      </c>
      <c r="J336" s="168" t="s">
        <v>1346</v>
      </c>
      <c r="K336" s="168" t="s">
        <v>1347</v>
      </c>
      <c r="L336" s="167" t="s">
        <v>1348</v>
      </c>
      <c r="M336" s="166" t="str">
        <f>VLOOKUP(L336,Sheet1!A:B,2,FALSE)</f>
        <v>15016820</v>
      </c>
      <c r="N336" s="166" t="s">
        <v>31</v>
      </c>
      <c r="O336" s="166" t="s">
        <v>31</v>
      </c>
      <c r="P336" s="166" t="s">
        <v>31</v>
      </c>
      <c r="Q336" s="166" t="s">
        <v>31</v>
      </c>
      <c r="R336" s="166" t="s">
        <v>31</v>
      </c>
      <c r="S336" s="166" t="s">
        <v>31</v>
      </c>
      <c r="T336" s="166" t="s">
        <v>31</v>
      </c>
    </row>
    <row r="337" ht="40.5" spans="1:20">
      <c r="A337" s="165">
        <v>336</v>
      </c>
      <c r="B337" s="166" t="s">
        <v>183</v>
      </c>
      <c r="C337" s="166" t="s">
        <v>234</v>
      </c>
      <c r="D337" s="167" t="s">
        <v>940</v>
      </c>
      <c r="E337" s="167" t="s">
        <v>23</v>
      </c>
      <c r="F337" s="168" t="s">
        <v>24</v>
      </c>
      <c r="G337" s="167" t="s">
        <v>54</v>
      </c>
      <c r="H337" s="167" t="s">
        <v>55</v>
      </c>
      <c r="I337" s="168" t="s">
        <v>27</v>
      </c>
      <c r="J337" s="168" t="s">
        <v>429</v>
      </c>
      <c r="K337" s="168" t="s">
        <v>430</v>
      </c>
      <c r="L337" s="167" t="s">
        <v>1349</v>
      </c>
      <c r="M337" s="166" t="str">
        <f>VLOOKUP(L337,Sheet1!A:B,2,FALSE)</f>
        <v>22004832</v>
      </c>
      <c r="N337" s="166" t="s">
        <v>31</v>
      </c>
      <c r="O337" s="166" t="s">
        <v>31</v>
      </c>
      <c r="P337" s="166" t="s">
        <v>31</v>
      </c>
      <c r="Q337" s="166" t="s">
        <v>31</v>
      </c>
      <c r="R337" s="166" t="s">
        <v>31</v>
      </c>
      <c r="S337" s="166" t="s">
        <v>31</v>
      </c>
      <c r="T337" s="166" t="s">
        <v>31</v>
      </c>
    </row>
    <row r="338" ht="40.5" spans="1:20">
      <c r="A338" s="165">
        <v>337</v>
      </c>
      <c r="B338" s="166" t="s">
        <v>183</v>
      </c>
      <c r="C338" s="166" t="s">
        <v>184</v>
      </c>
      <c r="D338" s="167" t="s">
        <v>1350</v>
      </c>
      <c r="E338" s="167" t="s">
        <v>23</v>
      </c>
      <c r="F338" s="168" t="s">
        <v>24</v>
      </c>
      <c r="G338" s="167" t="s">
        <v>136</v>
      </c>
      <c r="H338" s="167" t="s">
        <v>131</v>
      </c>
      <c r="I338" s="168" t="s">
        <v>27</v>
      </c>
      <c r="J338" s="168" t="s">
        <v>1351</v>
      </c>
      <c r="K338" s="168" t="s">
        <v>1352</v>
      </c>
      <c r="L338" s="167" t="s">
        <v>1353</v>
      </c>
      <c r="M338" s="166" t="str">
        <f>VLOOKUP(L338,Sheet1!A:B,2,FALSE)</f>
        <v>22014712</v>
      </c>
      <c r="N338" s="166" t="s">
        <v>31</v>
      </c>
      <c r="O338" s="166" t="s">
        <v>31</v>
      </c>
      <c r="P338" s="166" t="s">
        <v>31</v>
      </c>
      <c r="Q338" s="166" t="s">
        <v>31</v>
      </c>
      <c r="R338" s="166" t="s">
        <v>31</v>
      </c>
      <c r="S338" s="166" t="s">
        <v>31</v>
      </c>
      <c r="T338" s="166" t="s">
        <v>31</v>
      </c>
    </row>
    <row r="339" ht="40.5" spans="1:20">
      <c r="A339" s="165">
        <v>338</v>
      </c>
      <c r="B339" s="166" t="s">
        <v>100</v>
      </c>
      <c r="C339" s="166" t="s">
        <v>101</v>
      </c>
      <c r="D339" s="167" t="s">
        <v>1354</v>
      </c>
      <c r="E339" s="167" t="s">
        <v>45</v>
      </c>
      <c r="F339" s="168" t="s">
        <v>61</v>
      </c>
      <c r="G339" s="167" t="s">
        <v>136</v>
      </c>
      <c r="H339" s="167" t="s">
        <v>131</v>
      </c>
      <c r="I339" s="168" t="s">
        <v>27</v>
      </c>
      <c r="J339" s="168" t="s">
        <v>1355</v>
      </c>
      <c r="K339" s="168" t="s">
        <v>1356</v>
      </c>
      <c r="L339" s="167" t="s">
        <v>1357</v>
      </c>
      <c r="M339" s="166" t="str">
        <f>VLOOKUP(L339,Sheet1!A:B,2,FALSE)</f>
        <v>22015620</v>
      </c>
      <c r="N339" s="166" t="str">
        <f>VLOOKUP(M339,Sheet2!B410:I3255,8,0)</f>
        <v>风景园林工程</v>
      </c>
      <c r="O339" s="166" t="str">
        <f>VLOOKUP(M339,Sheet2!B410:J3255,9,0)</f>
        <v>9787503865190</v>
      </c>
      <c r="P339" s="166" t="str">
        <f>VLOOKUP(M339,Sheet2!B410:K3255,10,0)</f>
        <v>孟兆祯</v>
      </c>
      <c r="Q339" s="166" t="str">
        <f>VLOOKUP(M339,Sheet2!B410:L3255,11,0)</f>
        <v>中国林业出版社</v>
      </c>
      <c r="R339" s="166" t="str">
        <f>VLOOKUP(M339,Sheet2!B410:M3255,12,0)</f>
        <v>2012年</v>
      </c>
      <c r="S339" s="166" t="str">
        <f>VLOOKUP(M339,Sheet2!B410:N3255,13,0)</f>
        <v>自编</v>
      </c>
      <c r="T339" s="166" t="str">
        <f>VLOOKUP(M339,Sheet2!B410:O3255,14,0)</f>
        <v>国家级规划教材</v>
      </c>
    </row>
    <row r="340" ht="40.5" spans="1:20">
      <c r="A340" s="165">
        <v>339</v>
      </c>
      <c r="B340" s="166" t="s">
        <v>183</v>
      </c>
      <c r="C340" s="166" t="s">
        <v>234</v>
      </c>
      <c r="D340" s="167" t="s">
        <v>1358</v>
      </c>
      <c r="E340" s="167" t="s">
        <v>45</v>
      </c>
      <c r="F340" s="168" t="s">
        <v>61</v>
      </c>
      <c r="G340" s="167" t="s">
        <v>54</v>
      </c>
      <c r="H340" s="167" t="s">
        <v>55</v>
      </c>
      <c r="I340" s="168" t="s">
        <v>27</v>
      </c>
      <c r="J340" s="168" t="s">
        <v>943</v>
      </c>
      <c r="K340" s="168" t="s">
        <v>944</v>
      </c>
      <c r="L340" s="167" t="s">
        <v>1359</v>
      </c>
      <c r="M340" s="166" t="str">
        <f>VLOOKUP(L340,Sheet1!A:B,2,FALSE)</f>
        <v>22014530</v>
      </c>
      <c r="N340" s="166" t="s">
        <v>31</v>
      </c>
      <c r="O340" s="166" t="s">
        <v>31</v>
      </c>
      <c r="P340" s="166" t="s">
        <v>31</v>
      </c>
      <c r="Q340" s="166" t="s">
        <v>31</v>
      </c>
      <c r="R340" s="166" t="s">
        <v>31</v>
      </c>
      <c r="S340" s="166" t="s">
        <v>31</v>
      </c>
      <c r="T340" s="166" t="s">
        <v>31</v>
      </c>
    </row>
    <row r="341" ht="40.5" spans="1:20">
      <c r="A341" s="165">
        <v>340</v>
      </c>
      <c r="B341" s="166" t="s">
        <v>322</v>
      </c>
      <c r="C341" s="166" t="s">
        <v>1360</v>
      </c>
      <c r="D341" s="167" t="s">
        <v>1361</v>
      </c>
      <c r="E341" s="167" t="s">
        <v>53</v>
      </c>
      <c r="F341" s="168" t="s">
        <v>24</v>
      </c>
      <c r="G341" s="167" t="s">
        <v>54</v>
      </c>
      <c r="H341" s="167" t="s">
        <v>55</v>
      </c>
      <c r="I341" s="168" t="s">
        <v>56</v>
      </c>
      <c r="J341" s="168" t="s">
        <v>876</v>
      </c>
      <c r="K341" s="168" t="s">
        <v>877</v>
      </c>
      <c r="L341" s="167" t="s">
        <v>1362</v>
      </c>
      <c r="M341" s="166" t="str">
        <f>VLOOKUP(L341,Sheet1!A:B,2,FALSE)</f>
        <v>18000700</v>
      </c>
      <c r="N341" s="166" t="str">
        <f>VLOOKUP(M341,Sheet2!B412:I3257,8,0)</f>
        <v>无</v>
      </c>
      <c r="O341" s="166" t="str">
        <f>VLOOKUP(M341,Sheet2!B412:J3257,9,0)</f>
        <v>无</v>
      </c>
      <c r="P341" s="166" t="str">
        <f>VLOOKUP(M341,Sheet2!B412:K3257,10,0)</f>
        <v>无</v>
      </c>
      <c r="Q341" s="166" t="str">
        <f>VLOOKUP(M341,Sheet2!B412:L3257,11,0)</f>
        <v>无</v>
      </c>
      <c r="R341" s="166" t="str">
        <f>VLOOKUP(M341,Sheet2!B412:M3257,12,0)</f>
        <v>无</v>
      </c>
      <c r="S341" s="166" t="str">
        <f>VLOOKUP(M341,Sheet2!B412:N3257,13,0)</f>
        <v>无</v>
      </c>
      <c r="T341" s="166" t="str">
        <f>VLOOKUP(M341,Sheet2!B412:O3257,14,0)</f>
        <v>无</v>
      </c>
    </row>
    <row r="342" ht="40.5" spans="1:20">
      <c r="A342" s="165">
        <v>341</v>
      </c>
      <c r="B342" s="166" t="s">
        <v>251</v>
      </c>
      <c r="C342" s="166" t="s">
        <v>955</v>
      </c>
      <c r="D342" s="167" t="s">
        <v>1363</v>
      </c>
      <c r="E342" s="167" t="s">
        <v>45</v>
      </c>
      <c r="F342" s="168" t="s">
        <v>61</v>
      </c>
      <c r="G342" s="168">
        <f>H342*16</f>
        <v>16</v>
      </c>
      <c r="H342" s="167" t="s">
        <v>115</v>
      </c>
      <c r="I342" s="168" t="s">
        <v>27</v>
      </c>
      <c r="J342" s="168" t="s">
        <v>1364</v>
      </c>
      <c r="K342" s="168" t="s">
        <v>1365</v>
      </c>
      <c r="L342" s="167" t="s">
        <v>1366</v>
      </c>
      <c r="M342" s="166" t="str">
        <f>VLOOKUP(L342,Sheet1!A:B,2,FALSE)</f>
        <v>17000260</v>
      </c>
      <c r="N342" s="166" t="s">
        <v>31</v>
      </c>
      <c r="O342" s="166" t="s">
        <v>31</v>
      </c>
      <c r="P342" s="166" t="s">
        <v>31</v>
      </c>
      <c r="Q342" s="166" t="s">
        <v>31</v>
      </c>
      <c r="R342" s="166" t="s">
        <v>31</v>
      </c>
      <c r="S342" s="166" t="s">
        <v>31</v>
      </c>
      <c r="T342" s="166" t="s">
        <v>31</v>
      </c>
    </row>
    <row r="343" ht="40.5" spans="1:20">
      <c r="A343" s="165">
        <v>342</v>
      </c>
      <c r="B343" s="166" t="s">
        <v>100</v>
      </c>
      <c r="C343" s="166" t="s">
        <v>101</v>
      </c>
      <c r="D343" s="167" t="s">
        <v>1367</v>
      </c>
      <c r="E343" s="167" t="s">
        <v>45</v>
      </c>
      <c r="F343" s="168" t="s">
        <v>61</v>
      </c>
      <c r="G343" s="167" t="s">
        <v>54</v>
      </c>
      <c r="H343" s="167" t="s">
        <v>55</v>
      </c>
      <c r="I343" s="168" t="s">
        <v>27</v>
      </c>
      <c r="J343" s="168" t="s">
        <v>1368</v>
      </c>
      <c r="K343" s="168" t="s">
        <v>1369</v>
      </c>
      <c r="L343" s="167" t="s">
        <v>1370</v>
      </c>
      <c r="M343" s="166" t="str">
        <f>VLOOKUP(L343,Sheet1!A:B,2,FALSE)</f>
        <v>22003990</v>
      </c>
      <c r="N343" s="166" t="str">
        <f>VLOOKUP(M343,Sheet2!B414:I3259,8,0)</f>
        <v>无</v>
      </c>
      <c r="O343" s="166" t="str">
        <f>VLOOKUP(M343,Sheet2!B414:J3259,9,0)</f>
        <v>无</v>
      </c>
      <c r="P343" s="166" t="str">
        <f>VLOOKUP(M343,Sheet2!B414:K3259,10,0)</f>
        <v>无</v>
      </c>
      <c r="Q343" s="166" t="str">
        <f>VLOOKUP(M343,Sheet2!B414:L3259,11,0)</f>
        <v>无</v>
      </c>
      <c r="R343" s="166" t="str">
        <f>VLOOKUP(M343,Sheet2!B414:M3259,12,0)</f>
        <v>无</v>
      </c>
      <c r="S343" s="166" t="str">
        <f>VLOOKUP(M343,Sheet2!B414:N3259,13,0)</f>
        <v>无</v>
      </c>
      <c r="T343" s="166" t="str">
        <f>VLOOKUP(M343,Sheet2!B414:O3259,14,0)</f>
        <v>无</v>
      </c>
    </row>
    <row r="344" ht="40.5" spans="1:20">
      <c r="A344" s="165">
        <v>343</v>
      </c>
      <c r="B344" s="166" t="s">
        <v>100</v>
      </c>
      <c r="C344" s="166" t="s">
        <v>101</v>
      </c>
      <c r="D344" s="167" t="s">
        <v>1367</v>
      </c>
      <c r="E344" s="167" t="s">
        <v>45</v>
      </c>
      <c r="F344" s="168" t="s">
        <v>61</v>
      </c>
      <c r="G344" s="167" t="s">
        <v>54</v>
      </c>
      <c r="H344" s="167" t="s">
        <v>55</v>
      </c>
      <c r="I344" s="168" t="s">
        <v>27</v>
      </c>
      <c r="J344" s="168" t="s">
        <v>1371</v>
      </c>
      <c r="K344" s="168" t="s">
        <v>1372</v>
      </c>
      <c r="L344" s="167" t="s">
        <v>1373</v>
      </c>
      <c r="M344" s="166" t="str">
        <f>VLOOKUP(L344,Sheet1!A:B,2,FALSE)</f>
        <v>22003990</v>
      </c>
      <c r="N344" s="166" t="str">
        <f>VLOOKUP(M344,Sheet2!B415:I3260,8,0)</f>
        <v>无</v>
      </c>
      <c r="O344" s="166" t="str">
        <f>VLOOKUP(M344,Sheet2!B415:J3260,9,0)</f>
        <v>无</v>
      </c>
      <c r="P344" s="166" t="str">
        <f>VLOOKUP(M344,Sheet2!B415:K3260,10,0)</f>
        <v>无</v>
      </c>
      <c r="Q344" s="166" t="str">
        <f>VLOOKUP(M344,Sheet2!B415:L3260,11,0)</f>
        <v>无</v>
      </c>
      <c r="R344" s="166" t="str">
        <f>VLOOKUP(M344,Sheet2!B415:M3260,12,0)</f>
        <v>无</v>
      </c>
      <c r="S344" s="166" t="str">
        <f>VLOOKUP(M344,Sheet2!B415:N3260,13,0)</f>
        <v>无</v>
      </c>
      <c r="T344" s="166" t="str">
        <f>VLOOKUP(M344,Sheet2!B415:O3260,14,0)</f>
        <v>无</v>
      </c>
    </row>
    <row r="345" ht="40.5" spans="1:20">
      <c r="A345" s="165">
        <v>344</v>
      </c>
      <c r="B345" s="166" t="s">
        <v>73</v>
      </c>
      <c r="C345" s="166" t="s">
        <v>1374</v>
      </c>
      <c r="D345" s="167" t="s">
        <v>1375</v>
      </c>
      <c r="E345" s="167" t="s">
        <v>53</v>
      </c>
      <c r="F345" s="168" t="s">
        <v>24</v>
      </c>
      <c r="G345" s="167" t="s">
        <v>46</v>
      </c>
      <c r="H345" s="167" t="s">
        <v>47</v>
      </c>
      <c r="I345" s="168" t="s">
        <v>56</v>
      </c>
      <c r="J345" s="168" t="s">
        <v>1376</v>
      </c>
      <c r="K345" s="168" t="s">
        <v>1377</v>
      </c>
      <c r="L345" s="167" t="s">
        <v>1378</v>
      </c>
      <c r="M345" s="166" t="str">
        <f>VLOOKUP(L345,Sheet1!A:B,2,FALSE)</f>
        <v>15007620</v>
      </c>
      <c r="N345" s="166" t="str">
        <f>VLOOKUP(M345,Sheet2!B416:I3261,8,0)</f>
        <v> 《计量经济学》 </v>
      </c>
      <c r="O345" s="166" t="str">
        <f>VLOOKUP(M345,Sheet2!B416:J3261,9,0)</f>
        <v>9787030761972</v>
      </c>
      <c r="P345" s="166" t="str">
        <f>VLOOKUP(M345,Sheet2!B416:K3261,10,0)</f>
        <v>庞浩</v>
      </c>
      <c r="Q345" s="166" t="str">
        <f>VLOOKUP(M345,Sheet2!B416:L3261,11,0)</f>
        <v>科学出版社</v>
      </c>
      <c r="R345" s="166">
        <f>VLOOKUP(M345,Sheet2!B416:M3261,12,0)</f>
        <v>0</v>
      </c>
      <c r="S345" s="166" t="str">
        <f>VLOOKUP(M345,Sheet2!B416:N3261,13,0)</f>
        <v>选用</v>
      </c>
      <c r="T345" s="166" t="str">
        <f>VLOOKUP(M345,Sheet2!B416:O3261,14,0)</f>
        <v>教育部国家级规划教材</v>
      </c>
    </row>
    <row r="346" ht="40.5" spans="1:20">
      <c r="A346" s="165">
        <v>345</v>
      </c>
      <c r="B346" s="166" t="s">
        <v>73</v>
      </c>
      <c r="C346" s="166" t="s">
        <v>1374</v>
      </c>
      <c r="D346" s="167" t="s">
        <v>1379</v>
      </c>
      <c r="E346" s="167" t="s">
        <v>53</v>
      </c>
      <c r="F346" s="168" t="s">
        <v>24</v>
      </c>
      <c r="G346" s="167" t="s">
        <v>25</v>
      </c>
      <c r="H346" s="167" t="s">
        <v>26</v>
      </c>
      <c r="I346" s="168" t="s">
        <v>56</v>
      </c>
      <c r="J346" s="168" t="s">
        <v>1380</v>
      </c>
      <c r="K346" s="168" t="s">
        <v>1381</v>
      </c>
      <c r="L346" s="167" t="s">
        <v>1382</v>
      </c>
      <c r="M346" s="166" t="str">
        <f>VLOOKUP(L346,Sheet1!A:B,2,FALSE)</f>
        <v>15003990</v>
      </c>
      <c r="N346" s="166" t="str">
        <f>VLOOKUP(M346,Sheet2!B417:I3262,8,0)</f>
        <v>无</v>
      </c>
      <c r="O346" s="166" t="str">
        <f>VLOOKUP(M346,Sheet2!B417:J3262,9,0)</f>
        <v>无</v>
      </c>
      <c r="P346" s="166" t="str">
        <f>VLOOKUP(M346,Sheet2!B417:K3262,10,0)</f>
        <v>无</v>
      </c>
      <c r="Q346" s="166" t="str">
        <f>VLOOKUP(M346,Sheet2!B417:L3262,11,0)</f>
        <v>无</v>
      </c>
      <c r="R346" s="166" t="str">
        <f>VLOOKUP(M346,Sheet2!B417:M3262,12,0)</f>
        <v>无</v>
      </c>
      <c r="S346" s="166" t="str">
        <f>VLOOKUP(M346,Sheet2!B417:N3262,13,0)</f>
        <v>无</v>
      </c>
      <c r="T346" s="166" t="str">
        <f>VLOOKUP(M346,Sheet2!B417:O3262,14,0)</f>
        <v>无</v>
      </c>
    </row>
    <row r="347" ht="60.75" spans="1:20">
      <c r="A347" s="165">
        <v>346</v>
      </c>
      <c r="B347" s="166" t="s">
        <v>256</v>
      </c>
      <c r="C347" s="166" t="s">
        <v>257</v>
      </c>
      <c r="D347" s="167" t="s">
        <v>1383</v>
      </c>
      <c r="E347" s="167" t="s">
        <v>53</v>
      </c>
      <c r="F347" s="168" t="s">
        <v>61</v>
      </c>
      <c r="G347" s="167" t="s">
        <v>46</v>
      </c>
      <c r="H347" s="167" t="s">
        <v>47</v>
      </c>
      <c r="I347" s="168" t="s">
        <v>56</v>
      </c>
      <c r="J347" s="168" t="s">
        <v>1384</v>
      </c>
      <c r="K347" s="168" t="s">
        <v>1385</v>
      </c>
      <c r="L347" s="167" t="s">
        <v>1386</v>
      </c>
      <c r="M347" s="166" t="str">
        <f>VLOOKUP(L347,Sheet1!A:B,2,FALSE)</f>
        <v>22008290</v>
      </c>
      <c r="N347" s="166" t="str">
        <f>VLOOKUP(M347,Sheet2!B418:I3263,8,0)</f>
        <v>环境工程制图</v>
      </c>
      <c r="O347" s="171" t="str">
        <f>VLOOKUP(M347,Sheet2!B418:J3263,9,0)</f>
        <v>9787801639752</v>
      </c>
      <c r="P347" s="166" t="str">
        <f>VLOOKUP(M347,Sheet2!B418:K3263,10,0)</f>
        <v>金适</v>
      </c>
      <c r="Q347" s="166" t="str">
        <f>VLOOKUP(M347,Sheet2!B418:L3263,11,0)</f>
        <v>中国环境科学出版社</v>
      </c>
      <c r="R347" s="166">
        <f>VLOOKUP(M347,Sheet2!B418:M3263,12,0)</f>
        <v>2004</v>
      </c>
      <c r="S347" s="166" t="str">
        <f>VLOOKUP(M347,Sheet2!B418:N3263,13,0)</f>
        <v>选用</v>
      </c>
      <c r="T347" s="166" t="str">
        <f>VLOOKUP(M347,Sheet2!B418:O3263,14,0)</f>
        <v>无</v>
      </c>
    </row>
    <row r="348" ht="60.75" spans="1:20">
      <c r="A348" s="165">
        <v>347</v>
      </c>
      <c r="B348" s="166" t="s">
        <v>112</v>
      </c>
      <c r="C348" s="166" t="s">
        <v>474</v>
      </c>
      <c r="D348" s="167" t="s">
        <v>475</v>
      </c>
      <c r="E348" s="167" t="s">
        <v>23</v>
      </c>
      <c r="F348" s="168" t="s">
        <v>24</v>
      </c>
      <c r="G348" s="167" t="s">
        <v>126</v>
      </c>
      <c r="H348" s="167" t="s">
        <v>108</v>
      </c>
      <c r="I348" s="168" t="s">
        <v>27</v>
      </c>
      <c r="J348" s="168" t="s">
        <v>1387</v>
      </c>
      <c r="K348" s="168" t="s">
        <v>1388</v>
      </c>
      <c r="L348" s="167" t="s">
        <v>1389</v>
      </c>
      <c r="M348" s="166" t="str">
        <f>VLOOKUP(L348,Sheet1!A:B,2,FALSE)</f>
        <v>22002362</v>
      </c>
      <c r="N348" s="166" t="str">
        <f>VLOOKUP(M348,Sheet2!B419:I3264,8,0)</f>
        <v>植物学实验教程</v>
      </c>
      <c r="O348" s="166" t="str">
        <f>VLOOKUP(M348,Sheet2!B419:J3264,9,0)</f>
        <v>978-7-5038-4752-3</v>
      </c>
      <c r="P348" s="166" t="str">
        <f>VLOOKUP(M348,Sheet2!B419:K3264,10,0)</f>
        <v>李凤兰</v>
      </c>
      <c r="Q348" s="166" t="str">
        <f>VLOOKUP(M348,Sheet2!B419:L3264,11,0)</f>
        <v>中国林业出版社</v>
      </c>
      <c r="R348" s="166" t="str">
        <f>VLOOKUP(M348,Sheet2!B419:M3264,12,0)</f>
        <v>2007</v>
      </c>
      <c r="S348" s="166" t="str">
        <f>VLOOKUP(M348,Sheet2!B419:N3264,13,0)</f>
        <v>自编</v>
      </c>
      <c r="T348" s="166" t="str">
        <f>VLOOKUP(M348,Sheet2!B419:O3264,14,0)</f>
        <v>其他</v>
      </c>
    </row>
    <row r="349" ht="40.5" spans="1:20">
      <c r="A349" s="165">
        <v>348</v>
      </c>
      <c r="B349" s="166" t="s">
        <v>20</v>
      </c>
      <c r="C349" s="166" t="s">
        <v>991</v>
      </c>
      <c r="D349" s="167" t="s">
        <v>1390</v>
      </c>
      <c r="E349" s="167" t="s">
        <v>23</v>
      </c>
      <c r="F349" s="168" t="s">
        <v>24</v>
      </c>
      <c r="G349" s="167" t="s">
        <v>54</v>
      </c>
      <c r="H349" s="167" t="s">
        <v>55</v>
      </c>
      <c r="I349" s="168" t="s">
        <v>27</v>
      </c>
      <c r="J349" s="168" t="s">
        <v>1391</v>
      </c>
      <c r="K349" s="168" t="s">
        <v>1392</v>
      </c>
      <c r="L349" s="167" t="s">
        <v>1393</v>
      </c>
      <c r="M349" s="166" t="str">
        <f>VLOOKUP(L349,Sheet1!A:B,2,FALSE)</f>
        <v>22013340</v>
      </c>
      <c r="N349" s="166" t="str">
        <f>VLOOKUP(M349,Sheet2!B420:I3265,8,0)</f>
        <v>无</v>
      </c>
      <c r="O349" s="166" t="s">
        <v>31</v>
      </c>
      <c r="P349" s="166" t="s">
        <v>31</v>
      </c>
      <c r="Q349" s="166" t="s">
        <v>31</v>
      </c>
      <c r="R349" s="166" t="s">
        <v>31</v>
      </c>
      <c r="S349" s="166" t="s">
        <v>31</v>
      </c>
      <c r="T349" s="166" t="s">
        <v>31</v>
      </c>
    </row>
    <row r="350" ht="40.5" spans="1:20">
      <c r="A350" s="165">
        <v>349</v>
      </c>
      <c r="B350" s="166" t="s">
        <v>20</v>
      </c>
      <c r="C350" s="166" t="s">
        <v>51</v>
      </c>
      <c r="D350" s="167" t="s">
        <v>1394</v>
      </c>
      <c r="E350" s="167" t="s">
        <v>45</v>
      </c>
      <c r="F350" s="168" t="s">
        <v>61</v>
      </c>
      <c r="G350" s="167" t="s">
        <v>136</v>
      </c>
      <c r="H350" s="167" t="s">
        <v>131</v>
      </c>
      <c r="I350" s="168" t="s">
        <v>27</v>
      </c>
      <c r="J350" s="168" t="s">
        <v>1395</v>
      </c>
      <c r="K350" s="168" t="s">
        <v>1396</v>
      </c>
      <c r="L350" s="167" t="s">
        <v>1397</v>
      </c>
      <c r="M350" s="166" t="str">
        <f>VLOOKUP(L350,Sheet1!A:B,2,FALSE)</f>
        <v>22013460</v>
      </c>
      <c r="N350" s="166" t="str">
        <f>VLOOKUP(M350,Sheet2!B421:I3266,8,0)</f>
        <v>无</v>
      </c>
      <c r="O350" s="166" t="s">
        <v>31</v>
      </c>
      <c r="P350" s="166" t="s">
        <v>31</v>
      </c>
      <c r="Q350" s="166" t="s">
        <v>31</v>
      </c>
      <c r="R350" s="166" t="s">
        <v>31</v>
      </c>
      <c r="S350" s="166" t="s">
        <v>31</v>
      </c>
      <c r="T350" s="166" t="s">
        <v>31</v>
      </c>
    </row>
    <row r="351" ht="40.5" spans="1:20">
      <c r="A351" s="165">
        <v>350</v>
      </c>
      <c r="B351" s="166" t="s">
        <v>251</v>
      </c>
      <c r="C351" s="166" t="s">
        <v>955</v>
      </c>
      <c r="D351" s="167" t="s">
        <v>1398</v>
      </c>
      <c r="E351" s="167" t="s">
        <v>23</v>
      </c>
      <c r="F351" s="168" t="s">
        <v>24</v>
      </c>
      <c r="G351" s="167" t="s">
        <v>54</v>
      </c>
      <c r="H351" s="167" t="s">
        <v>55</v>
      </c>
      <c r="I351" s="168" t="s">
        <v>27</v>
      </c>
      <c r="J351" s="168" t="s">
        <v>1399</v>
      </c>
      <c r="K351" s="168" t="s">
        <v>1400</v>
      </c>
      <c r="L351" s="167" t="s">
        <v>1401</v>
      </c>
      <c r="M351" s="166" t="str">
        <f>VLOOKUP(L351,Sheet1!A:B,2,FALSE)</f>
        <v>22004780</v>
      </c>
      <c r="N351" s="166" t="s">
        <v>31</v>
      </c>
      <c r="O351" s="166" t="s">
        <v>31</v>
      </c>
      <c r="P351" s="166" t="s">
        <v>31</v>
      </c>
      <c r="Q351" s="166" t="s">
        <v>31</v>
      </c>
      <c r="R351" s="166" t="s">
        <v>31</v>
      </c>
      <c r="S351" s="166" t="s">
        <v>31</v>
      </c>
      <c r="T351" s="166" t="s">
        <v>31</v>
      </c>
    </row>
    <row r="352" ht="40.5" spans="1:20">
      <c r="A352" s="165">
        <v>351</v>
      </c>
      <c r="B352" s="166" t="s">
        <v>20</v>
      </c>
      <c r="C352" s="166" t="s">
        <v>991</v>
      </c>
      <c r="D352" s="167" t="s">
        <v>643</v>
      </c>
      <c r="E352" s="167" t="s">
        <v>23</v>
      </c>
      <c r="F352" s="168" t="s">
        <v>24</v>
      </c>
      <c r="G352" s="168">
        <f>H352*16</f>
        <v>16</v>
      </c>
      <c r="H352" s="167" t="s">
        <v>115</v>
      </c>
      <c r="I352" s="168" t="s">
        <v>27</v>
      </c>
      <c r="J352" s="168" t="s">
        <v>1402</v>
      </c>
      <c r="K352" s="168" t="s">
        <v>1403</v>
      </c>
      <c r="L352" s="167" t="s">
        <v>1404</v>
      </c>
      <c r="M352" s="166" t="str">
        <f>VLOOKUP(L352,Sheet1!A:B,2,FALSE)</f>
        <v>20002050</v>
      </c>
      <c r="N352" s="166" t="str">
        <f>VLOOKUP(M352,Sheet2!B423:I3268,8,0)</f>
        <v>无</v>
      </c>
      <c r="O352" s="166" t="s">
        <v>31</v>
      </c>
      <c r="P352" s="166" t="s">
        <v>31</v>
      </c>
      <c r="Q352" s="166" t="s">
        <v>31</v>
      </c>
      <c r="R352" s="166" t="s">
        <v>31</v>
      </c>
      <c r="S352" s="166" t="s">
        <v>31</v>
      </c>
      <c r="T352" s="166" t="s">
        <v>31</v>
      </c>
    </row>
    <row r="353" ht="40.5" spans="1:20">
      <c r="A353" s="165">
        <v>352</v>
      </c>
      <c r="B353" s="166" t="s">
        <v>20</v>
      </c>
      <c r="C353" s="166" t="s">
        <v>991</v>
      </c>
      <c r="D353" s="167" t="s">
        <v>643</v>
      </c>
      <c r="E353" s="167" t="s">
        <v>23</v>
      </c>
      <c r="F353" s="168" t="s">
        <v>24</v>
      </c>
      <c r="G353" s="168">
        <f>H353*16</f>
        <v>16</v>
      </c>
      <c r="H353" s="167" t="s">
        <v>115</v>
      </c>
      <c r="I353" s="168" t="s">
        <v>27</v>
      </c>
      <c r="J353" s="168" t="s">
        <v>1391</v>
      </c>
      <c r="K353" s="168" t="s">
        <v>1392</v>
      </c>
      <c r="L353" s="167" t="s">
        <v>1405</v>
      </c>
      <c r="M353" s="166" t="str">
        <f>VLOOKUP(L353,Sheet1!A:B,2,FALSE)</f>
        <v>20002050</v>
      </c>
      <c r="N353" s="166" t="str">
        <f>VLOOKUP(M353,Sheet2!B424:I3269,8,0)</f>
        <v>无</v>
      </c>
      <c r="O353" s="166" t="s">
        <v>31</v>
      </c>
      <c r="P353" s="166" t="s">
        <v>31</v>
      </c>
      <c r="Q353" s="166" t="s">
        <v>31</v>
      </c>
      <c r="R353" s="166" t="s">
        <v>31</v>
      </c>
      <c r="S353" s="166" t="s">
        <v>31</v>
      </c>
      <c r="T353" s="166" t="s">
        <v>31</v>
      </c>
    </row>
    <row r="354" ht="40.5" spans="1:20">
      <c r="A354" s="165">
        <v>353</v>
      </c>
      <c r="B354" s="166" t="s">
        <v>20</v>
      </c>
      <c r="C354" s="166" t="s">
        <v>51</v>
      </c>
      <c r="D354" s="167" t="s">
        <v>1406</v>
      </c>
      <c r="E354" s="167" t="s">
        <v>45</v>
      </c>
      <c r="F354" s="168" t="s">
        <v>61</v>
      </c>
      <c r="G354" s="168">
        <f>H354*16</f>
        <v>16</v>
      </c>
      <c r="H354" s="167" t="s">
        <v>115</v>
      </c>
      <c r="I354" s="168" t="s">
        <v>27</v>
      </c>
      <c r="J354" s="168" t="s">
        <v>1407</v>
      </c>
      <c r="K354" s="168" t="s">
        <v>1408</v>
      </c>
      <c r="L354" s="167" t="s">
        <v>1409</v>
      </c>
      <c r="M354" s="166" t="str">
        <f>VLOOKUP(L354,Sheet1!A:B,2,FALSE)</f>
        <v>15001550</v>
      </c>
      <c r="N354" s="166" t="str">
        <f>VLOOKUP(M354,Sheet2!B425:I3270,8,0)</f>
        <v>无</v>
      </c>
      <c r="O354" s="166" t="s">
        <v>31</v>
      </c>
      <c r="P354" s="166" t="s">
        <v>31</v>
      </c>
      <c r="Q354" s="166" t="s">
        <v>31</v>
      </c>
      <c r="R354" s="166" t="s">
        <v>31</v>
      </c>
      <c r="S354" s="166" t="s">
        <v>31</v>
      </c>
      <c r="T354" s="166" t="s">
        <v>31</v>
      </c>
    </row>
    <row r="355" ht="40.5" spans="1:20">
      <c r="A355" s="165">
        <v>354</v>
      </c>
      <c r="B355" s="166" t="s">
        <v>20</v>
      </c>
      <c r="C355" s="166" t="s">
        <v>36</v>
      </c>
      <c r="D355" s="167" t="s">
        <v>1410</v>
      </c>
      <c r="E355" s="167" t="s">
        <v>23</v>
      </c>
      <c r="F355" s="168" t="s">
        <v>61</v>
      </c>
      <c r="G355" s="167" t="s">
        <v>46</v>
      </c>
      <c r="H355" s="167" t="s">
        <v>47</v>
      </c>
      <c r="I355" s="168" t="s">
        <v>27</v>
      </c>
      <c r="J355" s="168" t="s">
        <v>41</v>
      </c>
      <c r="K355" s="168" t="s">
        <v>42</v>
      </c>
      <c r="L355" s="167" t="s">
        <v>1411</v>
      </c>
      <c r="M355" s="166" t="str">
        <f>VLOOKUP(L355,Sheet1!A:B,2,FALSE)</f>
        <v>22013890</v>
      </c>
      <c r="N355" s="166" t="str">
        <f>VLOOKUP(M355,Sheet2!B426:I3271,8,0)</f>
        <v>无</v>
      </c>
      <c r="O355" s="166" t="s">
        <v>31</v>
      </c>
      <c r="P355" s="166" t="s">
        <v>31</v>
      </c>
      <c r="Q355" s="166" t="s">
        <v>31</v>
      </c>
      <c r="R355" s="166" t="s">
        <v>31</v>
      </c>
      <c r="S355" s="166" t="s">
        <v>31</v>
      </c>
      <c r="T355" s="166" t="s">
        <v>31</v>
      </c>
    </row>
    <row r="356" ht="40.5" spans="1:20">
      <c r="A356" s="165">
        <v>355</v>
      </c>
      <c r="B356" s="166" t="s">
        <v>112</v>
      </c>
      <c r="C356" s="166" t="s">
        <v>168</v>
      </c>
      <c r="D356" s="167" t="s">
        <v>1412</v>
      </c>
      <c r="E356" s="167" t="s">
        <v>45</v>
      </c>
      <c r="F356" s="168" t="s">
        <v>61</v>
      </c>
      <c r="G356" s="168">
        <f>H356*16</f>
        <v>16</v>
      </c>
      <c r="H356" s="167" t="s">
        <v>115</v>
      </c>
      <c r="I356" s="168" t="s">
        <v>27</v>
      </c>
      <c r="J356" s="168" t="s">
        <v>1413</v>
      </c>
      <c r="K356" s="168" t="s">
        <v>1414</v>
      </c>
      <c r="L356" s="167" t="s">
        <v>1415</v>
      </c>
      <c r="M356" s="166" t="str">
        <f>VLOOKUP(L356,Sheet1!A:B,2,FALSE)</f>
        <v>20000040</v>
      </c>
      <c r="N356" s="166" t="s">
        <v>31</v>
      </c>
      <c r="O356" s="166" t="s">
        <v>31</v>
      </c>
      <c r="P356" s="166" t="s">
        <v>31</v>
      </c>
      <c r="Q356" s="166" t="s">
        <v>31</v>
      </c>
      <c r="R356" s="166" t="s">
        <v>31</v>
      </c>
      <c r="S356" s="166" t="s">
        <v>31</v>
      </c>
      <c r="T356" s="166" t="s">
        <v>31</v>
      </c>
    </row>
    <row r="357" ht="40.5" spans="1:20">
      <c r="A357" s="165">
        <v>356</v>
      </c>
      <c r="B357" s="166" t="s">
        <v>112</v>
      </c>
      <c r="C357" s="166" t="s">
        <v>113</v>
      </c>
      <c r="D357" s="167" t="s">
        <v>1416</v>
      </c>
      <c r="E357" s="167" t="s">
        <v>45</v>
      </c>
      <c r="F357" s="168" t="s">
        <v>61</v>
      </c>
      <c r="G357" s="167" t="s">
        <v>54</v>
      </c>
      <c r="H357" s="167" t="s">
        <v>55</v>
      </c>
      <c r="I357" s="168" t="s">
        <v>27</v>
      </c>
      <c r="J357" s="168" t="s">
        <v>1417</v>
      </c>
      <c r="K357" s="168" t="s">
        <v>1418</v>
      </c>
      <c r="L357" s="167" t="s">
        <v>1419</v>
      </c>
      <c r="M357" s="166" t="str">
        <f>VLOOKUP(L357,Sheet1!A:B,2,FALSE)</f>
        <v>22012910</v>
      </c>
      <c r="N357" s="166" t="s">
        <v>31</v>
      </c>
      <c r="O357" s="166" t="s">
        <v>31</v>
      </c>
      <c r="P357" s="166" t="s">
        <v>31</v>
      </c>
      <c r="Q357" s="166" t="s">
        <v>31</v>
      </c>
      <c r="R357" s="166" t="s">
        <v>31</v>
      </c>
      <c r="S357" s="166" t="s">
        <v>31</v>
      </c>
      <c r="T357" s="166" t="s">
        <v>31</v>
      </c>
    </row>
    <row r="358" ht="40.5" spans="1:20">
      <c r="A358" s="165">
        <v>357</v>
      </c>
      <c r="B358" s="166" t="s">
        <v>100</v>
      </c>
      <c r="C358" s="166" t="s">
        <v>119</v>
      </c>
      <c r="D358" s="167" t="s">
        <v>1420</v>
      </c>
      <c r="E358" s="167" t="s">
        <v>23</v>
      </c>
      <c r="F358" s="168" t="s">
        <v>24</v>
      </c>
      <c r="G358" s="167" t="s">
        <v>46</v>
      </c>
      <c r="H358" s="167" t="s">
        <v>47</v>
      </c>
      <c r="I358" s="168" t="s">
        <v>27</v>
      </c>
      <c r="J358" s="168" t="s">
        <v>1421</v>
      </c>
      <c r="K358" s="168" t="s">
        <v>1422</v>
      </c>
      <c r="L358" s="167" t="s">
        <v>1423</v>
      </c>
      <c r="M358" s="166" t="str">
        <f>VLOOKUP(L358,Sheet1!A:B,2,FALSE)</f>
        <v>22015280</v>
      </c>
      <c r="N358" s="166" t="str">
        <f>VLOOKUP(M358,Sheet2!B429:I3274,8,0)</f>
        <v>无</v>
      </c>
      <c r="O358" s="166" t="str">
        <f>VLOOKUP(M358,Sheet2!B429:J3274,9,0)</f>
        <v>无</v>
      </c>
      <c r="P358" s="166" t="str">
        <f>VLOOKUP(M358,Sheet2!B429:K3274,10,0)</f>
        <v>无</v>
      </c>
      <c r="Q358" s="166" t="str">
        <f>VLOOKUP(M358,Sheet2!B429:L3274,11,0)</f>
        <v>无</v>
      </c>
      <c r="R358" s="166" t="str">
        <f>VLOOKUP(M358,Sheet2!B429:M3274,12,0)</f>
        <v>无</v>
      </c>
      <c r="S358" s="166" t="str">
        <f>VLOOKUP(M358,Sheet2!B429:N3274,13,0)</f>
        <v>无</v>
      </c>
      <c r="T358" s="166" t="str">
        <f>VLOOKUP(M358,Sheet2!B429:O3274,14,0)</f>
        <v>无</v>
      </c>
    </row>
    <row r="359" ht="40.5" spans="1:20">
      <c r="A359" s="165">
        <v>358</v>
      </c>
      <c r="B359" s="166" t="s">
        <v>100</v>
      </c>
      <c r="C359" s="166" t="s">
        <v>119</v>
      </c>
      <c r="D359" s="167" t="s">
        <v>405</v>
      </c>
      <c r="E359" s="167" t="s">
        <v>23</v>
      </c>
      <c r="F359" s="168" t="s">
        <v>24</v>
      </c>
      <c r="G359" s="168">
        <f>H359*16</f>
        <v>8</v>
      </c>
      <c r="H359" s="167" t="s">
        <v>108</v>
      </c>
      <c r="I359" s="168" t="s">
        <v>27</v>
      </c>
      <c r="J359" s="168" t="s">
        <v>1424</v>
      </c>
      <c r="K359" s="168" t="s">
        <v>1425</v>
      </c>
      <c r="L359" s="167" t="s">
        <v>1426</v>
      </c>
      <c r="M359" s="166" t="str">
        <f>VLOOKUP(L359,Sheet1!A:B,2,FALSE)</f>
        <v>22015290</v>
      </c>
      <c r="N359" s="166" t="str">
        <f>VLOOKUP(M359,Sheet2!B430:I3275,8,0)</f>
        <v>无</v>
      </c>
      <c r="O359" s="166" t="str">
        <f>VLOOKUP(M359,Sheet2!B430:J3275,9,0)</f>
        <v>无</v>
      </c>
      <c r="P359" s="166" t="str">
        <f>VLOOKUP(M359,Sheet2!B430:K3275,10,0)</f>
        <v>无</v>
      </c>
      <c r="Q359" s="166" t="str">
        <f>VLOOKUP(M359,Sheet2!B430:L3275,11,0)</f>
        <v>无</v>
      </c>
      <c r="R359" s="166" t="str">
        <f>VLOOKUP(M359,Sheet2!B430:M3275,12,0)</f>
        <v>无</v>
      </c>
      <c r="S359" s="166" t="str">
        <f>VLOOKUP(M359,Sheet2!B430:N3275,13,0)</f>
        <v>无</v>
      </c>
      <c r="T359" s="166" t="str">
        <f>VLOOKUP(M359,Sheet2!B430:O3275,14,0)</f>
        <v>无</v>
      </c>
    </row>
    <row r="360" ht="40.5" spans="1:20">
      <c r="A360" s="165">
        <v>359</v>
      </c>
      <c r="B360" s="166" t="s">
        <v>73</v>
      </c>
      <c r="C360" s="166" t="s">
        <v>295</v>
      </c>
      <c r="D360" s="167" t="s">
        <v>1427</v>
      </c>
      <c r="E360" s="167" t="s">
        <v>53</v>
      </c>
      <c r="F360" s="168" t="s">
        <v>61</v>
      </c>
      <c r="G360" s="167" t="s">
        <v>54</v>
      </c>
      <c r="H360" s="167" t="s">
        <v>55</v>
      </c>
      <c r="I360" s="168" t="s">
        <v>56</v>
      </c>
      <c r="J360" s="168" t="s">
        <v>1428</v>
      </c>
      <c r="K360" s="168" t="s">
        <v>1429</v>
      </c>
      <c r="L360" s="167" t="s">
        <v>1430</v>
      </c>
      <c r="M360" s="166" t="str">
        <f>VLOOKUP(L360,Sheet1!A:B,2,FALSE)</f>
        <v>22017630</v>
      </c>
      <c r="N360" s="166" t="str">
        <f>VLOOKUP(M360,Sheet2!B431:I3276,8,0)</f>
        <v>无</v>
      </c>
      <c r="O360" s="166" t="str">
        <f>VLOOKUP(M360,Sheet2!B431:J3276,9,0)</f>
        <v>无</v>
      </c>
      <c r="P360" s="166" t="str">
        <f>VLOOKUP(M360,Sheet2!B431:K3276,10,0)</f>
        <v>无</v>
      </c>
      <c r="Q360" s="166" t="str">
        <f>VLOOKUP(M360,Sheet2!B431:L3276,11,0)</f>
        <v>无</v>
      </c>
      <c r="R360" s="166" t="str">
        <f>VLOOKUP(M360,Sheet2!B431:M3276,12,0)</f>
        <v>无</v>
      </c>
      <c r="S360" s="166" t="str">
        <f>VLOOKUP(M360,Sheet2!B431:N3276,13,0)</f>
        <v>无</v>
      </c>
      <c r="T360" s="166" t="str">
        <f>VLOOKUP(M360,Sheet2!B431:O3276,14,0)</f>
        <v>无</v>
      </c>
    </row>
    <row r="361" ht="60.75" spans="1:20">
      <c r="A361" s="165">
        <v>360</v>
      </c>
      <c r="B361" s="166" t="s">
        <v>209</v>
      </c>
      <c r="C361" s="166" t="s">
        <v>317</v>
      </c>
      <c r="D361" s="167" t="s">
        <v>531</v>
      </c>
      <c r="E361" s="167" t="s">
        <v>23</v>
      </c>
      <c r="F361" s="168" t="s">
        <v>24</v>
      </c>
      <c r="G361" s="167" t="s">
        <v>46</v>
      </c>
      <c r="H361" s="167" t="s">
        <v>131</v>
      </c>
      <c r="I361" s="168" t="s">
        <v>27</v>
      </c>
      <c r="J361" s="168" t="s">
        <v>1431</v>
      </c>
      <c r="K361" s="168" t="s">
        <v>1432</v>
      </c>
      <c r="L361" s="167" t="s">
        <v>1433</v>
      </c>
      <c r="M361" s="166" t="str">
        <f>VLOOKUP(L361,Sheet1!A:B,2,FALSE)</f>
        <v>22021180</v>
      </c>
      <c r="N361" s="166" t="str">
        <f>VLOOKUP(M361,Sheet2!B432:I3277,8,0)</f>
        <v>植物学实验教程</v>
      </c>
      <c r="O361" s="166" t="str">
        <f>VLOOKUP(M361,Sheet2!B432:J3277,9,0)</f>
        <v>978-7-5038-4752-3</v>
      </c>
      <c r="P361" s="166" t="str">
        <f>VLOOKUP(M361,Sheet2!B432:K3277,10,0)</f>
        <v>李凤兰</v>
      </c>
      <c r="Q361" s="166" t="str">
        <f>VLOOKUP(M361,Sheet2!B432:L3277,11,0)</f>
        <v>中国林业出版社</v>
      </c>
      <c r="R361" s="166" t="str">
        <f>VLOOKUP(M361,Sheet2!B432:M3277,12,0)</f>
        <v>2007</v>
      </c>
      <c r="S361" s="166" t="str">
        <f>VLOOKUP(M361,Sheet2!B432:N3277,13,0)</f>
        <v>自编</v>
      </c>
      <c r="T361" s="166" t="str">
        <f>VLOOKUP(M361,Sheet2!B432:O3277,14,0)</f>
        <v>其他</v>
      </c>
    </row>
    <row r="362" ht="40.5" spans="1:20">
      <c r="A362" s="165">
        <v>361</v>
      </c>
      <c r="B362" s="166" t="s">
        <v>251</v>
      </c>
      <c r="C362" s="166" t="s">
        <v>252</v>
      </c>
      <c r="D362" s="167" t="s">
        <v>1434</v>
      </c>
      <c r="E362" s="167" t="s">
        <v>53</v>
      </c>
      <c r="F362" s="168" t="s">
        <v>61</v>
      </c>
      <c r="G362" s="168">
        <f>H362*16</f>
        <v>16</v>
      </c>
      <c r="H362" s="167" t="s">
        <v>115</v>
      </c>
      <c r="I362" s="168" t="s">
        <v>56</v>
      </c>
      <c r="J362" s="168" t="s">
        <v>1435</v>
      </c>
      <c r="K362" s="168" t="s">
        <v>1436</v>
      </c>
      <c r="L362" s="167" t="s">
        <v>1437</v>
      </c>
      <c r="M362" s="166" t="str">
        <f>VLOOKUP(L362,Sheet1!A:B,2,FALSE)</f>
        <v>22008050</v>
      </c>
      <c r="N362" s="166" t="s">
        <v>31</v>
      </c>
      <c r="O362" s="166" t="s">
        <v>31</v>
      </c>
      <c r="P362" s="166" t="s">
        <v>31</v>
      </c>
      <c r="Q362" s="166" t="s">
        <v>31</v>
      </c>
      <c r="R362" s="166" t="s">
        <v>31</v>
      </c>
      <c r="S362" s="166" t="s">
        <v>31</v>
      </c>
      <c r="T362" s="166" t="s">
        <v>31</v>
      </c>
    </row>
    <row r="363" ht="40.5" spans="1:20">
      <c r="A363" s="165">
        <v>362</v>
      </c>
      <c r="B363" s="166" t="s">
        <v>100</v>
      </c>
      <c r="C363" s="166" t="s">
        <v>101</v>
      </c>
      <c r="D363" s="167" t="s">
        <v>509</v>
      </c>
      <c r="E363" s="167" t="s">
        <v>23</v>
      </c>
      <c r="F363" s="168" t="s">
        <v>24</v>
      </c>
      <c r="G363" s="168">
        <f>H363*16</f>
        <v>16</v>
      </c>
      <c r="H363" s="167" t="s">
        <v>115</v>
      </c>
      <c r="I363" s="168" t="s">
        <v>27</v>
      </c>
      <c r="J363" s="168" t="s">
        <v>518</v>
      </c>
      <c r="K363" s="168" t="s">
        <v>519</v>
      </c>
      <c r="L363" s="167" t="s">
        <v>1438</v>
      </c>
      <c r="M363" s="166" t="str">
        <f>VLOOKUP(L363,Sheet1!A:B,2,FALSE)</f>
        <v>15020550</v>
      </c>
      <c r="N363" s="166" t="str">
        <f>VLOOKUP(M363,Sheet2!B434:I3279,8,0)</f>
        <v>无</v>
      </c>
      <c r="O363" s="166" t="s">
        <v>31</v>
      </c>
      <c r="P363" s="166" t="s">
        <v>31</v>
      </c>
      <c r="Q363" s="166" t="s">
        <v>31</v>
      </c>
      <c r="R363" s="166" t="s">
        <v>31</v>
      </c>
      <c r="S363" s="166" t="s">
        <v>31</v>
      </c>
      <c r="T363" s="166" t="s">
        <v>31</v>
      </c>
    </row>
    <row r="364" ht="60.75" spans="1:20">
      <c r="A364" s="165">
        <v>363</v>
      </c>
      <c r="B364" s="166" t="s">
        <v>209</v>
      </c>
      <c r="C364" s="166" t="s">
        <v>525</v>
      </c>
      <c r="D364" s="167" t="s">
        <v>1439</v>
      </c>
      <c r="E364" s="167" t="s">
        <v>23</v>
      </c>
      <c r="F364" s="168" t="s">
        <v>61</v>
      </c>
      <c r="G364" s="167" t="s">
        <v>46</v>
      </c>
      <c r="H364" s="167" t="s">
        <v>47</v>
      </c>
      <c r="I364" s="168" t="s">
        <v>27</v>
      </c>
      <c r="J364" s="168" t="s">
        <v>1440</v>
      </c>
      <c r="K364" s="168" t="s">
        <v>1441</v>
      </c>
      <c r="L364" s="167" t="s">
        <v>1442</v>
      </c>
      <c r="M364" s="166" t="str">
        <f>VLOOKUP(L364,Sheet1!A:B,2,FALSE)</f>
        <v>22015830</v>
      </c>
      <c r="N364" s="166" t="str">
        <f>VLOOKUP(M364,Sheet2!B435:I3280,8,0)</f>
        <v>同上</v>
      </c>
      <c r="O364" s="166" t="s">
        <v>31</v>
      </c>
      <c r="P364" s="166" t="s">
        <v>31</v>
      </c>
      <c r="Q364" s="166" t="s">
        <v>31</v>
      </c>
      <c r="R364" s="166" t="s">
        <v>31</v>
      </c>
      <c r="S364" s="166" t="s">
        <v>31</v>
      </c>
      <c r="T364" s="166" t="s">
        <v>31</v>
      </c>
    </row>
    <row r="365" ht="60.75" spans="1:20">
      <c r="A365" s="165">
        <v>364</v>
      </c>
      <c r="B365" s="166" t="s">
        <v>209</v>
      </c>
      <c r="C365" s="166" t="s">
        <v>223</v>
      </c>
      <c r="D365" s="167" t="s">
        <v>1443</v>
      </c>
      <c r="E365" s="167" t="s">
        <v>45</v>
      </c>
      <c r="F365" s="168" t="s">
        <v>61</v>
      </c>
      <c r="G365" s="167" t="s">
        <v>25</v>
      </c>
      <c r="H365" s="167" t="s">
        <v>26</v>
      </c>
      <c r="I365" s="168" t="s">
        <v>27</v>
      </c>
      <c r="J365" s="168" t="s">
        <v>1444</v>
      </c>
      <c r="K365" s="168" t="s">
        <v>1445</v>
      </c>
      <c r="L365" s="167" t="s">
        <v>1446</v>
      </c>
      <c r="M365" s="166" t="str">
        <f>VLOOKUP(L365,Sheet1!A:B,2,FALSE)</f>
        <v>15014380</v>
      </c>
      <c r="N365" s="166" t="str">
        <f>VLOOKUP(M365,Sheet2!B436:I3281,8,0)</f>
        <v>食品工程原理</v>
      </c>
      <c r="O365" s="166" t="s">
        <v>31</v>
      </c>
      <c r="P365" s="166" t="s">
        <v>31</v>
      </c>
      <c r="Q365" s="166" t="s">
        <v>31</v>
      </c>
      <c r="R365" s="166" t="s">
        <v>31</v>
      </c>
      <c r="S365" s="166" t="s">
        <v>31</v>
      </c>
      <c r="T365" s="166" t="s">
        <v>31</v>
      </c>
    </row>
    <row r="366" ht="60.75" spans="1:20">
      <c r="A366" s="165">
        <v>365</v>
      </c>
      <c r="B366" s="166" t="s">
        <v>209</v>
      </c>
      <c r="C366" s="166" t="s">
        <v>317</v>
      </c>
      <c r="D366" s="167" t="s">
        <v>1447</v>
      </c>
      <c r="E366" s="167" t="s">
        <v>53</v>
      </c>
      <c r="F366" s="168" t="s">
        <v>61</v>
      </c>
      <c r="G366" s="167" t="s">
        <v>136</v>
      </c>
      <c r="H366" s="167" t="s">
        <v>131</v>
      </c>
      <c r="I366" s="168" t="s">
        <v>56</v>
      </c>
      <c r="J366" s="168" t="s">
        <v>1448</v>
      </c>
      <c r="K366" s="168" t="s">
        <v>1449</v>
      </c>
      <c r="L366" s="167" t="s">
        <v>1450</v>
      </c>
      <c r="M366" s="166" t="str">
        <f>VLOOKUP(L366,Sheet1!A:B,2,FALSE)</f>
        <v>22021800</v>
      </c>
      <c r="N366" s="166" t="str">
        <f>VLOOKUP(M366,Sheet2!B437:I3282,8,0)</f>
        <v>无</v>
      </c>
      <c r="O366" s="166" t="s">
        <v>31</v>
      </c>
      <c r="P366" s="166" t="s">
        <v>31</v>
      </c>
      <c r="Q366" s="166" t="s">
        <v>31</v>
      </c>
      <c r="R366" s="166" t="s">
        <v>31</v>
      </c>
      <c r="S366" s="166" t="s">
        <v>31</v>
      </c>
      <c r="T366" s="166" t="s">
        <v>31</v>
      </c>
    </row>
    <row r="367" ht="60.75" spans="1:20">
      <c r="A367" s="165">
        <v>366</v>
      </c>
      <c r="B367" s="166" t="s">
        <v>209</v>
      </c>
      <c r="C367" s="166" t="s">
        <v>317</v>
      </c>
      <c r="D367" s="167" t="s">
        <v>1007</v>
      </c>
      <c r="E367" s="167" t="s">
        <v>23</v>
      </c>
      <c r="F367" s="168" t="s">
        <v>24</v>
      </c>
      <c r="G367" s="167" t="s">
        <v>54</v>
      </c>
      <c r="H367" s="167" t="s">
        <v>55</v>
      </c>
      <c r="I367" s="168" t="s">
        <v>27</v>
      </c>
      <c r="J367" s="168" t="s">
        <v>1431</v>
      </c>
      <c r="K367" s="168" t="s">
        <v>1432</v>
      </c>
      <c r="L367" s="167" t="s">
        <v>1451</v>
      </c>
      <c r="M367" s="166" t="str">
        <f>VLOOKUP(L367,Sheet1!A:B,2,FALSE)</f>
        <v>22021170</v>
      </c>
      <c r="N367" s="166" t="str">
        <f>VLOOKUP(M367,Sheet2!B438:I3283,8,0)</f>
        <v>植物生物学(第2版）</v>
      </c>
      <c r="O367" s="166" t="str">
        <f>VLOOKUP(M367,Sheet2!B438:J3283,9,0)</f>
        <v>978-7-5219-1577-8</v>
      </c>
      <c r="P367" s="166" t="str">
        <f>VLOOKUP(M367,Sheet2!B438:K3283,10,0)</f>
        <v>高述民，李凤兰</v>
      </c>
      <c r="Q367" s="166" t="str">
        <f>VLOOKUP(M367,Sheet2!B438:L3283,11,0)</f>
        <v>中国林业出版社</v>
      </c>
      <c r="R367" s="166" t="str">
        <f>VLOOKUP(M367,Sheet2!B438:M3283,12,0)</f>
        <v>2022</v>
      </c>
      <c r="S367" s="166" t="str">
        <f>VLOOKUP(M367,Sheet2!B438:N3283,13,0)</f>
        <v>自编</v>
      </c>
      <c r="T367" s="166" t="str">
        <f>VLOOKUP(M367,Sheet2!B438:O3283,14,0)</f>
        <v>国家级规划教材</v>
      </c>
    </row>
    <row r="368" ht="60.75" spans="1:20">
      <c r="A368" s="165">
        <v>367</v>
      </c>
      <c r="B368" s="166" t="s">
        <v>209</v>
      </c>
      <c r="C368" s="166" t="s">
        <v>317</v>
      </c>
      <c r="D368" s="167" t="s">
        <v>1452</v>
      </c>
      <c r="E368" s="167" t="s">
        <v>45</v>
      </c>
      <c r="F368" s="168" t="s">
        <v>61</v>
      </c>
      <c r="G368" s="167" t="s">
        <v>46</v>
      </c>
      <c r="H368" s="167" t="s">
        <v>47</v>
      </c>
      <c r="I368" s="168" t="s">
        <v>27</v>
      </c>
      <c r="J368" s="168" t="s">
        <v>1453</v>
      </c>
      <c r="K368" s="168" t="s">
        <v>1454</v>
      </c>
      <c r="L368" s="167" t="s">
        <v>1455</v>
      </c>
      <c r="M368" s="166" t="str">
        <f>VLOOKUP(L368,Sheet1!A:B,2,FALSE)</f>
        <v>22022120</v>
      </c>
      <c r="N368" s="166" t="str">
        <f>VLOOKUP(M368,Sheet2!B439:I3284,8,0)</f>
        <v>无</v>
      </c>
      <c r="O368" s="166" t="s">
        <v>31</v>
      </c>
      <c r="P368" s="166" t="s">
        <v>31</v>
      </c>
      <c r="Q368" s="166" t="s">
        <v>31</v>
      </c>
      <c r="R368" s="166" t="s">
        <v>31</v>
      </c>
      <c r="S368" s="166" t="s">
        <v>31</v>
      </c>
      <c r="T368" s="166" t="s">
        <v>31</v>
      </c>
    </row>
    <row r="369" ht="121.5" spans="1:20">
      <c r="A369" s="165">
        <v>368</v>
      </c>
      <c r="B369" s="166" t="s">
        <v>209</v>
      </c>
      <c r="C369" s="166" t="s">
        <v>210</v>
      </c>
      <c r="D369" s="167" t="s">
        <v>1456</v>
      </c>
      <c r="E369" s="167" t="s">
        <v>45</v>
      </c>
      <c r="F369" s="168" t="s">
        <v>61</v>
      </c>
      <c r="G369" s="167" t="s">
        <v>54</v>
      </c>
      <c r="H369" s="167" t="s">
        <v>55</v>
      </c>
      <c r="I369" s="168" t="s">
        <v>27</v>
      </c>
      <c r="J369" s="168" t="s">
        <v>1457</v>
      </c>
      <c r="K369" s="168" t="s">
        <v>1458</v>
      </c>
      <c r="L369" s="167" t="s">
        <v>1459</v>
      </c>
      <c r="M369" s="166" t="str">
        <f>VLOOKUP(L369,Sheet1!A:B,2,FALSE)</f>
        <v>22021270</v>
      </c>
      <c r="N369" s="166" t="str">
        <f>VLOOKUP(M369,Sheet2!B440:I3285,8,0)</f>
        <v>无</v>
      </c>
      <c r="O369" s="166" t="s">
        <v>31</v>
      </c>
      <c r="P369" s="166" t="s">
        <v>31</v>
      </c>
      <c r="Q369" s="166" t="s">
        <v>31</v>
      </c>
      <c r="R369" s="166" t="s">
        <v>31</v>
      </c>
      <c r="S369" s="166" t="s">
        <v>31</v>
      </c>
      <c r="T369" s="166" t="s">
        <v>31</v>
      </c>
    </row>
    <row r="370" ht="60.75" spans="1:20">
      <c r="A370" s="165">
        <v>369</v>
      </c>
      <c r="B370" s="166" t="s">
        <v>209</v>
      </c>
      <c r="C370" s="166" t="s">
        <v>525</v>
      </c>
      <c r="D370" s="167" t="s">
        <v>1460</v>
      </c>
      <c r="E370" s="167" t="s">
        <v>45</v>
      </c>
      <c r="F370" s="168" t="s">
        <v>61</v>
      </c>
      <c r="G370" s="168">
        <f>H370*16</f>
        <v>48</v>
      </c>
      <c r="H370" s="167" t="s">
        <v>47</v>
      </c>
      <c r="I370" s="168" t="s">
        <v>27</v>
      </c>
      <c r="J370" s="168" t="s">
        <v>1461</v>
      </c>
      <c r="K370" s="168" t="s">
        <v>1462</v>
      </c>
      <c r="L370" s="167" t="s">
        <v>1463</v>
      </c>
      <c r="M370" s="166" t="str">
        <f>VLOOKUP(L370,Sheet1!A:B,2,FALSE)</f>
        <v>22021400</v>
      </c>
      <c r="N370" s="166" t="str">
        <f>VLOOKUP(M370,Sheet2!B441:I3286,8,0)</f>
        <v>无</v>
      </c>
      <c r="O370" s="166" t="s">
        <v>31</v>
      </c>
      <c r="P370" s="166" t="s">
        <v>31</v>
      </c>
      <c r="Q370" s="166" t="s">
        <v>31</v>
      </c>
      <c r="R370" s="166" t="s">
        <v>31</v>
      </c>
      <c r="S370" s="166" t="s">
        <v>31</v>
      </c>
      <c r="T370" s="166" t="s">
        <v>31</v>
      </c>
    </row>
    <row r="371" ht="60.75" spans="1:20">
      <c r="A371" s="165">
        <v>370</v>
      </c>
      <c r="B371" s="166" t="s">
        <v>209</v>
      </c>
      <c r="C371" s="166" t="s">
        <v>317</v>
      </c>
      <c r="D371" s="167" t="s">
        <v>1464</v>
      </c>
      <c r="E371" s="167" t="s">
        <v>45</v>
      </c>
      <c r="F371" s="168" t="s">
        <v>24</v>
      </c>
      <c r="G371" s="168">
        <f>H371*16</f>
        <v>16</v>
      </c>
      <c r="H371" s="167" t="s">
        <v>115</v>
      </c>
      <c r="I371" s="168" t="s">
        <v>27</v>
      </c>
      <c r="J371" s="168" t="s">
        <v>1465</v>
      </c>
      <c r="K371" s="168" t="s">
        <v>1466</v>
      </c>
      <c r="L371" s="167" t="s">
        <v>1467</v>
      </c>
      <c r="M371" s="166" t="str">
        <f>VLOOKUP(L371,Sheet1!A:B,2,FALSE)</f>
        <v>22022150</v>
      </c>
      <c r="N371" s="166" t="str">
        <f>VLOOKUP(M371,Sheet2!B442:I3287,8,0)</f>
        <v>无
</v>
      </c>
      <c r="O371" s="166" t="s">
        <v>31</v>
      </c>
      <c r="P371" s="166" t="s">
        <v>31</v>
      </c>
      <c r="Q371" s="166" t="s">
        <v>31</v>
      </c>
      <c r="R371" s="166" t="s">
        <v>31</v>
      </c>
      <c r="S371" s="166" t="s">
        <v>31</v>
      </c>
      <c r="T371" s="166" t="s">
        <v>31</v>
      </c>
    </row>
    <row r="372" ht="40.5" spans="1:20">
      <c r="A372" s="165">
        <v>371</v>
      </c>
      <c r="B372" s="166" t="s">
        <v>183</v>
      </c>
      <c r="C372" s="166" t="s">
        <v>234</v>
      </c>
      <c r="D372" s="167" t="s">
        <v>1468</v>
      </c>
      <c r="E372" s="167" t="s">
        <v>23</v>
      </c>
      <c r="F372" s="168" t="s">
        <v>24</v>
      </c>
      <c r="G372" s="167" t="s">
        <v>54</v>
      </c>
      <c r="H372" s="167" t="s">
        <v>55</v>
      </c>
      <c r="I372" s="168" t="s">
        <v>27</v>
      </c>
      <c r="J372" s="168" t="s">
        <v>943</v>
      </c>
      <c r="K372" s="168" t="s">
        <v>944</v>
      </c>
      <c r="L372" s="167" t="s">
        <v>1469</v>
      </c>
      <c r="M372" s="166" t="str">
        <f>VLOOKUP(L372,Sheet1!A:B,2,FALSE)</f>
        <v>22014500</v>
      </c>
      <c r="N372" s="166" t="s">
        <v>31</v>
      </c>
      <c r="O372" s="166" t="s">
        <v>31</v>
      </c>
      <c r="P372" s="166" t="s">
        <v>31</v>
      </c>
      <c r="Q372" s="166" t="s">
        <v>31</v>
      </c>
      <c r="R372" s="166" t="s">
        <v>31</v>
      </c>
      <c r="S372" s="166" t="s">
        <v>31</v>
      </c>
      <c r="T372" s="166" t="s">
        <v>31</v>
      </c>
    </row>
    <row r="373" ht="40.5" spans="1:20">
      <c r="A373" s="165">
        <v>372</v>
      </c>
      <c r="B373" s="166" t="s">
        <v>183</v>
      </c>
      <c r="C373" s="166" t="s">
        <v>726</v>
      </c>
      <c r="D373" s="167" t="s">
        <v>1470</v>
      </c>
      <c r="E373" s="167" t="s">
        <v>45</v>
      </c>
      <c r="F373" s="168" t="s">
        <v>24</v>
      </c>
      <c r="G373" s="167" t="s">
        <v>54</v>
      </c>
      <c r="H373" s="167" t="s">
        <v>55</v>
      </c>
      <c r="I373" s="168" t="s">
        <v>27</v>
      </c>
      <c r="J373" s="168" t="s">
        <v>1471</v>
      </c>
      <c r="K373" s="168" t="s">
        <v>1472</v>
      </c>
      <c r="L373" s="167" t="s">
        <v>1473</v>
      </c>
      <c r="M373" s="166" t="str">
        <f>VLOOKUP(L373,Sheet1!A:B,2,FALSE)</f>
        <v>15012330</v>
      </c>
      <c r="N373" s="166" t="s">
        <v>31</v>
      </c>
      <c r="O373" s="166" t="s">
        <v>31</v>
      </c>
      <c r="P373" s="166" t="s">
        <v>31</v>
      </c>
      <c r="Q373" s="166" t="s">
        <v>31</v>
      </c>
      <c r="R373" s="166" t="s">
        <v>31</v>
      </c>
      <c r="S373" s="166" t="s">
        <v>31</v>
      </c>
      <c r="T373" s="166" t="s">
        <v>31</v>
      </c>
    </row>
    <row r="374" ht="60.75" spans="1:20">
      <c r="A374" s="165">
        <v>373</v>
      </c>
      <c r="B374" s="166" t="s">
        <v>84</v>
      </c>
      <c r="C374" s="166" t="s">
        <v>667</v>
      </c>
      <c r="D374" s="167" t="s">
        <v>1474</v>
      </c>
      <c r="E374" s="167" t="s">
        <v>23</v>
      </c>
      <c r="F374" s="168" t="s">
        <v>24</v>
      </c>
      <c r="G374" s="167" t="s">
        <v>54</v>
      </c>
      <c r="H374" s="167" t="s">
        <v>55</v>
      </c>
      <c r="I374" s="168" t="s">
        <v>27</v>
      </c>
      <c r="J374" s="168" t="s">
        <v>1475</v>
      </c>
      <c r="K374" s="168" t="s">
        <v>1476</v>
      </c>
      <c r="L374" s="167" t="s">
        <v>1477</v>
      </c>
      <c r="M374" s="166" t="str">
        <f>VLOOKUP(L374,Sheet1!A:B,2,FALSE)</f>
        <v>15001350</v>
      </c>
      <c r="N374" s="166" t="s">
        <v>31</v>
      </c>
      <c r="O374" s="166" t="s">
        <v>31</v>
      </c>
      <c r="P374" s="166" t="s">
        <v>31</v>
      </c>
      <c r="Q374" s="166" t="s">
        <v>31</v>
      </c>
      <c r="R374" s="166" t="s">
        <v>31</v>
      </c>
      <c r="S374" s="166" t="s">
        <v>31</v>
      </c>
      <c r="T374" s="166" t="s">
        <v>31</v>
      </c>
    </row>
    <row r="375" ht="40.5" spans="1:20">
      <c r="A375" s="165">
        <v>374</v>
      </c>
      <c r="B375" s="166" t="s">
        <v>100</v>
      </c>
      <c r="C375" s="166" t="s">
        <v>119</v>
      </c>
      <c r="D375" s="167" t="s">
        <v>1478</v>
      </c>
      <c r="E375" s="167" t="s">
        <v>53</v>
      </c>
      <c r="F375" s="168" t="s">
        <v>61</v>
      </c>
      <c r="G375" s="167" t="s">
        <v>54</v>
      </c>
      <c r="H375" s="167" t="s">
        <v>55</v>
      </c>
      <c r="I375" s="168" t="s">
        <v>56</v>
      </c>
      <c r="J375" s="168" t="s">
        <v>1479</v>
      </c>
      <c r="K375" s="168" t="s">
        <v>1480</v>
      </c>
      <c r="L375" s="167" t="s">
        <v>1481</v>
      </c>
      <c r="M375" s="166" t="str">
        <f>VLOOKUP(L375,Sheet1!A:B,2,FALSE)</f>
        <v>22024280</v>
      </c>
      <c r="N375" s="166" t="s">
        <v>31</v>
      </c>
      <c r="O375" s="166" t="s">
        <v>31</v>
      </c>
      <c r="P375" s="166" t="s">
        <v>31</v>
      </c>
      <c r="Q375" s="166" t="s">
        <v>31</v>
      </c>
      <c r="R375" s="166" t="s">
        <v>31</v>
      </c>
      <c r="S375" s="166" t="s">
        <v>31</v>
      </c>
      <c r="T375" s="166" t="s">
        <v>31</v>
      </c>
    </row>
    <row r="376" ht="40.5" spans="1:20">
      <c r="A376" s="165">
        <v>375</v>
      </c>
      <c r="B376" s="166" t="s">
        <v>100</v>
      </c>
      <c r="C376" s="166" t="s">
        <v>101</v>
      </c>
      <c r="D376" s="167" t="s">
        <v>1478</v>
      </c>
      <c r="E376" s="167" t="s">
        <v>53</v>
      </c>
      <c r="F376" s="168" t="s">
        <v>61</v>
      </c>
      <c r="G376" s="167" t="s">
        <v>54</v>
      </c>
      <c r="H376" s="167" t="s">
        <v>55</v>
      </c>
      <c r="I376" s="168" t="s">
        <v>56</v>
      </c>
      <c r="J376" s="168" t="s">
        <v>1105</v>
      </c>
      <c r="K376" s="168" t="s">
        <v>1106</v>
      </c>
      <c r="L376" s="167" t="s">
        <v>1482</v>
      </c>
      <c r="M376" s="166" t="str">
        <f>VLOOKUP(L376,Sheet1!A:B,2,FALSE)</f>
        <v>22024280</v>
      </c>
      <c r="N376" s="166" t="s">
        <v>31</v>
      </c>
      <c r="O376" s="166" t="s">
        <v>31</v>
      </c>
      <c r="P376" s="166" t="s">
        <v>31</v>
      </c>
      <c r="Q376" s="166" t="s">
        <v>31</v>
      </c>
      <c r="R376" s="166" t="s">
        <v>31</v>
      </c>
      <c r="S376" s="166" t="s">
        <v>31</v>
      </c>
      <c r="T376" s="166" t="s">
        <v>31</v>
      </c>
    </row>
    <row r="377" ht="40.5" spans="1:20">
      <c r="A377" s="165">
        <v>376</v>
      </c>
      <c r="B377" s="166" t="s">
        <v>100</v>
      </c>
      <c r="C377" s="166" t="s">
        <v>119</v>
      </c>
      <c r="D377" s="167" t="s">
        <v>1065</v>
      </c>
      <c r="E377" s="167" t="s">
        <v>45</v>
      </c>
      <c r="F377" s="168" t="s">
        <v>61</v>
      </c>
      <c r="G377" s="167" t="s">
        <v>54</v>
      </c>
      <c r="H377" s="167" t="s">
        <v>55</v>
      </c>
      <c r="I377" s="168" t="s">
        <v>27</v>
      </c>
      <c r="J377" s="168" t="s">
        <v>1483</v>
      </c>
      <c r="K377" s="168" t="s">
        <v>1484</v>
      </c>
      <c r="L377" s="167" t="s">
        <v>1485</v>
      </c>
      <c r="M377" s="166" t="str">
        <f>VLOOKUP(L377,Sheet1!A:B,2,FALSE)</f>
        <v>22015310</v>
      </c>
      <c r="N377" s="166" t="str">
        <f>VLOOKUP(M377,Sheet2!B448:I3293,8,0)</f>
        <v>无</v>
      </c>
      <c r="O377" s="166" t="str">
        <f>VLOOKUP(M377,Sheet2!B448:J3293,9,0)</f>
        <v>无</v>
      </c>
      <c r="P377" s="166" t="str">
        <f>VLOOKUP(M377,Sheet2!B448:K3293,10,0)</f>
        <v>无</v>
      </c>
      <c r="Q377" s="166" t="str">
        <f>VLOOKUP(M377,Sheet2!B448:L3293,11,0)</f>
        <v>无</v>
      </c>
      <c r="R377" s="166" t="str">
        <f>VLOOKUP(M377,Sheet2!B448:M3293,12,0)</f>
        <v>无</v>
      </c>
      <c r="S377" s="166" t="str">
        <f>VLOOKUP(M377,Sheet2!B448:N3293,13,0)</f>
        <v>无</v>
      </c>
      <c r="T377" s="166" t="str">
        <f>VLOOKUP(M377,Sheet2!B448:O3293,14,0)</f>
        <v>无</v>
      </c>
    </row>
    <row r="378" ht="40.5" spans="1:20">
      <c r="A378" s="165">
        <v>377</v>
      </c>
      <c r="B378" s="166" t="s">
        <v>100</v>
      </c>
      <c r="C378" s="166" t="s">
        <v>119</v>
      </c>
      <c r="D378" s="167" t="s">
        <v>1065</v>
      </c>
      <c r="E378" s="167" t="s">
        <v>45</v>
      </c>
      <c r="F378" s="168" t="s">
        <v>61</v>
      </c>
      <c r="G378" s="167" t="s">
        <v>54</v>
      </c>
      <c r="H378" s="167" t="s">
        <v>55</v>
      </c>
      <c r="I378" s="168" t="s">
        <v>27</v>
      </c>
      <c r="J378" s="168" t="s">
        <v>1486</v>
      </c>
      <c r="K378" s="168" t="s">
        <v>1487</v>
      </c>
      <c r="L378" s="167" t="s">
        <v>1488</v>
      </c>
      <c r="M378" s="166" t="str">
        <f>VLOOKUP(L378,Sheet1!A:B,2,FALSE)</f>
        <v>22015310</v>
      </c>
      <c r="N378" s="166" t="str">
        <f>VLOOKUP(M378,Sheet2!B449:I3294,8,0)</f>
        <v>无</v>
      </c>
      <c r="O378" s="166" t="str">
        <f>VLOOKUP(M378,Sheet2!B449:J3294,9,0)</f>
        <v>无</v>
      </c>
      <c r="P378" s="166" t="str">
        <f>VLOOKUP(M378,Sheet2!B449:K3294,10,0)</f>
        <v>无</v>
      </c>
      <c r="Q378" s="166" t="str">
        <f>VLOOKUP(M378,Sheet2!B449:L3294,11,0)</f>
        <v>无</v>
      </c>
      <c r="R378" s="166" t="str">
        <f>VLOOKUP(M378,Sheet2!B449:M3294,12,0)</f>
        <v>无</v>
      </c>
      <c r="S378" s="166" t="str">
        <f>VLOOKUP(M378,Sheet2!B449:N3294,13,0)</f>
        <v>无</v>
      </c>
      <c r="T378" s="166" t="str">
        <f>VLOOKUP(M378,Sheet2!B449:O3294,14,0)</f>
        <v>无</v>
      </c>
    </row>
    <row r="379" ht="60.75" spans="1:20">
      <c r="A379" s="165">
        <v>378</v>
      </c>
      <c r="B379" s="166" t="s">
        <v>336</v>
      </c>
      <c r="C379" s="166" t="s">
        <v>815</v>
      </c>
      <c r="D379" s="167" t="s">
        <v>846</v>
      </c>
      <c r="E379" s="167" t="s">
        <v>23</v>
      </c>
      <c r="F379" s="168" t="s">
        <v>61</v>
      </c>
      <c r="G379" s="167" t="s">
        <v>54</v>
      </c>
      <c r="H379" s="167" t="s">
        <v>115</v>
      </c>
      <c r="I379" s="168" t="s">
        <v>27</v>
      </c>
      <c r="J379" s="168" t="s">
        <v>847</v>
      </c>
      <c r="K379" s="168" t="s">
        <v>848</v>
      </c>
      <c r="L379" s="167" t="s">
        <v>1489</v>
      </c>
      <c r="M379" s="166" t="str">
        <f>VLOOKUP(L379,Sheet1!A:B,2,FALSE)</f>
        <v>22006590</v>
      </c>
      <c r="N379" s="166" t="s">
        <v>31</v>
      </c>
      <c r="O379" s="166" t="s">
        <v>31</v>
      </c>
      <c r="P379" s="166" t="s">
        <v>31</v>
      </c>
      <c r="Q379" s="166" t="s">
        <v>31</v>
      </c>
      <c r="R379" s="166" t="s">
        <v>31</v>
      </c>
      <c r="S379" s="166" t="s">
        <v>31</v>
      </c>
      <c r="T379" s="166" t="s">
        <v>31</v>
      </c>
    </row>
    <row r="380" ht="40.5" spans="1:20">
      <c r="A380" s="165">
        <v>379</v>
      </c>
      <c r="B380" s="166" t="s">
        <v>100</v>
      </c>
      <c r="C380" s="166" t="s">
        <v>101</v>
      </c>
      <c r="D380" s="167" t="s">
        <v>602</v>
      </c>
      <c r="E380" s="167" t="s">
        <v>23</v>
      </c>
      <c r="F380" s="168" t="s">
        <v>61</v>
      </c>
      <c r="G380" s="167" t="s">
        <v>54</v>
      </c>
      <c r="H380" s="167" t="s">
        <v>55</v>
      </c>
      <c r="I380" s="168" t="s">
        <v>27</v>
      </c>
      <c r="J380" s="168" t="s">
        <v>603</v>
      </c>
      <c r="K380" s="168" t="s">
        <v>604</v>
      </c>
      <c r="L380" s="167" t="s">
        <v>1490</v>
      </c>
      <c r="M380" s="166" t="str">
        <f>VLOOKUP(L380,Sheet1!A:B,2,FALSE)</f>
        <v>22015530</v>
      </c>
      <c r="N380" s="166" t="str">
        <f>VLOOKUP(M380,Sheet2!B451:I3296,8,0)</f>
        <v>无</v>
      </c>
      <c r="O380" s="166" t="str">
        <f>VLOOKUP(M380,Sheet2!B451:J3296,9,0)</f>
        <v>无</v>
      </c>
      <c r="P380" s="166" t="str">
        <f>VLOOKUP(M380,Sheet2!B451:K3296,10,0)</f>
        <v>无</v>
      </c>
      <c r="Q380" s="166" t="str">
        <f>VLOOKUP(M380,Sheet2!B451:L3296,11,0)</f>
        <v>无</v>
      </c>
      <c r="R380" s="166" t="str">
        <f>VLOOKUP(M380,Sheet2!B451:M3296,12,0)</f>
        <v>无</v>
      </c>
      <c r="S380" s="166" t="str">
        <f>VLOOKUP(M380,Sheet2!B451:N3296,13,0)</f>
        <v>无</v>
      </c>
      <c r="T380" s="166" t="str">
        <f>VLOOKUP(M380,Sheet2!B451:O3296,14,0)</f>
        <v>无</v>
      </c>
    </row>
    <row r="381" ht="60.75" spans="1:20">
      <c r="A381" s="165">
        <v>380</v>
      </c>
      <c r="B381" s="166" t="s">
        <v>73</v>
      </c>
      <c r="C381" s="166" t="s">
        <v>295</v>
      </c>
      <c r="D381" s="167" t="s">
        <v>1491</v>
      </c>
      <c r="E381" s="167" t="s">
        <v>53</v>
      </c>
      <c r="F381" s="168" t="s">
        <v>61</v>
      </c>
      <c r="G381" s="167" t="s">
        <v>25</v>
      </c>
      <c r="H381" s="167" t="s">
        <v>26</v>
      </c>
      <c r="I381" s="168" t="s">
        <v>56</v>
      </c>
      <c r="J381" s="168" t="s">
        <v>1492</v>
      </c>
      <c r="K381" s="168" t="s">
        <v>1493</v>
      </c>
      <c r="L381" s="167" t="s">
        <v>1494</v>
      </c>
      <c r="M381" s="166" t="str">
        <f>VLOOKUP(L381,Sheet1!A:B,2,FALSE)</f>
        <v>22016850</v>
      </c>
      <c r="N381" s="166" t="str">
        <f>VLOOKUP(M381,Sheet2!B452:I3297,8,0)</f>
        <v>无</v>
      </c>
      <c r="O381" s="166" t="str">
        <f>VLOOKUP(M381,Sheet2!B452:J3297,9,0)</f>
        <v>无</v>
      </c>
      <c r="P381" s="166" t="str">
        <f>VLOOKUP(M381,Sheet2!B452:K3297,10,0)</f>
        <v>无</v>
      </c>
      <c r="Q381" s="166" t="str">
        <f>VLOOKUP(M381,Sheet2!B452:L3297,11,0)</f>
        <v>无</v>
      </c>
      <c r="R381" s="166" t="str">
        <f>VLOOKUP(M381,Sheet2!B452:M3297,12,0)</f>
        <v>无</v>
      </c>
      <c r="S381" s="166" t="str">
        <f>VLOOKUP(M381,Sheet2!B452:N3297,13,0)</f>
        <v>无</v>
      </c>
      <c r="T381" s="166" t="str">
        <f>VLOOKUP(M381,Sheet2!B452:O3297,14,0)</f>
        <v>无</v>
      </c>
    </row>
    <row r="382" ht="40.5" spans="1:20">
      <c r="A382" s="165">
        <v>381</v>
      </c>
      <c r="B382" s="166" t="s">
        <v>100</v>
      </c>
      <c r="C382" s="166" t="s">
        <v>101</v>
      </c>
      <c r="D382" s="167" t="s">
        <v>1108</v>
      </c>
      <c r="E382" s="167" t="s">
        <v>23</v>
      </c>
      <c r="F382" s="168" t="s">
        <v>24</v>
      </c>
      <c r="G382" s="167" t="s">
        <v>46</v>
      </c>
      <c r="H382" s="167" t="s">
        <v>47</v>
      </c>
      <c r="I382" s="168" t="s">
        <v>27</v>
      </c>
      <c r="J382" s="168" t="s">
        <v>1479</v>
      </c>
      <c r="K382" s="168" t="s">
        <v>1480</v>
      </c>
      <c r="L382" s="167" t="s">
        <v>1495</v>
      </c>
      <c r="M382" s="166" t="str">
        <f>VLOOKUP(L382,Sheet1!A:B,2,FALSE)</f>
        <v>22023940</v>
      </c>
      <c r="N382" s="166" t="str">
        <f>VLOOKUP(M382,Sheet2!B453:I3298,8,0)</f>
        <v>无</v>
      </c>
      <c r="O382" s="166" t="str">
        <f>VLOOKUP(M382,Sheet2!B453:J3298,9,0)</f>
        <v>无</v>
      </c>
      <c r="P382" s="166" t="str">
        <f>VLOOKUP(M382,Sheet2!B453:K3298,10,0)</f>
        <v>无</v>
      </c>
      <c r="Q382" s="166" t="str">
        <f>VLOOKUP(M382,Sheet2!B453:L3298,11,0)</f>
        <v>无</v>
      </c>
      <c r="R382" s="166" t="str">
        <f>VLOOKUP(M382,Sheet2!B453:M3298,12,0)</f>
        <v>无</v>
      </c>
      <c r="S382" s="166" t="str">
        <f>VLOOKUP(M382,Sheet2!B453:N3298,13,0)</f>
        <v>无</v>
      </c>
      <c r="T382" s="166" t="str">
        <f>VLOOKUP(M382,Sheet2!B453:O3298,14,0)</f>
        <v>无</v>
      </c>
    </row>
    <row r="383" ht="40.5" spans="1:20">
      <c r="A383" s="165">
        <v>382</v>
      </c>
      <c r="B383" s="166" t="s">
        <v>20</v>
      </c>
      <c r="C383" s="166" t="s">
        <v>36</v>
      </c>
      <c r="D383" s="167" t="s">
        <v>1121</v>
      </c>
      <c r="E383" s="167" t="s">
        <v>45</v>
      </c>
      <c r="F383" s="168" t="s">
        <v>38</v>
      </c>
      <c r="G383" s="167" t="s">
        <v>25</v>
      </c>
      <c r="H383" s="167" t="s">
        <v>26</v>
      </c>
      <c r="I383" s="168" t="s">
        <v>27</v>
      </c>
      <c r="J383" s="168" t="s">
        <v>636</v>
      </c>
      <c r="K383" s="168" t="s">
        <v>637</v>
      </c>
      <c r="L383" s="167" t="s">
        <v>1496</v>
      </c>
      <c r="M383" s="166" t="str">
        <f>VLOOKUP(L383,Sheet1!A:B,2,FALSE)</f>
        <v>15014903</v>
      </c>
      <c r="N383" s="166" t="str">
        <f>VLOOKUP(M383,Sheet2!B454:I3299,8,0)</f>
        <v>无</v>
      </c>
      <c r="O383" s="166" t="s">
        <v>31</v>
      </c>
      <c r="P383" s="166" t="s">
        <v>31</v>
      </c>
      <c r="Q383" s="166" t="s">
        <v>31</v>
      </c>
      <c r="R383" s="166" t="s">
        <v>31</v>
      </c>
      <c r="S383" s="166" t="s">
        <v>31</v>
      </c>
      <c r="T383" s="166" t="s">
        <v>31</v>
      </c>
    </row>
    <row r="384" ht="40.5" spans="1:20">
      <c r="A384" s="165">
        <v>383</v>
      </c>
      <c r="B384" s="166" t="s">
        <v>20</v>
      </c>
      <c r="C384" s="166" t="s">
        <v>36</v>
      </c>
      <c r="D384" s="167" t="s">
        <v>1497</v>
      </c>
      <c r="E384" s="167" t="s">
        <v>45</v>
      </c>
      <c r="F384" s="168" t="s">
        <v>38</v>
      </c>
      <c r="G384" s="167" t="s">
        <v>25</v>
      </c>
      <c r="H384" s="167" t="s">
        <v>26</v>
      </c>
      <c r="I384" s="168" t="s">
        <v>27</v>
      </c>
      <c r="J384" s="168" t="s">
        <v>1498</v>
      </c>
      <c r="K384" s="168" t="s">
        <v>1499</v>
      </c>
      <c r="L384" s="167" t="s">
        <v>1500</v>
      </c>
      <c r="M384" s="166" t="str">
        <f>VLOOKUP(L384,Sheet1!A:B,2,FALSE)</f>
        <v>15009223</v>
      </c>
      <c r="N384" s="166" t="str">
        <f>VLOOKUP(M384,Sheet2!B455:I3300,8,0)</f>
        <v>无</v>
      </c>
      <c r="O384" s="166" t="s">
        <v>31</v>
      </c>
      <c r="P384" s="166" t="s">
        <v>31</v>
      </c>
      <c r="Q384" s="166" t="s">
        <v>31</v>
      </c>
      <c r="R384" s="166" t="s">
        <v>31</v>
      </c>
      <c r="S384" s="166" t="s">
        <v>31</v>
      </c>
      <c r="T384" s="166" t="s">
        <v>31</v>
      </c>
    </row>
    <row r="385" ht="40.5" spans="1:20">
      <c r="A385" s="165">
        <v>384</v>
      </c>
      <c r="B385" s="166" t="s">
        <v>20</v>
      </c>
      <c r="C385" s="166" t="s">
        <v>1501</v>
      </c>
      <c r="D385" s="167" t="s">
        <v>1502</v>
      </c>
      <c r="E385" s="167" t="s">
        <v>45</v>
      </c>
      <c r="F385" s="168" t="s">
        <v>38</v>
      </c>
      <c r="G385" s="167" t="s">
        <v>62</v>
      </c>
      <c r="H385" s="167" t="s">
        <v>63</v>
      </c>
      <c r="I385" s="168" t="s">
        <v>27</v>
      </c>
      <c r="J385" s="168" t="s">
        <v>1503</v>
      </c>
      <c r="K385" s="168" t="s">
        <v>1504</v>
      </c>
      <c r="L385" s="167" t="s">
        <v>1505</v>
      </c>
      <c r="M385" s="166" t="str">
        <f>VLOOKUP(L385,Sheet1!A:B,2,FALSE)</f>
        <v>15011310</v>
      </c>
      <c r="N385" s="166" t="str">
        <f>VLOOKUP(M385,Sheet2!B456:I3301,8,0)</f>
        <v>无</v>
      </c>
      <c r="O385" s="166" t="s">
        <v>31</v>
      </c>
      <c r="P385" s="166" t="s">
        <v>31</v>
      </c>
      <c r="Q385" s="166" t="s">
        <v>31</v>
      </c>
      <c r="R385" s="166" t="s">
        <v>31</v>
      </c>
      <c r="S385" s="166" t="s">
        <v>31</v>
      </c>
      <c r="T385" s="166" t="s">
        <v>31</v>
      </c>
    </row>
    <row r="386" ht="40.5" spans="1:20">
      <c r="A386" s="165">
        <v>385</v>
      </c>
      <c r="B386" s="166" t="s">
        <v>20</v>
      </c>
      <c r="C386" s="166" t="s">
        <v>1501</v>
      </c>
      <c r="D386" s="167" t="s">
        <v>1506</v>
      </c>
      <c r="E386" s="167" t="s">
        <v>45</v>
      </c>
      <c r="F386" s="168" t="s">
        <v>38</v>
      </c>
      <c r="G386" s="167" t="s">
        <v>372</v>
      </c>
      <c r="H386" s="167" t="s">
        <v>146</v>
      </c>
      <c r="I386" s="168" t="s">
        <v>27</v>
      </c>
      <c r="J386" s="168" t="s">
        <v>1507</v>
      </c>
      <c r="K386" s="168" t="s">
        <v>1508</v>
      </c>
      <c r="L386" s="167" t="s">
        <v>1509</v>
      </c>
      <c r="M386" s="166" t="str">
        <f>VLOOKUP(L386,Sheet1!A:B,2,FALSE)</f>
        <v>15011360</v>
      </c>
      <c r="N386" s="166" t="str">
        <f>VLOOKUP(M386,Sheet2!B457:I3302,8,0)</f>
        <v>《平面广告创意设计》</v>
      </c>
      <c r="O386" s="166" t="str">
        <f>VLOOKUP(M386,Sheet2!B457:J3302,9,0)</f>
        <v>978-7-301-27573-3</v>
      </c>
      <c r="P386" s="166" t="str">
        <f>VLOOKUP(M386,Sheet2!B457:K3302,10,0)</f>
        <v>程亚鹏</v>
      </c>
      <c r="Q386" s="166" t="str">
        <f>VLOOKUP(M386,Sheet2!B457:L3302,11,0)</f>
        <v>北京大学出版社</v>
      </c>
      <c r="R386" s="166" t="str">
        <f>VLOOKUP(M386,Sheet2!B457:M3302,12,0)</f>
        <v>2017年7月</v>
      </c>
      <c r="S386" s="166" t="str">
        <f>VLOOKUP(M386,Sheet2!B457:N3302,13,0)</f>
        <v>自编</v>
      </c>
      <c r="T386" s="166" t="str">
        <f>VLOOKUP(M386,Sheet2!B457:O3302,14,0)</f>
        <v>国家级规划教材</v>
      </c>
    </row>
    <row r="387" ht="40.5" spans="1:20">
      <c r="A387" s="165">
        <v>386</v>
      </c>
      <c r="B387" s="166" t="s">
        <v>193</v>
      </c>
      <c r="C387" s="166" t="s">
        <v>1510</v>
      </c>
      <c r="D387" s="167" t="s">
        <v>1511</v>
      </c>
      <c r="E387" s="167" t="s">
        <v>45</v>
      </c>
      <c r="F387" s="168" t="s">
        <v>38</v>
      </c>
      <c r="G387" s="167" t="s">
        <v>25</v>
      </c>
      <c r="H387" s="167" t="s">
        <v>26</v>
      </c>
      <c r="I387" s="168" t="s">
        <v>27</v>
      </c>
      <c r="J387" s="168" t="s">
        <v>1118</v>
      </c>
      <c r="K387" s="168" t="s">
        <v>1119</v>
      </c>
      <c r="L387" s="167" t="s">
        <v>1512</v>
      </c>
      <c r="M387" s="166" t="str">
        <f>VLOOKUP(L387,Sheet1!A:B,2,FALSE)</f>
        <v>15008630</v>
      </c>
      <c r="N387" s="166" t="str">
        <f>VLOOKUP(M387,Sheet2!B458:I3303,8,0)</f>
        <v>无</v>
      </c>
      <c r="O387" s="166" t="s">
        <v>31</v>
      </c>
      <c r="P387" s="166" t="s">
        <v>31</v>
      </c>
      <c r="Q387" s="166" t="s">
        <v>31</v>
      </c>
      <c r="R387" s="166" t="s">
        <v>31</v>
      </c>
      <c r="S387" s="166" t="s">
        <v>31</v>
      </c>
      <c r="T387" s="166" t="s">
        <v>31</v>
      </c>
    </row>
    <row r="388" ht="40.5" spans="1:20">
      <c r="A388" s="165">
        <v>387</v>
      </c>
      <c r="B388" s="166" t="s">
        <v>20</v>
      </c>
      <c r="C388" s="166" t="s">
        <v>21</v>
      </c>
      <c r="D388" s="167" t="s">
        <v>1513</v>
      </c>
      <c r="E388" s="167" t="s">
        <v>45</v>
      </c>
      <c r="F388" s="168" t="s">
        <v>38</v>
      </c>
      <c r="G388" s="167" t="s">
        <v>25</v>
      </c>
      <c r="H388" s="167" t="s">
        <v>26</v>
      </c>
      <c r="I388" s="168" t="s">
        <v>27</v>
      </c>
      <c r="J388" s="168" t="s">
        <v>1514</v>
      </c>
      <c r="K388" s="168" t="s">
        <v>1515</v>
      </c>
      <c r="L388" s="167" t="s">
        <v>1516</v>
      </c>
      <c r="M388" s="166" t="str">
        <f>VLOOKUP(L388,Sheet1!A:B,2,FALSE)</f>
        <v>20001800</v>
      </c>
      <c r="N388" s="166" t="str">
        <f>VLOOKUP(M388,Sheet2!B459:I3304,8,0)</f>
        <v>无</v>
      </c>
      <c r="O388" s="166" t="s">
        <v>31</v>
      </c>
      <c r="P388" s="166" t="s">
        <v>31</v>
      </c>
      <c r="Q388" s="166" t="s">
        <v>31</v>
      </c>
      <c r="R388" s="166" t="s">
        <v>31</v>
      </c>
      <c r="S388" s="166" t="s">
        <v>31</v>
      </c>
      <c r="T388" s="166" t="s">
        <v>31</v>
      </c>
    </row>
    <row r="389" ht="40.5" spans="1:20">
      <c r="A389" s="165">
        <v>388</v>
      </c>
      <c r="B389" s="166" t="s">
        <v>193</v>
      </c>
      <c r="C389" s="166" t="s">
        <v>1510</v>
      </c>
      <c r="D389" s="167" t="s">
        <v>628</v>
      </c>
      <c r="E389" s="167" t="s">
        <v>53</v>
      </c>
      <c r="F389" s="168" t="s">
        <v>38</v>
      </c>
      <c r="G389" s="167" t="s">
        <v>126</v>
      </c>
      <c r="H389" s="167" t="s">
        <v>55</v>
      </c>
      <c r="I389" s="168" t="s">
        <v>56</v>
      </c>
      <c r="J389" s="168" t="s">
        <v>629</v>
      </c>
      <c r="K389" s="168" t="s">
        <v>630</v>
      </c>
      <c r="L389" s="167" t="s">
        <v>1517</v>
      </c>
      <c r="M389" s="166" t="str">
        <f>VLOOKUP(L389,Sheet1!A:B,2,FALSE)</f>
        <v>20001770</v>
      </c>
      <c r="N389" s="166" t="str">
        <f>VLOOKUP(M389,Sheet2!B460:I3305,8,0)</f>
        <v>无</v>
      </c>
      <c r="O389" s="166" t="s">
        <v>31</v>
      </c>
      <c r="P389" s="166" t="s">
        <v>31</v>
      </c>
      <c r="Q389" s="166" t="s">
        <v>31</v>
      </c>
      <c r="R389" s="166" t="s">
        <v>31</v>
      </c>
      <c r="S389" s="166" t="s">
        <v>31</v>
      </c>
      <c r="T389" s="166" t="s">
        <v>31</v>
      </c>
    </row>
    <row r="390" ht="40.5" spans="1:20">
      <c r="A390" s="165">
        <v>389</v>
      </c>
      <c r="B390" s="166" t="s">
        <v>67</v>
      </c>
      <c r="C390" s="166" t="s">
        <v>68</v>
      </c>
      <c r="D390" s="167" t="s">
        <v>1518</v>
      </c>
      <c r="E390" s="167" t="s">
        <v>23</v>
      </c>
      <c r="F390" s="168" t="s">
        <v>61</v>
      </c>
      <c r="G390" s="167" t="s">
        <v>46</v>
      </c>
      <c r="H390" s="167" t="s">
        <v>47</v>
      </c>
      <c r="I390" s="168" t="s">
        <v>27</v>
      </c>
      <c r="J390" s="168" t="s">
        <v>1519</v>
      </c>
      <c r="K390" s="168" t="s">
        <v>1520</v>
      </c>
      <c r="L390" s="167" t="s">
        <v>1521</v>
      </c>
      <c r="M390" s="166" t="str">
        <f>VLOOKUP(L390,Sheet1!A:B,2,FALSE)</f>
        <v>22023370</v>
      </c>
      <c r="N390" s="166" t="str">
        <f>VLOOKUP(M390,Sheet2!B461:I3306,8,0)</f>
        <v>心理测量与测验</v>
      </c>
      <c r="O390" s="166" t="str">
        <f>VLOOKUP(M390,Sheet2!B461:J3306,9,0)</f>
        <v>9787300091877</v>
      </c>
      <c r="P390" s="166" t="str">
        <f>VLOOKUP(M390,Sheet2!B461:K3306,10,0)</f>
        <v>郑日昌</v>
      </c>
      <c r="Q390" s="166" t="str">
        <f>VLOOKUP(M390,Sheet2!B461:L3306,11,0)</f>
        <v>中国人民大学出版社</v>
      </c>
      <c r="R390" s="166">
        <f>VLOOKUP(M390,Sheet2!B461:M3306,12,0)</f>
        <v>2008</v>
      </c>
      <c r="S390" s="166" t="str">
        <f>VLOOKUP(M390,Sheet2!B461:N3306,13,0)</f>
        <v>无</v>
      </c>
      <c r="T390" s="166">
        <f>VLOOKUP(M390,Sheet2!B461:O3306,14,0)</f>
        <v>0</v>
      </c>
    </row>
    <row r="391" ht="60.75" spans="1:20">
      <c r="A391" s="165">
        <v>390</v>
      </c>
      <c r="B391" s="166" t="s">
        <v>67</v>
      </c>
      <c r="C391" s="166" t="s">
        <v>733</v>
      </c>
      <c r="D391" s="170" t="s">
        <v>1522</v>
      </c>
      <c r="E391" s="167" t="s">
        <v>23</v>
      </c>
      <c r="F391" s="168" t="s">
        <v>61</v>
      </c>
      <c r="G391" s="167" t="s">
        <v>372</v>
      </c>
      <c r="H391" s="167" t="s">
        <v>146</v>
      </c>
      <c r="I391" s="168" t="s">
        <v>27</v>
      </c>
      <c r="J391" s="168" t="s">
        <v>1523</v>
      </c>
      <c r="K391" s="168" t="s">
        <v>1524</v>
      </c>
      <c r="L391" s="167" t="s">
        <v>1525</v>
      </c>
      <c r="M391" s="166" t="str">
        <f>VLOOKUP(L391,Sheet1!A:B,2,FALSE)</f>
        <v>22023340</v>
      </c>
      <c r="N391" s="166" t="str">
        <f>VLOOKUP(M391,Sheet2!B462:I3307,8,0)</f>
        <v>民事诉讼法学（第二版）</v>
      </c>
      <c r="O391" s="166" t="str">
        <f>VLOOKUP(M391,Sheet2!B462:J3307,9,0)</f>
        <v>9787040501193</v>
      </c>
      <c r="P391" s="166" t="str">
        <f>VLOOKUP(M391,Sheet2!B462:K3307,10,0)</f>
        <v>民事诉讼法学编写组</v>
      </c>
      <c r="Q391" s="166" t="str">
        <f>VLOOKUP(M391,Sheet2!B462:L3307,11,0)</f>
        <v>高等教育出版社</v>
      </c>
      <c r="R391" s="166">
        <f>VLOOKUP(M391,Sheet2!B462:M3307,12,0)</f>
        <v>2018</v>
      </c>
      <c r="S391" s="166" t="str">
        <f>VLOOKUP(M391,Sheet2!B462:N3307,13,0)</f>
        <v>马工程教材</v>
      </c>
      <c r="T391" s="166">
        <f>VLOOKUP(M391,Sheet2!B462:O3307,14,0)</f>
        <v>0</v>
      </c>
    </row>
    <row r="392" ht="81" spans="1:20">
      <c r="A392" s="165">
        <v>391</v>
      </c>
      <c r="B392" s="166" t="s">
        <v>67</v>
      </c>
      <c r="C392" s="166" t="s">
        <v>68</v>
      </c>
      <c r="D392" s="167" t="s">
        <v>1526</v>
      </c>
      <c r="E392" s="167" t="s">
        <v>45</v>
      </c>
      <c r="F392" s="168" t="s">
        <v>24</v>
      </c>
      <c r="G392" s="167" t="s">
        <v>46</v>
      </c>
      <c r="H392" s="167" t="s">
        <v>47</v>
      </c>
      <c r="I392" s="168" t="s">
        <v>27</v>
      </c>
      <c r="J392" s="168" t="s">
        <v>1527</v>
      </c>
      <c r="K392" s="168" t="s">
        <v>1528</v>
      </c>
      <c r="L392" s="167" t="s">
        <v>1529</v>
      </c>
      <c r="M392" s="166" t="str">
        <f>VLOOKUP(L392,Sheet1!A:B,2,FALSE)</f>
        <v>22023280</v>
      </c>
      <c r="N392" s="166" t="str">
        <f>VLOOKUP(M392,Sheet2!B463:I3308,8,0)</f>
        <v>发展心理学（第9版）</v>
      </c>
      <c r="O392" s="166" t="str">
        <f>VLOOKUP(M392,Sheet2!B463:J3308,9,0)</f>
        <v>9787518406432</v>
      </c>
      <c r="P392" s="166" t="str">
        <f>VLOOKUP(M392,Sheet2!B463:K3308,10,0)</f>
        <v>(美)谢弗(Shaffer, D. R.) 等著, 邹泓 等译</v>
      </c>
      <c r="Q392" s="166" t="str">
        <f>VLOOKUP(M392,Sheet2!B463:L3308,11,0)</f>
        <v>中国轻工业出版社出版</v>
      </c>
      <c r="R392" s="166" t="str">
        <f>VLOOKUP(M392,Sheet2!B463:M3308,12,0)</f>
        <v>2016</v>
      </c>
      <c r="S392" s="166" t="str">
        <f>VLOOKUP(M392,Sheet2!B463:N3308,13,0)</f>
        <v>选用</v>
      </c>
      <c r="T392" s="166" t="str">
        <f>VLOOKUP(M392,Sheet2!B463:O3308,14,0)</f>
        <v>其他</v>
      </c>
    </row>
    <row r="393" ht="40.5" spans="1:20">
      <c r="A393" s="165">
        <v>392</v>
      </c>
      <c r="B393" s="166" t="s">
        <v>67</v>
      </c>
      <c r="C393" s="166" t="s">
        <v>68</v>
      </c>
      <c r="D393" s="167" t="s">
        <v>1530</v>
      </c>
      <c r="E393" s="167" t="s">
        <v>53</v>
      </c>
      <c r="F393" s="168" t="s">
        <v>24</v>
      </c>
      <c r="G393" s="167" t="s">
        <v>54</v>
      </c>
      <c r="H393" s="167" t="s">
        <v>55</v>
      </c>
      <c r="I393" s="168" t="s">
        <v>56</v>
      </c>
      <c r="J393" s="168" t="s">
        <v>1531</v>
      </c>
      <c r="K393" s="168" t="s">
        <v>1532</v>
      </c>
      <c r="L393" s="167" t="s">
        <v>1533</v>
      </c>
      <c r="M393" s="166" t="str">
        <f>VLOOKUP(L393,Sheet1!A:B,2,FALSE)</f>
        <v>15016230</v>
      </c>
      <c r="N393" s="166" t="str">
        <f>VLOOKUP(M393,Sheet2!B464:I3309,8,0)</f>
        <v>特殊儿童心理学</v>
      </c>
      <c r="O393" s="166" t="str">
        <f>VLOOKUP(M393,Sheet2!B464:J3309,9,0)</f>
        <v>9787301186961</v>
      </c>
      <c r="P393" s="166" t="str">
        <f>VLOOKUP(M393,Sheet2!B464:K3309,10,0)</f>
        <v>方俊明、雷江华</v>
      </c>
      <c r="Q393" s="166" t="str">
        <f>VLOOKUP(M393,Sheet2!B464:L3309,11,0)</f>
        <v>北京大学出版社</v>
      </c>
      <c r="R393" s="166">
        <f>VLOOKUP(M393,Sheet2!B464:M3309,12,0)</f>
        <v>2011</v>
      </c>
      <c r="S393" s="166" t="str">
        <f>VLOOKUP(M393,Sheet2!B464:N3309,13,0)</f>
        <v>无</v>
      </c>
      <c r="T393" s="166">
        <f>VLOOKUP(M393,Sheet2!B464:O3309,14,0)</f>
        <v>0</v>
      </c>
    </row>
    <row r="394" ht="60.75" spans="1:20">
      <c r="A394" s="165">
        <v>393</v>
      </c>
      <c r="B394" s="166" t="s">
        <v>67</v>
      </c>
      <c r="C394" s="166" t="s">
        <v>733</v>
      </c>
      <c r="D394" s="167" t="s">
        <v>1534</v>
      </c>
      <c r="E394" s="167" t="s">
        <v>23</v>
      </c>
      <c r="F394" s="168" t="s">
        <v>61</v>
      </c>
      <c r="G394" s="167" t="s">
        <v>25</v>
      </c>
      <c r="H394" s="167" t="s">
        <v>26</v>
      </c>
      <c r="I394" s="168" t="s">
        <v>27</v>
      </c>
      <c r="J394" s="168" t="s">
        <v>1535</v>
      </c>
      <c r="K394" s="168" t="s">
        <v>1536</v>
      </c>
      <c r="L394" s="167" t="s">
        <v>1537</v>
      </c>
      <c r="M394" s="166" t="str">
        <f>VLOOKUP(L394,Sheet1!A:B,2,FALSE)</f>
        <v>22011010</v>
      </c>
      <c r="N394" s="166" t="str">
        <f>VLOOKUP(M394,Sheet2!B465:I3310,8,0)</f>
        <v>行政法与行政诉讼法(第二版）</v>
      </c>
      <c r="O394" s="171" t="str">
        <f>VLOOKUP(M394,Sheet2!B465:J3310,9,0)</f>
        <v>9787040501186</v>
      </c>
      <c r="P394" s="166" t="str">
        <f>VLOOKUP(M394,Sheet2!B465:K3310,10,0)</f>
        <v>行政法与行政诉讼法编写组</v>
      </c>
      <c r="Q394" s="166" t="str">
        <f>VLOOKUP(M394,Sheet2!B465:L3310,11,0)</f>
        <v>高等教育出版社</v>
      </c>
      <c r="R394" s="166">
        <f>VLOOKUP(M394,Sheet2!B465:M3310,12,0)</f>
        <v>2018</v>
      </c>
      <c r="S394" s="166" t="str">
        <f>VLOOKUP(M394,Sheet2!B465:N3310,13,0)</f>
        <v>马工程教材</v>
      </c>
      <c r="T394" s="166">
        <f>VLOOKUP(M394,Sheet2!B465:O3310,14,0)</f>
        <v>0</v>
      </c>
    </row>
    <row r="395" ht="81" spans="1:20">
      <c r="A395" s="165">
        <v>394</v>
      </c>
      <c r="B395" s="166" t="s">
        <v>73</v>
      </c>
      <c r="C395" s="166" t="s">
        <v>95</v>
      </c>
      <c r="D395" s="167" t="s">
        <v>1538</v>
      </c>
      <c r="E395" s="167" t="s">
        <v>23</v>
      </c>
      <c r="F395" s="168" t="s">
        <v>24</v>
      </c>
      <c r="G395" s="168">
        <f>H395*16</f>
        <v>16</v>
      </c>
      <c r="H395" s="167" t="s">
        <v>115</v>
      </c>
      <c r="I395" s="168" t="s">
        <v>27</v>
      </c>
      <c r="J395" s="168" t="s">
        <v>1539</v>
      </c>
      <c r="K395" s="168" t="s">
        <v>1540</v>
      </c>
      <c r="L395" s="167" t="s">
        <v>1541</v>
      </c>
      <c r="M395" s="166" t="str">
        <f>VLOOKUP(L395,Sheet1!A:B,2,FALSE)</f>
        <v>15012790</v>
      </c>
      <c r="N395" s="166" t="str">
        <f>VLOOKUP(M395,Sheet2!B466:I3311,8,0)</f>
        <v>无（PPT审核）</v>
      </c>
      <c r="O395" s="166" t="str">
        <f>VLOOKUP(M395,Sheet2!B466:J3311,9,0)</f>
        <v>无</v>
      </c>
      <c r="P395" s="166" t="str">
        <f>VLOOKUP(M395,Sheet2!B466:K3311,10,0)</f>
        <v>无</v>
      </c>
      <c r="Q395" s="166" t="str">
        <f>VLOOKUP(M395,Sheet2!B466:L3311,11,0)</f>
        <v>无</v>
      </c>
      <c r="R395" s="166" t="str">
        <f>VLOOKUP(M395,Sheet2!B466:M3311,12,0)</f>
        <v>无</v>
      </c>
      <c r="S395" s="166" t="str">
        <f>VLOOKUP(M395,Sheet2!B466:N3311,13,0)</f>
        <v>无</v>
      </c>
      <c r="T395" s="166" t="str">
        <f>VLOOKUP(M395,Sheet2!B466:O3311,14,0)</f>
        <v>无</v>
      </c>
    </row>
    <row r="396" ht="60.75" spans="1:20">
      <c r="A396" s="165">
        <v>395</v>
      </c>
      <c r="B396" s="166" t="s">
        <v>73</v>
      </c>
      <c r="C396" s="166" t="s">
        <v>295</v>
      </c>
      <c r="D396" s="167" t="s">
        <v>1542</v>
      </c>
      <c r="E396" s="167" t="s">
        <v>45</v>
      </c>
      <c r="F396" s="168" t="s">
        <v>61</v>
      </c>
      <c r="G396" s="167" t="s">
        <v>25</v>
      </c>
      <c r="H396" s="167" t="s">
        <v>26</v>
      </c>
      <c r="I396" s="168" t="s">
        <v>27</v>
      </c>
      <c r="J396" s="168" t="s">
        <v>1543</v>
      </c>
      <c r="K396" s="168" t="s">
        <v>1544</v>
      </c>
      <c r="L396" s="167" t="s">
        <v>1545</v>
      </c>
      <c r="M396" s="166" t="str">
        <f>VLOOKUP(L396,Sheet1!A:B,2,FALSE)</f>
        <v>15019130</v>
      </c>
      <c r="N396" s="166" t="str">
        <f>VLOOKUP(M396,Sheet2!B467:I3312,8,0)</f>
        <v>营销调研（第3版）第3版</v>
      </c>
      <c r="O396" s="166" t="str">
        <f>VLOOKUP(M396,Sheet2!B467:J3312,9,0)</f>
        <v>ISBN：9787300314570</v>
      </c>
      <c r="P396" s="166" t="str">
        <f>VLOOKUP(M396,Sheet2!B467:K3312,10,0)</f>
        <v>陈凯</v>
      </c>
      <c r="Q396" s="166" t="str">
        <f>VLOOKUP(M396,Sheet2!B467:L3312,11,0)</f>
        <v>中国人民大学出版社</v>
      </c>
      <c r="R396" s="166" t="str">
        <f>VLOOKUP(M396,Sheet2!B467:M3312,12,0)</f>
        <v>2023</v>
      </c>
      <c r="S396" s="166" t="str">
        <f>VLOOKUP(M396,Sheet2!B467:N3312,13,0)</f>
        <v>无</v>
      </c>
      <c r="T396" s="166" t="str">
        <f>VLOOKUP(M396,Sheet2!B467:O3312,14,0)</f>
        <v>无</v>
      </c>
    </row>
    <row r="397" ht="40.5" spans="1:20">
      <c r="A397" s="165">
        <v>396</v>
      </c>
      <c r="B397" s="166" t="s">
        <v>73</v>
      </c>
      <c r="C397" s="166" t="s">
        <v>79</v>
      </c>
      <c r="D397" s="167" t="s">
        <v>1546</v>
      </c>
      <c r="E397" s="167" t="s">
        <v>53</v>
      </c>
      <c r="F397" s="168" t="s">
        <v>61</v>
      </c>
      <c r="G397" s="167" t="s">
        <v>54</v>
      </c>
      <c r="H397" s="167" t="s">
        <v>55</v>
      </c>
      <c r="I397" s="168" t="s">
        <v>56</v>
      </c>
      <c r="J397" s="168" t="s">
        <v>1258</v>
      </c>
      <c r="K397" s="168" t="s">
        <v>1259</v>
      </c>
      <c r="L397" s="167" t="s">
        <v>1547</v>
      </c>
      <c r="M397" s="166" t="str">
        <f>VLOOKUP(L397,Sheet1!A:B,2,FALSE)</f>
        <v>22017070</v>
      </c>
      <c r="N397" s="166" t="str">
        <f>VLOOKUP(M397,Sheet2!B468:I3313,8,0)</f>
        <v>无</v>
      </c>
      <c r="O397" s="166" t="str">
        <f>VLOOKUP(M397,Sheet2!B468:J3313,9,0)</f>
        <v>无</v>
      </c>
      <c r="P397" s="166" t="str">
        <f>VLOOKUP(M397,Sheet2!B468:K3313,10,0)</f>
        <v>无</v>
      </c>
      <c r="Q397" s="166" t="str">
        <f>VLOOKUP(M397,Sheet2!B468:L3313,11,0)</f>
        <v>无</v>
      </c>
      <c r="R397" s="166" t="str">
        <f>VLOOKUP(M397,Sheet2!B468:M3313,12,0)</f>
        <v>无</v>
      </c>
      <c r="S397" s="166" t="str">
        <f>VLOOKUP(M397,Sheet2!B468:N3313,13,0)</f>
        <v>无</v>
      </c>
      <c r="T397" s="166" t="str">
        <f>VLOOKUP(M397,Sheet2!B468:O3313,14,0)</f>
        <v>无</v>
      </c>
    </row>
    <row r="398" ht="60.75" spans="1:20">
      <c r="A398" s="165">
        <v>397</v>
      </c>
      <c r="B398" s="166" t="s">
        <v>84</v>
      </c>
      <c r="C398" s="166" t="s">
        <v>667</v>
      </c>
      <c r="D398" s="167" t="s">
        <v>1548</v>
      </c>
      <c r="E398" s="167" t="s">
        <v>53</v>
      </c>
      <c r="F398" s="168" t="s">
        <v>24</v>
      </c>
      <c r="G398" s="168">
        <f>H398*16</f>
        <v>16</v>
      </c>
      <c r="H398" s="167" t="s">
        <v>115</v>
      </c>
      <c r="I398" s="168" t="s">
        <v>27</v>
      </c>
      <c r="J398" s="168" t="s">
        <v>1549</v>
      </c>
      <c r="K398" s="168" t="s">
        <v>1550</v>
      </c>
      <c r="L398" s="167" t="s">
        <v>1551</v>
      </c>
      <c r="M398" s="166" t="str">
        <f>VLOOKUP(L398,Sheet1!A:B,2,FALSE)</f>
        <v>20000450</v>
      </c>
      <c r="N398" s="166" t="str">
        <f>VLOOKUP(M398,Sheet2!B469:I3314,8,0)</f>
        <v>无</v>
      </c>
      <c r="O398" s="166" t="s">
        <v>31</v>
      </c>
      <c r="P398" s="166" t="s">
        <v>31</v>
      </c>
      <c r="Q398" s="166" t="s">
        <v>31</v>
      </c>
      <c r="R398" s="166" t="s">
        <v>31</v>
      </c>
      <c r="S398" s="166" t="str">
        <f>VLOOKUP(M398,Sheet2!B469:N3314,13,0)</f>
        <v>无</v>
      </c>
      <c r="T398" s="166" t="str">
        <f>VLOOKUP(M398,Sheet2!B469:O3314,14,0)</f>
        <v>无</v>
      </c>
    </row>
    <row r="399" ht="60.75" spans="1:20">
      <c r="A399" s="165">
        <v>398</v>
      </c>
      <c r="B399" s="166" t="s">
        <v>84</v>
      </c>
      <c r="C399" s="166" t="s">
        <v>90</v>
      </c>
      <c r="D399" s="167" t="s">
        <v>1552</v>
      </c>
      <c r="E399" s="167" t="s">
        <v>23</v>
      </c>
      <c r="F399" s="168" t="s">
        <v>61</v>
      </c>
      <c r="G399" s="167" t="s">
        <v>46</v>
      </c>
      <c r="H399" s="167" t="s">
        <v>47</v>
      </c>
      <c r="I399" s="168" t="s">
        <v>27</v>
      </c>
      <c r="J399" s="168" t="s">
        <v>1553</v>
      </c>
      <c r="K399" s="168" t="s">
        <v>1554</v>
      </c>
      <c r="L399" s="167" t="s">
        <v>1555</v>
      </c>
      <c r="M399" s="166" t="str">
        <f>VLOOKUP(L399,Sheet1!A:B,2,FALSE)</f>
        <v>22011680</v>
      </c>
      <c r="N399" s="166" t="str">
        <f>VLOOKUP(M399,Sheet2!B470:I3315,8,0)</f>
        <v>无</v>
      </c>
      <c r="O399" s="166" t="s">
        <v>31</v>
      </c>
      <c r="P399" s="166" t="s">
        <v>31</v>
      </c>
      <c r="Q399" s="166" t="s">
        <v>31</v>
      </c>
      <c r="R399" s="166" t="s">
        <v>31</v>
      </c>
      <c r="S399" s="166" t="str">
        <f>VLOOKUP(M399,Sheet2!B470:N3315,13,0)</f>
        <v>无</v>
      </c>
      <c r="T399" s="166" t="str">
        <f>VLOOKUP(M399,Sheet2!B470:O3315,14,0)</f>
        <v>无</v>
      </c>
    </row>
    <row r="400" ht="101.25" spans="1:20">
      <c r="A400" s="165">
        <v>399</v>
      </c>
      <c r="B400" s="166" t="s">
        <v>84</v>
      </c>
      <c r="C400" s="166" t="s">
        <v>90</v>
      </c>
      <c r="D400" s="167" t="s">
        <v>1556</v>
      </c>
      <c r="E400" s="167" t="s">
        <v>45</v>
      </c>
      <c r="F400" s="168" t="s">
        <v>61</v>
      </c>
      <c r="G400" s="168">
        <f>H400*16</f>
        <v>16</v>
      </c>
      <c r="H400" s="167" t="s">
        <v>115</v>
      </c>
      <c r="I400" s="168" t="s">
        <v>27</v>
      </c>
      <c r="J400" s="168" t="s">
        <v>92</v>
      </c>
      <c r="K400" s="168" t="s">
        <v>93</v>
      </c>
      <c r="L400" s="167" t="s">
        <v>1557</v>
      </c>
      <c r="M400" s="166" t="str">
        <f>VLOOKUP(L400,Sheet1!A:B,2,FALSE)</f>
        <v>22011910</v>
      </c>
      <c r="N400" s="166" t="str">
        <f>VLOOKUP(M400,Sheet2!B471:I3316,8,0)</f>
        <v>无</v>
      </c>
      <c r="O400" s="166" t="s">
        <v>31</v>
      </c>
      <c r="P400" s="166" t="s">
        <v>31</v>
      </c>
      <c r="Q400" s="166" t="s">
        <v>31</v>
      </c>
      <c r="R400" s="166" t="s">
        <v>31</v>
      </c>
      <c r="S400" s="166" t="str">
        <f>VLOOKUP(M400,Sheet2!B471:N3316,13,0)</f>
        <v>无</v>
      </c>
      <c r="T400" s="166" t="str">
        <f>VLOOKUP(M400,Sheet2!B471:O3316,14,0)</f>
        <v>无</v>
      </c>
    </row>
    <row r="401" ht="60.75" spans="1:20">
      <c r="A401" s="165">
        <v>400</v>
      </c>
      <c r="B401" s="166" t="s">
        <v>84</v>
      </c>
      <c r="C401" s="166" t="s">
        <v>85</v>
      </c>
      <c r="D401" s="167" t="s">
        <v>1558</v>
      </c>
      <c r="E401" s="167" t="s">
        <v>45</v>
      </c>
      <c r="F401" s="168" t="s">
        <v>38</v>
      </c>
      <c r="G401" s="168">
        <f>H401*16</f>
        <v>16</v>
      </c>
      <c r="H401" s="167" t="s">
        <v>115</v>
      </c>
      <c r="I401" s="168" t="s">
        <v>27</v>
      </c>
      <c r="J401" s="168" t="s">
        <v>1559</v>
      </c>
      <c r="K401" s="168" t="s">
        <v>1560</v>
      </c>
      <c r="L401" s="167" t="s">
        <v>1561</v>
      </c>
      <c r="M401" s="166" t="str">
        <f>VLOOKUP(L401,Sheet1!A:B,2,FALSE)</f>
        <v>15009970</v>
      </c>
      <c r="N401" s="166" t="str">
        <f>VLOOKUP(M401,Sheet2!B472:I3317,8,0)</f>
        <v>无</v>
      </c>
      <c r="O401" s="166" t="s">
        <v>31</v>
      </c>
      <c r="P401" s="166" t="s">
        <v>31</v>
      </c>
      <c r="Q401" s="166" t="s">
        <v>31</v>
      </c>
      <c r="R401" s="166" t="s">
        <v>31</v>
      </c>
      <c r="S401" s="166" t="str">
        <f>VLOOKUP(M401,Sheet2!B472:N3317,13,0)</f>
        <v>无</v>
      </c>
      <c r="T401" s="166" t="str">
        <f>VLOOKUP(M401,Sheet2!B472:O3317,14,0)</f>
        <v>无</v>
      </c>
    </row>
    <row r="402" ht="40.5" spans="1:20">
      <c r="A402" s="165">
        <v>401</v>
      </c>
      <c r="B402" s="166" t="s">
        <v>100</v>
      </c>
      <c r="C402" s="166" t="s">
        <v>106</v>
      </c>
      <c r="D402" s="167" t="s">
        <v>1562</v>
      </c>
      <c r="E402" s="167" t="s">
        <v>53</v>
      </c>
      <c r="F402" s="168" t="s">
        <v>38</v>
      </c>
      <c r="G402" s="167" t="s">
        <v>54</v>
      </c>
      <c r="H402" s="167" t="s">
        <v>55</v>
      </c>
      <c r="I402" s="168" t="s">
        <v>56</v>
      </c>
      <c r="J402" s="168" t="s">
        <v>1563</v>
      </c>
      <c r="K402" s="168" t="s">
        <v>1564</v>
      </c>
      <c r="L402" s="167" t="s">
        <v>1565</v>
      </c>
      <c r="M402" s="166" t="str">
        <f>VLOOKUP(L402,Sheet1!A:B,2,FALSE)</f>
        <v>15010360</v>
      </c>
      <c r="N402" s="166" t="str">
        <f>VLOOKUP(M402,Sheet2!B473:I3318,8,0)</f>
        <v>无</v>
      </c>
      <c r="O402" s="166" t="str">
        <f>VLOOKUP(M402,Sheet2!B473:J3318,9,0)</f>
        <v>无</v>
      </c>
      <c r="P402" s="166" t="str">
        <f>VLOOKUP(M402,Sheet2!B473:K3318,10,0)</f>
        <v>无</v>
      </c>
      <c r="Q402" s="166" t="str">
        <f>VLOOKUP(M402,Sheet2!B473:L3318,11,0)</f>
        <v>无</v>
      </c>
      <c r="R402" s="166" t="str">
        <f>VLOOKUP(M402,Sheet2!B473:M3318,12,0)</f>
        <v>无</v>
      </c>
      <c r="S402" s="166" t="str">
        <f>VLOOKUP(M402,Sheet2!B473:N3318,13,0)</f>
        <v>无</v>
      </c>
      <c r="T402" s="166" t="str">
        <f>VLOOKUP(M402,Sheet2!B473:O3318,14,0)</f>
        <v>无</v>
      </c>
    </row>
    <row r="403" ht="60.75" spans="1:20">
      <c r="A403" s="165">
        <v>402</v>
      </c>
      <c r="B403" s="166" t="s">
        <v>100</v>
      </c>
      <c r="C403" s="166" t="s">
        <v>101</v>
      </c>
      <c r="D403" s="167" t="s">
        <v>1566</v>
      </c>
      <c r="E403" s="167" t="s">
        <v>23</v>
      </c>
      <c r="F403" s="168" t="s">
        <v>38</v>
      </c>
      <c r="G403" s="168">
        <f>H403*16</f>
        <v>8</v>
      </c>
      <c r="H403" s="167" t="s">
        <v>108</v>
      </c>
      <c r="I403" s="168" t="s">
        <v>27</v>
      </c>
      <c r="J403" s="168" t="s">
        <v>165</v>
      </c>
      <c r="K403" s="168" t="s">
        <v>166</v>
      </c>
      <c r="L403" s="167" t="s">
        <v>1567</v>
      </c>
      <c r="M403" s="166" t="str">
        <f>VLOOKUP(L403,Sheet1!A:B,2,FALSE)</f>
        <v>18004802</v>
      </c>
      <c r="N403" s="166" t="str">
        <f>VLOOKUP(M403,Sheet2!B474:I3319,8,0)</f>
        <v>无</v>
      </c>
      <c r="O403" s="166" t="str">
        <f>VLOOKUP(M403,Sheet2!B474:J3319,9,0)</f>
        <v>无</v>
      </c>
      <c r="P403" s="166" t="str">
        <f>VLOOKUP(M403,Sheet2!B474:K3319,10,0)</f>
        <v>无</v>
      </c>
      <c r="Q403" s="166" t="str">
        <f>VLOOKUP(M403,Sheet2!B474:L3319,11,0)</f>
        <v>无</v>
      </c>
      <c r="R403" s="166" t="str">
        <f>VLOOKUP(M403,Sheet2!B474:M3319,12,0)</f>
        <v>无</v>
      </c>
      <c r="S403" s="166" t="str">
        <f>VLOOKUP(M403,Sheet2!B474:N3319,13,0)</f>
        <v>无</v>
      </c>
      <c r="T403" s="166" t="str">
        <f>VLOOKUP(M403,Sheet2!B474:O3319,14,0)</f>
        <v>无</v>
      </c>
    </row>
    <row r="404" ht="40.5" spans="1:20">
      <c r="A404" s="165">
        <v>403</v>
      </c>
      <c r="B404" s="166" t="s">
        <v>84</v>
      </c>
      <c r="C404" s="166" t="s">
        <v>90</v>
      </c>
      <c r="D404" s="167" t="s">
        <v>150</v>
      </c>
      <c r="E404" s="167" t="s">
        <v>53</v>
      </c>
      <c r="F404" s="168" t="s">
        <v>38</v>
      </c>
      <c r="G404" s="167" t="s">
        <v>54</v>
      </c>
      <c r="H404" s="167" t="s">
        <v>55</v>
      </c>
      <c r="I404" s="168" t="s">
        <v>56</v>
      </c>
      <c r="J404" s="168" t="s">
        <v>1568</v>
      </c>
      <c r="K404" s="168" t="s">
        <v>1569</v>
      </c>
      <c r="L404" s="167" t="s">
        <v>1570</v>
      </c>
      <c r="M404" s="166" t="str">
        <f>VLOOKUP(L404,Sheet1!A:B,2,FALSE)</f>
        <v>18004450</v>
      </c>
      <c r="N404" s="166" t="str">
        <f>VLOOKUP(M404,Sheet2!B475:I3320,8,0)</f>
        <v>无</v>
      </c>
      <c r="O404" s="166" t="s">
        <v>31</v>
      </c>
      <c r="P404" s="166" t="s">
        <v>31</v>
      </c>
      <c r="Q404" s="166" t="s">
        <v>31</v>
      </c>
      <c r="R404" s="166" t="s">
        <v>31</v>
      </c>
      <c r="S404" s="166" t="str">
        <f>VLOOKUP(M404,Sheet2!B475:N3320,13,0)</f>
        <v>无</v>
      </c>
      <c r="T404" s="166" t="str">
        <f>VLOOKUP(M404,Sheet2!B475:O3320,14,0)</f>
        <v>无</v>
      </c>
    </row>
    <row r="405" ht="40.5" spans="1:20">
      <c r="A405" s="165">
        <v>404</v>
      </c>
      <c r="B405" s="166" t="s">
        <v>100</v>
      </c>
      <c r="C405" s="166" t="s">
        <v>106</v>
      </c>
      <c r="D405" s="167" t="s">
        <v>1571</v>
      </c>
      <c r="E405" s="167" t="s">
        <v>53</v>
      </c>
      <c r="F405" s="168" t="s">
        <v>38</v>
      </c>
      <c r="G405" s="167" t="s">
        <v>126</v>
      </c>
      <c r="H405" s="167" t="s">
        <v>115</v>
      </c>
      <c r="I405" s="168" t="s">
        <v>56</v>
      </c>
      <c r="J405" s="168" t="s">
        <v>1572</v>
      </c>
      <c r="K405" s="168" t="s">
        <v>1573</v>
      </c>
      <c r="L405" s="167" t="s">
        <v>1574</v>
      </c>
      <c r="M405" s="166" t="str">
        <f>VLOOKUP(L405,Sheet1!A:B,2,FALSE)</f>
        <v>15010770</v>
      </c>
      <c r="N405" s="166" t="str">
        <f>VLOOKUP(M405,Sheet2!B476:I3321,8,0)</f>
        <v>无</v>
      </c>
      <c r="O405" s="166" t="str">
        <f>VLOOKUP(M405,Sheet2!B476:J3321,9,0)</f>
        <v>无</v>
      </c>
      <c r="P405" s="166" t="str">
        <f>VLOOKUP(M405,Sheet2!B476:K3321,10,0)</f>
        <v>无</v>
      </c>
      <c r="Q405" s="166" t="str">
        <f>VLOOKUP(M405,Sheet2!B476:L3321,11,0)</f>
        <v>无</v>
      </c>
      <c r="R405" s="166" t="str">
        <f>VLOOKUP(M405,Sheet2!B476:M3321,12,0)</f>
        <v>无</v>
      </c>
      <c r="S405" s="166" t="str">
        <f>VLOOKUP(M405,Sheet2!B476:N3321,13,0)</f>
        <v>无</v>
      </c>
      <c r="T405" s="166" t="str">
        <f>VLOOKUP(M405,Sheet2!B476:O3321,14,0)</f>
        <v>无</v>
      </c>
    </row>
    <row r="406" ht="60.75" spans="1:20">
      <c r="A406" s="165">
        <v>405</v>
      </c>
      <c r="B406" s="166" t="s">
        <v>100</v>
      </c>
      <c r="C406" s="166" t="s">
        <v>159</v>
      </c>
      <c r="D406" s="167" t="s">
        <v>1575</v>
      </c>
      <c r="E406" s="167" t="s">
        <v>45</v>
      </c>
      <c r="F406" s="168" t="s">
        <v>38</v>
      </c>
      <c r="G406" s="168">
        <f>H406*16</f>
        <v>8</v>
      </c>
      <c r="H406" s="167" t="s">
        <v>108</v>
      </c>
      <c r="I406" s="168" t="s">
        <v>27</v>
      </c>
      <c r="J406" s="168" t="s">
        <v>1576</v>
      </c>
      <c r="K406" s="168" t="s">
        <v>1577</v>
      </c>
      <c r="L406" s="167" t="s">
        <v>1578</v>
      </c>
      <c r="M406" s="166" t="str">
        <f>VLOOKUP(L406,Sheet1!A:B,2,FALSE)</f>
        <v>18004682</v>
      </c>
      <c r="N406" s="166" t="str">
        <f>VLOOKUP(M406,Sheet2!B477:I3322,8,0)</f>
        <v>无</v>
      </c>
      <c r="O406" s="166" t="str">
        <f>VLOOKUP(M406,Sheet2!B477:J3322,9,0)</f>
        <v>无</v>
      </c>
      <c r="P406" s="166" t="str">
        <f>VLOOKUP(M406,Sheet2!B477:K3322,10,0)</f>
        <v>无</v>
      </c>
      <c r="Q406" s="166" t="str">
        <f>VLOOKUP(M406,Sheet2!B477:L3322,11,0)</f>
        <v>无</v>
      </c>
      <c r="R406" s="166" t="str">
        <f>VLOOKUP(M406,Sheet2!B477:M3322,12,0)</f>
        <v>无</v>
      </c>
      <c r="S406" s="166" t="str">
        <f>VLOOKUP(M406,Sheet2!B477:N3322,13,0)</f>
        <v>无</v>
      </c>
      <c r="T406" s="166" t="str">
        <f>VLOOKUP(M406,Sheet2!B477:O3322,14,0)</f>
        <v>无</v>
      </c>
    </row>
    <row r="407" ht="40.5" spans="1:20">
      <c r="A407" s="165">
        <v>406</v>
      </c>
      <c r="B407" s="166" t="s">
        <v>100</v>
      </c>
      <c r="C407" s="166" t="s">
        <v>101</v>
      </c>
      <c r="D407" s="167" t="s">
        <v>1579</v>
      </c>
      <c r="E407" s="167" t="s">
        <v>45</v>
      </c>
      <c r="F407" s="168" t="s">
        <v>38</v>
      </c>
      <c r="G407" s="167" t="s">
        <v>54</v>
      </c>
      <c r="H407" s="167" t="s">
        <v>55</v>
      </c>
      <c r="I407" s="168" t="s">
        <v>27</v>
      </c>
      <c r="J407" s="168" t="s">
        <v>1580</v>
      </c>
      <c r="K407" s="168" t="s">
        <v>1581</v>
      </c>
      <c r="L407" s="167" t="s">
        <v>1582</v>
      </c>
      <c r="M407" s="166" t="str">
        <f>VLOOKUP(L407,Sheet1!A:B,2,FALSE)</f>
        <v>20000551</v>
      </c>
      <c r="N407" s="166" t="str">
        <f>VLOOKUP(M407,Sheet2!B478:I3323,8,0)</f>
        <v>无</v>
      </c>
      <c r="O407" s="166" t="str">
        <f>VLOOKUP(M407,Sheet2!B478:J3323,9,0)</f>
        <v>无</v>
      </c>
      <c r="P407" s="166" t="str">
        <f>VLOOKUP(M407,Sheet2!B478:K3323,10,0)</f>
        <v>无</v>
      </c>
      <c r="Q407" s="166" t="str">
        <f>VLOOKUP(M407,Sheet2!B478:L3323,11,0)</f>
        <v>无</v>
      </c>
      <c r="R407" s="166" t="str">
        <f>VLOOKUP(M407,Sheet2!B478:M3323,12,0)</f>
        <v>无</v>
      </c>
      <c r="S407" s="166" t="str">
        <f>VLOOKUP(M407,Sheet2!B478:N3323,13,0)</f>
        <v>无</v>
      </c>
      <c r="T407" s="166" t="str">
        <f>VLOOKUP(M407,Sheet2!B478:O3323,14,0)</f>
        <v>无</v>
      </c>
    </row>
    <row r="408" ht="40.5" spans="1:20">
      <c r="A408" s="165">
        <v>407</v>
      </c>
      <c r="B408" s="166" t="s">
        <v>100</v>
      </c>
      <c r="C408" s="166" t="s">
        <v>101</v>
      </c>
      <c r="D408" s="167" t="s">
        <v>1579</v>
      </c>
      <c r="E408" s="167" t="s">
        <v>45</v>
      </c>
      <c r="F408" s="168" t="s">
        <v>38</v>
      </c>
      <c r="G408" s="167" t="s">
        <v>54</v>
      </c>
      <c r="H408" s="167" t="s">
        <v>55</v>
      </c>
      <c r="I408" s="168" t="s">
        <v>27</v>
      </c>
      <c r="J408" s="168" t="s">
        <v>1583</v>
      </c>
      <c r="K408" s="168" t="s">
        <v>1584</v>
      </c>
      <c r="L408" s="167" t="s">
        <v>1585</v>
      </c>
      <c r="M408" s="166" t="str">
        <f>VLOOKUP(L408,Sheet1!A:B,2,FALSE)</f>
        <v>20000551</v>
      </c>
      <c r="N408" s="166" t="str">
        <f>VLOOKUP(M408,Sheet2!B479:I3324,8,0)</f>
        <v>无</v>
      </c>
      <c r="O408" s="166" t="str">
        <f>VLOOKUP(M408,Sheet2!B479:J3324,9,0)</f>
        <v>无</v>
      </c>
      <c r="P408" s="166" t="str">
        <f>VLOOKUP(M408,Sheet2!B479:K3324,10,0)</f>
        <v>无</v>
      </c>
      <c r="Q408" s="166" t="str">
        <f>VLOOKUP(M408,Sheet2!B479:L3324,11,0)</f>
        <v>无</v>
      </c>
      <c r="R408" s="166" t="str">
        <f>VLOOKUP(M408,Sheet2!B479:M3324,12,0)</f>
        <v>无</v>
      </c>
      <c r="S408" s="166" t="str">
        <f>VLOOKUP(M408,Sheet2!B479:N3324,13,0)</f>
        <v>无</v>
      </c>
      <c r="T408" s="166" t="str">
        <f>VLOOKUP(M408,Sheet2!B479:O3324,14,0)</f>
        <v>无</v>
      </c>
    </row>
    <row r="409" ht="40.5" spans="1:20">
      <c r="A409" s="165">
        <v>408</v>
      </c>
      <c r="B409" s="166" t="s">
        <v>100</v>
      </c>
      <c r="C409" s="166" t="s">
        <v>119</v>
      </c>
      <c r="D409" s="167" t="s">
        <v>690</v>
      </c>
      <c r="E409" s="167" t="s">
        <v>45</v>
      </c>
      <c r="F409" s="168" t="s">
        <v>38</v>
      </c>
      <c r="G409" s="167" t="s">
        <v>136</v>
      </c>
      <c r="H409" s="167" t="s">
        <v>131</v>
      </c>
      <c r="I409" s="168" t="s">
        <v>27</v>
      </c>
      <c r="J409" s="168" t="s">
        <v>1586</v>
      </c>
      <c r="K409" s="168" t="s">
        <v>1587</v>
      </c>
      <c r="L409" s="167" t="s">
        <v>1588</v>
      </c>
      <c r="M409" s="166" t="str">
        <f>VLOOKUP(L409,Sheet1!A:B,2,FALSE)</f>
        <v>21000140</v>
      </c>
      <c r="N409" s="166" t="str">
        <f>VLOOKUP(M409,Sheet2!B480:I3325,8,0)</f>
        <v>无</v>
      </c>
      <c r="O409" s="166" t="str">
        <f>VLOOKUP(M409,Sheet2!B480:J3325,9,0)</f>
        <v>无</v>
      </c>
      <c r="P409" s="166" t="str">
        <f>VLOOKUP(M409,Sheet2!B480:K3325,10,0)</f>
        <v>无</v>
      </c>
      <c r="Q409" s="166" t="str">
        <f>VLOOKUP(M409,Sheet2!B480:L3325,11,0)</f>
        <v>无</v>
      </c>
      <c r="R409" s="166" t="str">
        <f>VLOOKUP(M409,Sheet2!B480:M3325,12,0)</f>
        <v>无</v>
      </c>
      <c r="S409" s="166" t="str">
        <f>VLOOKUP(M409,Sheet2!B480:N3325,13,0)</f>
        <v>无</v>
      </c>
      <c r="T409" s="166" t="str">
        <f>VLOOKUP(M409,Sheet2!B480:O3325,14,0)</f>
        <v>无</v>
      </c>
    </row>
    <row r="410" ht="40.5" spans="1:20">
      <c r="A410" s="165">
        <v>409</v>
      </c>
      <c r="B410" s="166" t="s">
        <v>100</v>
      </c>
      <c r="C410" s="166" t="s">
        <v>101</v>
      </c>
      <c r="D410" s="167" t="s">
        <v>1138</v>
      </c>
      <c r="E410" s="167" t="s">
        <v>45</v>
      </c>
      <c r="F410" s="168" t="s">
        <v>38</v>
      </c>
      <c r="G410" s="167" t="s">
        <v>46</v>
      </c>
      <c r="H410" s="167" t="s">
        <v>47</v>
      </c>
      <c r="I410" s="168" t="s">
        <v>27</v>
      </c>
      <c r="J410" s="168" t="s">
        <v>1589</v>
      </c>
      <c r="K410" s="168" t="s">
        <v>1590</v>
      </c>
      <c r="L410" s="167" t="s">
        <v>1591</v>
      </c>
      <c r="M410" s="166" t="str">
        <f>VLOOKUP(L410,Sheet1!A:B,2,FALSE)</f>
        <v>20000560</v>
      </c>
      <c r="N410" s="166" t="str">
        <f>VLOOKUP(M410,Sheet2!B481:I3326,8,0)</f>
        <v>无</v>
      </c>
      <c r="O410" s="166" t="str">
        <f>VLOOKUP(M410,Sheet2!B481:J3326,9,0)</f>
        <v>无</v>
      </c>
      <c r="P410" s="166" t="str">
        <f>VLOOKUP(M410,Sheet2!B481:K3326,10,0)</f>
        <v>无</v>
      </c>
      <c r="Q410" s="166" t="str">
        <f>VLOOKUP(M410,Sheet2!B481:L3326,11,0)</f>
        <v>无</v>
      </c>
      <c r="R410" s="166" t="str">
        <f>VLOOKUP(M410,Sheet2!B481:M3326,12,0)</f>
        <v>无</v>
      </c>
      <c r="S410" s="166" t="str">
        <f>VLOOKUP(M410,Sheet2!B481:N3326,13,0)</f>
        <v>无</v>
      </c>
      <c r="T410" s="166" t="str">
        <f>VLOOKUP(M410,Sheet2!B481:O3326,14,0)</f>
        <v>无</v>
      </c>
    </row>
    <row r="411" ht="40.5" spans="1:20">
      <c r="A411" s="165">
        <v>410</v>
      </c>
      <c r="B411" s="166" t="s">
        <v>100</v>
      </c>
      <c r="C411" s="166" t="s">
        <v>119</v>
      </c>
      <c r="D411" s="167" t="s">
        <v>706</v>
      </c>
      <c r="E411" s="167" t="s">
        <v>53</v>
      </c>
      <c r="F411" s="168" t="s">
        <v>38</v>
      </c>
      <c r="G411" s="168">
        <f>H411*16</f>
        <v>8</v>
      </c>
      <c r="H411" s="167" t="s">
        <v>108</v>
      </c>
      <c r="I411" s="168" t="s">
        <v>56</v>
      </c>
      <c r="J411" s="168" t="s">
        <v>699</v>
      </c>
      <c r="K411" s="168" t="s">
        <v>700</v>
      </c>
      <c r="L411" s="167" t="s">
        <v>1592</v>
      </c>
      <c r="M411" s="166" t="str">
        <f>VLOOKUP(L411,Sheet1!A:B,2,FALSE)</f>
        <v>15019882</v>
      </c>
      <c r="N411" s="166" t="str">
        <f>VLOOKUP(M411,Sheet2!B482:I3327,8,0)</f>
        <v>无</v>
      </c>
      <c r="O411" s="166" t="str">
        <f>VLOOKUP(M411,Sheet2!B482:J3327,9,0)</f>
        <v>无</v>
      </c>
      <c r="P411" s="166" t="str">
        <f>VLOOKUP(M411,Sheet2!B482:K3327,10,0)</f>
        <v>无</v>
      </c>
      <c r="Q411" s="166" t="str">
        <f>VLOOKUP(M411,Sheet2!B482:L3327,11,0)</f>
        <v>无</v>
      </c>
      <c r="R411" s="166" t="str">
        <f>VLOOKUP(M411,Sheet2!B482:M3327,12,0)</f>
        <v>无</v>
      </c>
      <c r="S411" s="166" t="str">
        <f>VLOOKUP(M411,Sheet2!B482:N3327,13,0)</f>
        <v>无</v>
      </c>
      <c r="T411" s="166" t="str">
        <f>VLOOKUP(M411,Sheet2!B482:O3327,14,0)</f>
        <v>无</v>
      </c>
    </row>
    <row r="412" ht="40.5" spans="1:20">
      <c r="A412" s="165">
        <v>411</v>
      </c>
      <c r="B412" s="166" t="s">
        <v>100</v>
      </c>
      <c r="C412" s="166" t="s">
        <v>119</v>
      </c>
      <c r="D412" s="167" t="s">
        <v>1571</v>
      </c>
      <c r="E412" s="167" t="s">
        <v>53</v>
      </c>
      <c r="F412" s="168" t="s">
        <v>38</v>
      </c>
      <c r="G412" s="167" t="s">
        <v>126</v>
      </c>
      <c r="H412" s="167" t="s">
        <v>115</v>
      </c>
      <c r="I412" s="168" t="s">
        <v>56</v>
      </c>
      <c r="J412" s="168" t="s">
        <v>1572</v>
      </c>
      <c r="K412" s="168" t="s">
        <v>1573</v>
      </c>
      <c r="L412" s="167" t="s">
        <v>1593</v>
      </c>
      <c r="M412" s="166" t="str">
        <f>VLOOKUP(L412,Sheet1!A:B,2,FALSE)</f>
        <v>15010770</v>
      </c>
      <c r="N412" s="166" t="str">
        <f>VLOOKUP(M412,Sheet2!B483:I3328,8,0)</f>
        <v>无</v>
      </c>
      <c r="O412" s="166" t="str">
        <f>VLOOKUP(M412,Sheet2!B483:J3328,9,0)</f>
        <v>无</v>
      </c>
      <c r="P412" s="166" t="str">
        <f>VLOOKUP(M412,Sheet2!B483:K3328,10,0)</f>
        <v>无</v>
      </c>
      <c r="Q412" s="166" t="str">
        <f>VLOOKUP(M412,Sheet2!B483:L3328,11,0)</f>
        <v>无</v>
      </c>
      <c r="R412" s="166" t="str">
        <f>VLOOKUP(M412,Sheet2!B483:M3328,12,0)</f>
        <v>无</v>
      </c>
      <c r="S412" s="166" t="str">
        <f>VLOOKUP(M412,Sheet2!B483:N3328,13,0)</f>
        <v>无</v>
      </c>
      <c r="T412" s="166" t="str">
        <f>VLOOKUP(M412,Sheet2!B483:O3328,14,0)</f>
        <v>无</v>
      </c>
    </row>
    <row r="413" ht="40.5" spans="1:20">
      <c r="A413" s="165">
        <v>412</v>
      </c>
      <c r="B413" s="166" t="s">
        <v>84</v>
      </c>
      <c r="C413" s="166" t="s">
        <v>85</v>
      </c>
      <c r="D413" s="167" t="s">
        <v>1594</v>
      </c>
      <c r="E413" s="167" t="s">
        <v>53</v>
      </c>
      <c r="F413" s="168" t="s">
        <v>38</v>
      </c>
      <c r="G413" s="168">
        <f>H413*16</f>
        <v>8</v>
      </c>
      <c r="H413" s="167" t="s">
        <v>108</v>
      </c>
      <c r="I413" s="168" t="s">
        <v>56</v>
      </c>
      <c r="J413" s="168" t="s">
        <v>1595</v>
      </c>
      <c r="K413" s="168" t="s">
        <v>1596</v>
      </c>
      <c r="L413" s="167" t="s">
        <v>1597</v>
      </c>
      <c r="M413" s="166" t="str">
        <f>VLOOKUP(L413,Sheet1!A:B,2,FALSE)</f>
        <v>15011200</v>
      </c>
      <c r="N413" s="166" t="str">
        <f>VLOOKUP(M413,Sheet2!B484:I3329,8,0)</f>
        <v>无</v>
      </c>
      <c r="O413" s="166" t="s">
        <v>31</v>
      </c>
      <c r="P413" s="166" t="s">
        <v>31</v>
      </c>
      <c r="Q413" s="166" t="s">
        <v>31</v>
      </c>
      <c r="R413" s="166" t="s">
        <v>31</v>
      </c>
      <c r="S413" s="166" t="str">
        <f>VLOOKUP(M413,Sheet2!B484:N3329,13,0)</f>
        <v>无</v>
      </c>
      <c r="T413" s="166" t="str">
        <f>VLOOKUP(M413,Sheet2!B484:O3329,14,0)</f>
        <v>无</v>
      </c>
    </row>
    <row r="414" ht="60.75" spans="1:20">
      <c r="A414" s="165">
        <v>413</v>
      </c>
      <c r="B414" s="166" t="s">
        <v>100</v>
      </c>
      <c r="C414" s="166" t="s">
        <v>124</v>
      </c>
      <c r="D414" s="167" t="s">
        <v>1598</v>
      </c>
      <c r="E414" s="167" t="s">
        <v>45</v>
      </c>
      <c r="F414" s="168" t="s">
        <v>38</v>
      </c>
      <c r="G414" s="167" t="s">
        <v>126</v>
      </c>
      <c r="H414" s="167" t="s">
        <v>115</v>
      </c>
      <c r="I414" s="168" t="s">
        <v>27</v>
      </c>
      <c r="J414" s="168" t="s">
        <v>1599</v>
      </c>
      <c r="K414" s="168" t="s">
        <v>1600</v>
      </c>
      <c r="L414" s="167" t="s">
        <v>1601</v>
      </c>
      <c r="M414" s="166" t="str">
        <f>VLOOKUP(L414,Sheet1!A:B,2,FALSE)</f>
        <v>20004660</v>
      </c>
      <c r="N414" s="166" t="str">
        <f>VLOOKUP(M414,Sheet2!B485:I3330,8,0)</f>
        <v>无</v>
      </c>
      <c r="O414" s="166" t="str">
        <f>VLOOKUP(M414,Sheet2!B485:J3330,9,0)</f>
        <v>无</v>
      </c>
      <c r="P414" s="166" t="str">
        <f>VLOOKUP(M414,Sheet2!B485:K3330,10,0)</f>
        <v>无</v>
      </c>
      <c r="Q414" s="166" t="str">
        <f>VLOOKUP(M414,Sheet2!B485:L3330,11,0)</f>
        <v>无</v>
      </c>
      <c r="R414" s="166" t="str">
        <f>VLOOKUP(M414,Sheet2!B485:M3330,12,0)</f>
        <v>无</v>
      </c>
      <c r="S414" s="166" t="str">
        <f>VLOOKUP(M414,Sheet2!B485:N3330,13,0)</f>
        <v>无</v>
      </c>
      <c r="T414" s="166" t="str">
        <f>VLOOKUP(M414,Sheet2!B485:O3330,14,0)</f>
        <v>无</v>
      </c>
    </row>
    <row r="415" ht="40.5" spans="1:20">
      <c r="A415" s="165">
        <v>414</v>
      </c>
      <c r="B415" s="166" t="s">
        <v>100</v>
      </c>
      <c r="C415" s="166" t="s">
        <v>119</v>
      </c>
      <c r="D415" s="167" t="s">
        <v>1602</v>
      </c>
      <c r="E415" s="167" t="s">
        <v>23</v>
      </c>
      <c r="F415" s="168" t="s">
        <v>38</v>
      </c>
      <c r="G415" s="168">
        <f>H415*16</f>
        <v>9.6</v>
      </c>
      <c r="H415" s="167" t="s">
        <v>1603</v>
      </c>
      <c r="I415" s="168" t="s">
        <v>27</v>
      </c>
      <c r="J415" s="168" t="s">
        <v>109</v>
      </c>
      <c r="K415" s="168" t="s">
        <v>110</v>
      </c>
      <c r="L415" s="167" t="s">
        <v>1604</v>
      </c>
      <c r="M415" s="166" t="str">
        <f>VLOOKUP(L415,Sheet1!A:B,2,FALSE)</f>
        <v>18005050</v>
      </c>
      <c r="N415" s="166" t="str">
        <f>VLOOKUP(M415,Sheet2!B486:I3331,8,0)</f>
        <v>无</v>
      </c>
      <c r="O415" s="166" t="str">
        <f>VLOOKUP(M415,Sheet2!B486:J3331,9,0)</f>
        <v>无</v>
      </c>
      <c r="P415" s="166" t="str">
        <f>VLOOKUP(M415,Sheet2!B486:K3331,10,0)</f>
        <v>无</v>
      </c>
      <c r="Q415" s="166" t="str">
        <f>VLOOKUP(M415,Sheet2!B486:L3331,11,0)</f>
        <v>无</v>
      </c>
      <c r="R415" s="166" t="str">
        <f>VLOOKUP(M415,Sheet2!B486:M3331,12,0)</f>
        <v>无</v>
      </c>
      <c r="S415" s="166" t="str">
        <f>VLOOKUP(M415,Sheet2!B486:N3331,13,0)</f>
        <v>无</v>
      </c>
      <c r="T415" s="166" t="str">
        <f>VLOOKUP(M415,Sheet2!B486:O3331,14,0)</f>
        <v>无</v>
      </c>
    </row>
    <row r="416" ht="40.5" spans="1:20">
      <c r="A416" s="165">
        <v>415</v>
      </c>
      <c r="B416" s="166" t="s">
        <v>112</v>
      </c>
      <c r="C416" s="166" t="s">
        <v>1165</v>
      </c>
      <c r="D416" s="167" t="s">
        <v>1605</v>
      </c>
      <c r="E416" s="167" t="s">
        <v>45</v>
      </c>
      <c r="F416" s="168" t="s">
        <v>38</v>
      </c>
      <c r="G416" s="168">
        <f>H416*16</f>
        <v>16</v>
      </c>
      <c r="H416" s="167" t="s">
        <v>115</v>
      </c>
      <c r="I416" s="168" t="s">
        <v>27</v>
      </c>
      <c r="J416" s="168" t="s">
        <v>1606</v>
      </c>
      <c r="K416" s="168" t="s">
        <v>1607</v>
      </c>
      <c r="L416" s="167" t="s">
        <v>1608</v>
      </c>
      <c r="M416" s="166" t="str">
        <f>VLOOKUP(L416,Sheet1!A:B,2,FALSE)</f>
        <v>20002870</v>
      </c>
      <c r="N416" s="166" t="str">
        <f>VLOOKUP(M416,Sheet2!B487:I3332,8,0)</f>
        <v>无</v>
      </c>
      <c r="O416" s="166" t="s">
        <v>31</v>
      </c>
      <c r="P416" s="166" t="s">
        <v>31</v>
      </c>
      <c r="Q416" s="166" t="s">
        <v>31</v>
      </c>
      <c r="R416" s="166" t="s">
        <v>31</v>
      </c>
      <c r="S416" s="166" t="s">
        <v>31</v>
      </c>
      <c r="T416" s="166" t="s">
        <v>31</v>
      </c>
    </row>
    <row r="417" ht="40.5" spans="1:20">
      <c r="A417" s="165">
        <v>416</v>
      </c>
      <c r="B417" s="166" t="s">
        <v>112</v>
      </c>
      <c r="C417" s="166" t="s">
        <v>113</v>
      </c>
      <c r="D417" s="167" t="s">
        <v>1609</v>
      </c>
      <c r="E417" s="167" t="s">
        <v>53</v>
      </c>
      <c r="F417" s="168" t="s">
        <v>38</v>
      </c>
      <c r="G417" s="167" t="s">
        <v>126</v>
      </c>
      <c r="H417" s="167" t="s">
        <v>115</v>
      </c>
      <c r="I417" s="168" t="s">
        <v>56</v>
      </c>
      <c r="J417" s="168" t="s">
        <v>1610</v>
      </c>
      <c r="K417" s="168" t="s">
        <v>1611</v>
      </c>
      <c r="L417" s="167" t="s">
        <v>1612</v>
      </c>
      <c r="M417" s="166" t="str">
        <f>VLOOKUP(L417,Sheet1!A:B,2,FALSE)</f>
        <v>15014590</v>
      </c>
      <c r="N417" s="166" t="s">
        <v>31</v>
      </c>
      <c r="O417" s="166" t="s">
        <v>31</v>
      </c>
      <c r="P417" s="166" t="s">
        <v>31</v>
      </c>
      <c r="Q417" s="166" t="s">
        <v>31</v>
      </c>
      <c r="R417" s="166" t="s">
        <v>31</v>
      </c>
      <c r="S417" s="166" t="s">
        <v>31</v>
      </c>
      <c r="T417" s="166" t="s">
        <v>31</v>
      </c>
    </row>
    <row r="418" ht="40.5" spans="1:20">
      <c r="A418" s="165">
        <v>417</v>
      </c>
      <c r="B418" s="166" t="s">
        <v>112</v>
      </c>
      <c r="C418" s="166" t="s">
        <v>178</v>
      </c>
      <c r="D418" s="167" t="s">
        <v>1613</v>
      </c>
      <c r="E418" s="167" t="s">
        <v>53</v>
      </c>
      <c r="F418" s="168" t="s">
        <v>38</v>
      </c>
      <c r="G418" s="167" t="s">
        <v>54</v>
      </c>
      <c r="H418" s="167" t="s">
        <v>55</v>
      </c>
      <c r="I418" s="168" t="s">
        <v>56</v>
      </c>
      <c r="J418" s="168" t="s">
        <v>1614</v>
      </c>
      <c r="K418" s="168" t="s">
        <v>1615</v>
      </c>
      <c r="L418" s="167" t="s">
        <v>1616</v>
      </c>
      <c r="M418" s="166" t="str">
        <f>VLOOKUP(L418,Sheet1!A:B,2,FALSE)</f>
        <v>15021880</v>
      </c>
      <c r="N418" s="166" t="s">
        <v>31</v>
      </c>
      <c r="O418" s="166" t="s">
        <v>31</v>
      </c>
      <c r="P418" s="166" t="s">
        <v>31</v>
      </c>
      <c r="Q418" s="166" t="s">
        <v>31</v>
      </c>
      <c r="R418" s="166" t="s">
        <v>31</v>
      </c>
      <c r="S418" s="166" t="s">
        <v>31</v>
      </c>
      <c r="T418" s="166" t="s">
        <v>31</v>
      </c>
    </row>
    <row r="419" ht="60.75" spans="1:20">
      <c r="A419" s="165">
        <v>418</v>
      </c>
      <c r="B419" s="166" t="s">
        <v>84</v>
      </c>
      <c r="C419" s="166" t="s">
        <v>144</v>
      </c>
      <c r="D419" s="167" t="s">
        <v>1617</v>
      </c>
      <c r="E419" s="167" t="s">
        <v>53</v>
      </c>
      <c r="F419" s="168" t="s">
        <v>38</v>
      </c>
      <c r="G419" s="167" t="s">
        <v>46</v>
      </c>
      <c r="H419" s="167" t="s">
        <v>47</v>
      </c>
      <c r="I419" s="168" t="s">
        <v>56</v>
      </c>
      <c r="J419" s="168" t="s">
        <v>1618</v>
      </c>
      <c r="K419" s="168" t="s">
        <v>1619</v>
      </c>
      <c r="L419" s="167" t="s">
        <v>1620</v>
      </c>
      <c r="M419" s="166" t="str">
        <f>VLOOKUP(L419,Sheet1!A:B,2,FALSE)</f>
        <v>21000530</v>
      </c>
      <c r="N419" s="166" t="str">
        <f>VLOOKUP(M419,Sheet2!B490:I3335,8,0)</f>
        <v>房屋建筑钢结构设计（第四版）</v>
      </c>
      <c r="O419" s="166" t="str">
        <f>VLOOKUP(M419,Sheet2!B490:J3335,9,0)</f>
        <v>978-7-112-22742-6</v>
      </c>
      <c r="P419" s="166" t="str">
        <f>VLOOKUP(M419,Sheet2!B490:K3335,10,0)</f>
        <v>陈绍蕃，郭成喜</v>
      </c>
      <c r="Q419" s="166" t="str">
        <f>VLOOKUP(M419,Sheet2!B490:L3335,11,0)</f>
        <v>北京建筑工业出版社</v>
      </c>
      <c r="R419" s="166" t="str">
        <f>VLOOKUP(M419,Sheet2!B490:M3335,12,0)</f>
        <v>2018</v>
      </c>
      <c r="S419" s="166" t="str">
        <f>VLOOKUP(M419,Sheet2!B490:N3335,13,0)</f>
        <v>选用</v>
      </c>
      <c r="T419" s="166" t="str">
        <f>VLOOKUP(M419,Sheet2!B490:O3335,14,0)</f>
        <v>省部级规划教材</v>
      </c>
    </row>
    <row r="420" ht="40.5" spans="1:20">
      <c r="A420" s="165">
        <v>419</v>
      </c>
      <c r="B420" s="166" t="s">
        <v>100</v>
      </c>
      <c r="C420" s="166" t="s">
        <v>159</v>
      </c>
      <c r="D420" s="167" t="s">
        <v>1621</v>
      </c>
      <c r="E420" s="167" t="s">
        <v>45</v>
      </c>
      <c r="F420" s="168" t="s">
        <v>38</v>
      </c>
      <c r="G420" s="167" t="s">
        <v>54</v>
      </c>
      <c r="H420" s="167" t="s">
        <v>55</v>
      </c>
      <c r="I420" s="168" t="s">
        <v>27</v>
      </c>
      <c r="J420" s="168" t="s">
        <v>1622</v>
      </c>
      <c r="K420" s="168" t="s">
        <v>1623</v>
      </c>
      <c r="L420" s="167" t="s">
        <v>1624</v>
      </c>
      <c r="M420" s="166" t="str">
        <f>VLOOKUP(L420,Sheet1!A:B,2,FALSE)</f>
        <v>15011960</v>
      </c>
      <c r="N420" s="166" t="str">
        <f>VLOOKUP(M420,Sheet2!B491:I3336,8,0)</f>
        <v>无</v>
      </c>
      <c r="O420" s="166" t="str">
        <f>VLOOKUP(M420,Sheet2!B491:J3336,9,0)</f>
        <v>无</v>
      </c>
      <c r="P420" s="166" t="str">
        <f>VLOOKUP(M420,Sheet2!B491:K3336,10,0)</f>
        <v>无</v>
      </c>
      <c r="Q420" s="166" t="str">
        <f>VLOOKUP(M420,Sheet2!B491:L3336,11,0)</f>
        <v>无</v>
      </c>
      <c r="R420" s="166" t="str">
        <f>VLOOKUP(M420,Sheet2!B491:M3336,12,0)</f>
        <v>无</v>
      </c>
      <c r="S420" s="166" t="str">
        <f>VLOOKUP(M420,Sheet2!B491:N3336,13,0)</f>
        <v>无</v>
      </c>
      <c r="T420" s="166" t="str">
        <f>VLOOKUP(M420,Sheet2!B491:O3336,14,0)</f>
        <v>无</v>
      </c>
    </row>
    <row r="421" ht="40.5" spans="1:20">
      <c r="A421" s="165">
        <v>420</v>
      </c>
      <c r="B421" s="166" t="s">
        <v>112</v>
      </c>
      <c r="C421" s="166" t="s">
        <v>113</v>
      </c>
      <c r="D421" s="167" t="s">
        <v>1625</v>
      </c>
      <c r="E421" s="167" t="s">
        <v>53</v>
      </c>
      <c r="F421" s="168" t="s">
        <v>38</v>
      </c>
      <c r="G421" s="167" t="s">
        <v>54</v>
      </c>
      <c r="H421" s="167" t="s">
        <v>55</v>
      </c>
      <c r="I421" s="168" t="s">
        <v>56</v>
      </c>
      <c r="J421" s="168" t="s">
        <v>1626</v>
      </c>
      <c r="K421" s="168" t="s">
        <v>1627</v>
      </c>
      <c r="L421" s="167" t="s">
        <v>1628</v>
      </c>
      <c r="M421" s="166" t="str">
        <f>VLOOKUP(L421,Sheet1!A:B,2,FALSE)</f>
        <v>15020360</v>
      </c>
      <c r="N421" s="166" t="s">
        <v>31</v>
      </c>
      <c r="O421" s="166" t="s">
        <v>31</v>
      </c>
      <c r="P421" s="166" t="s">
        <v>31</v>
      </c>
      <c r="Q421" s="166" t="s">
        <v>31</v>
      </c>
      <c r="R421" s="166" t="s">
        <v>31</v>
      </c>
      <c r="S421" s="166" t="s">
        <v>31</v>
      </c>
      <c r="T421" s="166" t="s">
        <v>31</v>
      </c>
    </row>
    <row r="422" ht="162" spans="1:20">
      <c r="A422" s="165">
        <v>421</v>
      </c>
      <c r="B422" s="166" t="s">
        <v>112</v>
      </c>
      <c r="C422" s="166" t="s">
        <v>1165</v>
      </c>
      <c r="D422" s="167" t="s">
        <v>1629</v>
      </c>
      <c r="E422" s="167" t="s">
        <v>45</v>
      </c>
      <c r="F422" s="168" t="s">
        <v>38</v>
      </c>
      <c r="G422" s="168">
        <f>H422*16</f>
        <v>96</v>
      </c>
      <c r="H422" s="167" t="s">
        <v>1630</v>
      </c>
      <c r="I422" s="168" t="s">
        <v>27</v>
      </c>
      <c r="J422" s="168" t="s">
        <v>1631</v>
      </c>
      <c r="K422" s="168" t="s">
        <v>1632</v>
      </c>
      <c r="L422" s="167" t="s">
        <v>1633</v>
      </c>
      <c r="M422" s="166" t="str">
        <f>VLOOKUP(L422,Sheet1!A:B,2,FALSE)</f>
        <v>19000840</v>
      </c>
      <c r="N422" s="166" t="s">
        <v>31</v>
      </c>
      <c r="O422" s="166" t="s">
        <v>31</v>
      </c>
      <c r="P422" s="166" t="s">
        <v>31</v>
      </c>
      <c r="Q422" s="166" t="s">
        <v>31</v>
      </c>
      <c r="R422" s="166" t="s">
        <v>31</v>
      </c>
      <c r="S422" s="166" t="s">
        <v>31</v>
      </c>
      <c r="T422" s="166" t="s">
        <v>31</v>
      </c>
    </row>
    <row r="423" ht="40.5" spans="1:20">
      <c r="A423" s="165">
        <v>422</v>
      </c>
      <c r="B423" s="166" t="s">
        <v>100</v>
      </c>
      <c r="C423" s="166" t="s">
        <v>159</v>
      </c>
      <c r="D423" s="167" t="s">
        <v>1634</v>
      </c>
      <c r="E423" s="167" t="s">
        <v>23</v>
      </c>
      <c r="F423" s="168" t="s">
        <v>38</v>
      </c>
      <c r="G423" s="167" t="s">
        <v>126</v>
      </c>
      <c r="H423" s="167" t="s">
        <v>115</v>
      </c>
      <c r="I423" s="168" t="s">
        <v>27</v>
      </c>
      <c r="J423" s="168" t="s">
        <v>161</v>
      </c>
      <c r="K423" s="168" t="s">
        <v>162</v>
      </c>
      <c r="L423" s="167" t="s">
        <v>1635</v>
      </c>
      <c r="M423" s="166" t="str">
        <f>VLOOKUP(L423,Sheet1!A:B,2,FALSE)</f>
        <v>21000230</v>
      </c>
      <c r="N423" s="166" t="str">
        <f>VLOOKUP(M423,Sheet2!B494:I3339,8,0)</f>
        <v>无</v>
      </c>
      <c r="O423" s="166" t="str">
        <f>VLOOKUP(M423,Sheet2!B494:J3339,9,0)</f>
        <v>无</v>
      </c>
      <c r="P423" s="166" t="str">
        <f>VLOOKUP(M423,Sheet2!B494:K3339,10,0)</f>
        <v>无</v>
      </c>
      <c r="Q423" s="166" t="str">
        <f>VLOOKUP(M423,Sheet2!B494:L3339,11,0)</f>
        <v>无</v>
      </c>
      <c r="R423" s="166" t="str">
        <f>VLOOKUP(M423,Sheet2!B494:M3339,12,0)</f>
        <v>无</v>
      </c>
      <c r="S423" s="166" t="str">
        <f>VLOOKUP(M423,Sheet2!B494:N3339,13,0)</f>
        <v>无</v>
      </c>
      <c r="T423" s="166" t="str">
        <f>VLOOKUP(M423,Sheet2!B494:O3339,14,0)</f>
        <v>无</v>
      </c>
    </row>
    <row r="424" ht="60.75" spans="1:20">
      <c r="A424" s="165">
        <v>423</v>
      </c>
      <c r="B424" s="166" t="s">
        <v>100</v>
      </c>
      <c r="C424" s="166" t="s">
        <v>124</v>
      </c>
      <c r="D424" s="167" t="s">
        <v>1636</v>
      </c>
      <c r="E424" s="167" t="s">
        <v>45</v>
      </c>
      <c r="F424" s="168" t="s">
        <v>38</v>
      </c>
      <c r="G424" s="168">
        <f>H424*16</f>
        <v>32</v>
      </c>
      <c r="H424" s="167" t="s">
        <v>55</v>
      </c>
      <c r="I424" s="168" t="s">
        <v>27</v>
      </c>
      <c r="J424" s="168" t="s">
        <v>1637</v>
      </c>
      <c r="K424" s="168" t="s">
        <v>1638</v>
      </c>
      <c r="L424" s="167" t="s">
        <v>1639</v>
      </c>
      <c r="M424" s="166" t="str">
        <f>VLOOKUP(L424,Sheet1!A:B,2,FALSE)</f>
        <v>20004420</v>
      </c>
      <c r="N424" s="166" t="str">
        <f>VLOOKUP(M424,Sheet2!B495:I3340,8,0)</f>
        <v>无</v>
      </c>
      <c r="O424" s="166" t="str">
        <f>VLOOKUP(M424,Sheet2!B495:J3340,9,0)</f>
        <v>无</v>
      </c>
      <c r="P424" s="166" t="str">
        <f>VLOOKUP(M424,Sheet2!B495:K3340,10,0)</f>
        <v>无</v>
      </c>
      <c r="Q424" s="166" t="str">
        <f>VLOOKUP(M424,Sheet2!B495:L3340,11,0)</f>
        <v>无</v>
      </c>
      <c r="R424" s="166" t="str">
        <f>VLOOKUP(M424,Sheet2!B495:M3340,12,0)</f>
        <v>无</v>
      </c>
      <c r="S424" s="166" t="str">
        <f>VLOOKUP(M424,Sheet2!B495:N3340,13,0)</f>
        <v>无</v>
      </c>
      <c r="T424" s="166" t="str">
        <f>VLOOKUP(M424,Sheet2!B495:O3340,14,0)</f>
        <v>无</v>
      </c>
    </row>
    <row r="425" ht="40.5" spans="1:20">
      <c r="A425" s="165">
        <v>424</v>
      </c>
      <c r="B425" s="166" t="s">
        <v>112</v>
      </c>
      <c r="C425" s="166" t="s">
        <v>178</v>
      </c>
      <c r="D425" s="167" t="s">
        <v>672</v>
      </c>
      <c r="E425" s="167" t="s">
        <v>53</v>
      </c>
      <c r="F425" s="168" t="s">
        <v>673</v>
      </c>
      <c r="G425" s="167" t="s">
        <v>54</v>
      </c>
      <c r="H425" s="167" t="s">
        <v>55</v>
      </c>
      <c r="I425" s="168" t="s">
        <v>56</v>
      </c>
      <c r="J425" s="168" t="s">
        <v>674</v>
      </c>
      <c r="K425" s="168" t="s">
        <v>675</v>
      </c>
      <c r="L425" s="167" t="s">
        <v>676</v>
      </c>
      <c r="M425" s="166" t="str">
        <f>VLOOKUP(L425,Sheet1!A:B,2,FALSE)</f>
        <v>15010060</v>
      </c>
      <c r="N425" s="166" t="s">
        <v>31</v>
      </c>
      <c r="O425" s="166" t="s">
        <v>31</v>
      </c>
      <c r="P425" s="166" t="s">
        <v>31</v>
      </c>
      <c r="Q425" s="166" t="s">
        <v>31</v>
      </c>
      <c r="R425" s="166" t="s">
        <v>31</v>
      </c>
      <c r="S425" s="166" t="s">
        <v>31</v>
      </c>
      <c r="T425" s="166" t="s">
        <v>31</v>
      </c>
    </row>
    <row r="426" ht="40.5" spans="1:20">
      <c r="A426" s="165">
        <v>425</v>
      </c>
      <c r="B426" s="166" t="s">
        <v>183</v>
      </c>
      <c r="C426" s="166" t="s">
        <v>726</v>
      </c>
      <c r="D426" s="167" t="s">
        <v>1640</v>
      </c>
      <c r="E426" s="167" t="s">
        <v>45</v>
      </c>
      <c r="F426" s="168" t="s">
        <v>38</v>
      </c>
      <c r="G426" s="167" t="s">
        <v>54</v>
      </c>
      <c r="H426" s="167" t="s">
        <v>55</v>
      </c>
      <c r="I426" s="168" t="s">
        <v>27</v>
      </c>
      <c r="J426" s="168" t="s">
        <v>1641</v>
      </c>
      <c r="K426" s="168" t="s">
        <v>1642</v>
      </c>
      <c r="L426" s="167" t="s">
        <v>1643</v>
      </c>
      <c r="M426" s="166" t="str">
        <f>VLOOKUP(L426,Sheet1!A:B,2,FALSE)</f>
        <v>15012520</v>
      </c>
      <c r="N426" s="166" t="s">
        <v>31</v>
      </c>
      <c r="O426" s="166" t="s">
        <v>31</v>
      </c>
      <c r="P426" s="166" t="s">
        <v>31</v>
      </c>
      <c r="Q426" s="166" t="s">
        <v>31</v>
      </c>
      <c r="R426" s="166" t="s">
        <v>31</v>
      </c>
      <c r="S426" s="166" t="s">
        <v>31</v>
      </c>
      <c r="T426" s="166" t="s">
        <v>31</v>
      </c>
    </row>
    <row r="427" ht="60.75" spans="1:20">
      <c r="A427" s="165">
        <v>426</v>
      </c>
      <c r="B427" s="166" t="s">
        <v>266</v>
      </c>
      <c r="C427" s="166" t="s">
        <v>1194</v>
      </c>
      <c r="D427" s="167" t="s">
        <v>1644</v>
      </c>
      <c r="E427" s="167" t="s">
        <v>45</v>
      </c>
      <c r="F427" s="168" t="s">
        <v>38</v>
      </c>
      <c r="G427" s="168">
        <f>H427*16</f>
        <v>32</v>
      </c>
      <c r="H427" s="167" t="s">
        <v>55</v>
      </c>
      <c r="I427" s="168" t="s">
        <v>27</v>
      </c>
      <c r="J427" s="168" t="s">
        <v>1645</v>
      </c>
      <c r="K427" s="168" t="s">
        <v>1646</v>
      </c>
      <c r="L427" s="167" t="s">
        <v>1647</v>
      </c>
      <c r="M427" s="166" t="str">
        <f>VLOOKUP(L427,Sheet1!A:B,2,FALSE)</f>
        <v>15008080</v>
      </c>
      <c r="N427" s="166" t="str">
        <f>VLOOKUP(M427,Sheet2!B498:I3343,8,0)</f>
        <v>《木家具制造工艺学》（第三版）</v>
      </c>
      <c r="O427" s="166" t="str">
        <f>VLOOKUP(M427,Sheet2!B498:J3343,9,0)</f>
        <v>9787521917154</v>
      </c>
      <c r="P427" s="166" t="str">
        <f>VLOOKUP(M427,Sheet2!B498:K3343,10,0)</f>
        <v>何正斌</v>
      </c>
      <c r="Q427" s="166" t="str">
        <f>VLOOKUP(M427,Sheet2!B498:L3343,11,0)</f>
        <v>中国林业出版社</v>
      </c>
      <c r="R427" s="166" t="str">
        <f>VLOOKUP(M427,Sheet2!B498:M3343,12,0)</f>
        <v>2022</v>
      </c>
      <c r="S427" s="166" t="str">
        <f>VLOOKUP(M427,Sheet2!B498:N3343,13,0)</f>
        <v>选用</v>
      </c>
      <c r="T427" s="166" t="str">
        <f>VLOOKUP(M427,Sheet2!B498:O3343,14,0)</f>
        <v>省部级规划教材</v>
      </c>
    </row>
    <row r="428" ht="60.75" spans="1:20">
      <c r="A428" s="165">
        <v>427</v>
      </c>
      <c r="B428" s="166" t="s">
        <v>266</v>
      </c>
      <c r="C428" s="166" t="s">
        <v>1112</v>
      </c>
      <c r="D428" s="167" t="s">
        <v>1648</v>
      </c>
      <c r="E428" s="167" t="s">
        <v>45</v>
      </c>
      <c r="F428" s="168" t="s">
        <v>38</v>
      </c>
      <c r="G428" s="167" t="s">
        <v>62</v>
      </c>
      <c r="H428" s="167" t="s">
        <v>63</v>
      </c>
      <c r="I428" s="168" t="s">
        <v>27</v>
      </c>
      <c r="J428" s="168" t="s">
        <v>1649</v>
      </c>
      <c r="K428" s="168" t="s">
        <v>1650</v>
      </c>
      <c r="L428" s="167" t="s">
        <v>1651</v>
      </c>
      <c r="M428" s="166" t="str">
        <f>VLOOKUP(L428,Sheet1!A:B,2,FALSE)</f>
        <v>15012250</v>
      </c>
      <c r="N428" s="166" t="str">
        <f>VLOOKUP(M428,Sheet2!B499:I3344,8,0)</f>
        <v>无</v>
      </c>
      <c r="O428" s="166" t="str">
        <f>VLOOKUP(M428,Sheet2!B499:J3344,9,0)</f>
        <v>无</v>
      </c>
      <c r="P428" s="166" t="str">
        <f>VLOOKUP(M428,Sheet2!B499:K3344,10,0)</f>
        <v>无</v>
      </c>
      <c r="Q428" s="166" t="str">
        <f>VLOOKUP(M428,Sheet2!B499:L3344,11,0)</f>
        <v>无</v>
      </c>
      <c r="R428" s="166" t="str">
        <f>VLOOKUP(M428,Sheet2!B499:M3344,12,0)</f>
        <v>无</v>
      </c>
      <c r="S428" s="166" t="str">
        <f>VLOOKUP(M428,Sheet2!B499:N3344,13,0)</f>
        <v>无</v>
      </c>
      <c r="T428" s="166" t="str">
        <f>VLOOKUP(M428,Sheet2!B499:O3344,14,0)</f>
        <v>无</v>
      </c>
    </row>
    <row r="429" ht="40.5" spans="1:20">
      <c r="A429" s="165">
        <v>428</v>
      </c>
      <c r="B429" s="166" t="s">
        <v>193</v>
      </c>
      <c r="C429" s="166" t="s">
        <v>901</v>
      </c>
      <c r="D429" s="167" t="s">
        <v>1652</v>
      </c>
      <c r="E429" s="167" t="s">
        <v>45</v>
      </c>
      <c r="F429" s="168" t="s">
        <v>38</v>
      </c>
      <c r="G429" s="167" t="s">
        <v>25</v>
      </c>
      <c r="H429" s="167" t="s">
        <v>26</v>
      </c>
      <c r="I429" s="168" t="s">
        <v>27</v>
      </c>
      <c r="J429" s="168" t="s">
        <v>1653</v>
      </c>
      <c r="K429" s="168" t="s">
        <v>1654</v>
      </c>
      <c r="L429" s="167" t="s">
        <v>1655</v>
      </c>
      <c r="M429" s="166" t="str">
        <f>VLOOKUP(L429,Sheet1!A:B,2,FALSE)</f>
        <v>19001800</v>
      </c>
      <c r="N429" s="166" t="s">
        <v>31</v>
      </c>
      <c r="O429" s="166" t="s">
        <v>31</v>
      </c>
      <c r="P429" s="166" t="s">
        <v>31</v>
      </c>
      <c r="Q429" s="166" t="s">
        <v>31</v>
      </c>
      <c r="R429" s="166" t="s">
        <v>31</v>
      </c>
      <c r="S429" s="166" t="s">
        <v>31</v>
      </c>
      <c r="T429" s="166" t="s">
        <v>31</v>
      </c>
    </row>
    <row r="430" ht="60.75" spans="1:20">
      <c r="A430" s="165">
        <v>429</v>
      </c>
      <c r="B430" s="166" t="s">
        <v>266</v>
      </c>
      <c r="C430" s="166" t="s">
        <v>1075</v>
      </c>
      <c r="D430" s="167" t="s">
        <v>1656</v>
      </c>
      <c r="E430" s="167" t="s">
        <v>45</v>
      </c>
      <c r="F430" s="168" t="s">
        <v>38</v>
      </c>
      <c r="G430" s="167" t="s">
        <v>46</v>
      </c>
      <c r="H430" s="167" t="s">
        <v>47</v>
      </c>
      <c r="I430" s="168" t="s">
        <v>27</v>
      </c>
      <c r="J430" s="168" t="s">
        <v>1657</v>
      </c>
      <c r="K430" s="168" t="s">
        <v>1658</v>
      </c>
      <c r="L430" s="167" t="s">
        <v>1659</v>
      </c>
      <c r="M430" s="166" t="str">
        <f>VLOOKUP(L430,Sheet1!A:B,2,FALSE)</f>
        <v>15009710</v>
      </c>
      <c r="N430" s="166" t="str">
        <f>VLOOKUP(M430,Sheet2!B501:I3346,8,0)</f>
        <v>《林产化学工艺学》</v>
      </c>
      <c r="O430" s="166" t="str">
        <f>VLOOKUP(M430,Sheet2!B501:J3346,9,0)</f>
        <v>9787503899607</v>
      </c>
      <c r="P430" s="166" t="str">
        <f>VLOOKUP(M430,Sheet2!B501:K3346,10,0)</f>
        <v>左宋林</v>
      </c>
      <c r="Q430" s="166" t="str">
        <f>VLOOKUP(M430,Sheet2!B501:L3346,11,0)</f>
        <v>中国林业出版社</v>
      </c>
      <c r="R430" s="166" t="str">
        <f>VLOOKUP(M430,Sheet2!B501:M3346,12,0)</f>
        <v>2019</v>
      </c>
      <c r="S430" s="166" t="str">
        <f>VLOOKUP(M430,Sheet2!B501:N3346,13,0)</f>
        <v>选用</v>
      </c>
      <c r="T430" s="166" t="str">
        <f>VLOOKUP(M430,Sheet2!B501:O3346,14,0)</f>
        <v>省部级规划教材</v>
      </c>
    </row>
    <row r="431" ht="40.5" spans="1:20">
      <c r="A431" s="165">
        <v>430</v>
      </c>
      <c r="B431" s="166" t="s">
        <v>193</v>
      </c>
      <c r="C431" s="166" t="s">
        <v>768</v>
      </c>
      <c r="D431" s="167" t="s">
        <v>1660</v>
      </c>
      <c r="E431" s="167" t="s">
        <v>45</v>
      </c>
      <c r="F431" s="168" t="s">
        <v>38</v>
      </c>
      <c r="G431" s="168">
        <f>H431*16</f>
        <v>16</v>
      </c>
      <c r="H431" s="167" t="s">
        <v>115</v>
      </c>
      <c r="I431" s="168" t="s">
        <v>27</v>
      </c>
      <c r="J431" s="168" t="s">
        <v>1211</v>
      </c>
      <c r="K431" s="168" t="s">
        <v>1212</v>
      </c>
      <c r="L431" s="167" t="s">
        <v>1661</v>
      </c>
      <c r="M431" s="166" t="str">
        <f>VLOOKUP(L431,Sheet1!A:B,2,FALSE)</f>
        <v>21001910</v>
      </c>
      <c r="N431" s="166" t="s">
        <v>31</v>
      </c>
      <c r="O431" s="166" t="s">
        <v>31</v>
      </c>
      <c r="P431" s="166" t="s">
        <v>31</v>
      </c>
      <c r="Q431" s="166" t="s">
        <v>31</v>
      </c>
      <c r="R431" s="166" t="s">
        <v>31</v>
      </c>
      <c r="S431" s="166" t="s">
        <v>31</v>
      </c>
      <c r="T431" s="166" t="s">
        <v>31</v>
      </c>
    </row>
    <row r="432" ht="40.5" spans="1:20">
      <c r="A432" s="165">
        <v>431</v>
      </c>
      <c r="B432" s="166" t="s">
        <v>193</v>
      </c>
      <c r="C432" s="166" t="s">
        <v>194</v>
      </c>
      <c r="D432" s="167" t="s">
        <v>1662</v>
      </c>
      <c r="E432" s="167" t="s">
        <v>45</v>
      </c>
      <c r="F432" s="168" t="s">
        <v>38</v>
      </c>
      <c r="G432" s="168">
        <f>H432*16</f>
        <v>32</v>
      </c>
      <c r="H432" s="167" t="s">
        <v>55</v>
      </c>
      <c r="I432" s="168" t="s">
        <v>27</v>
      </c>
      <c r="J432" s="168" t="s">
        <v>1663</v>
      </c>
      <c r="K432" s="168" t="s">
        <v>1664</v>
      </c>
      <c r="L432" s="167" t="s">
        <v>1665</v>
      </c>
      <c r="M432" s="166" t="str">
        <f>VLOOKUP(L432,Sheet1!A:B,2,FALSE)</f>
        <v>19001910</v>
      </c>
      <c r="N432" s="166" t="s">
        <v>31</v>
      </c>
      <c r="O432" s="166" t="s">
        <v>31</v>
      </c>
      <c r="P432" s="166" t="s">
        <v>31</v>
      </c>
      <c r="Q432" s="166" t="s">
        <v>31</v>
      </c>
      <c r="R432" s="166" t="s">
        <v>31</v>
      </c>
      <c r="S432" s="166" t="s">
        <v>31</v>
      </c>
      <c r="T432" s="166" t="s">
        <v>31</v>
      </c>
    </row>
    <row r="433" ht="60.75" spans="1:20">
      <c r="A433" s="165">
        <v>432</v>
      </c>
      <c r="B433" s="166" t="s">
        <v>266</v>
      </c>
      <c r="C433" s="166" t="s">
        <v>387</v>
      </c>
      <c r="D433" s="167" t="s">
        <v>1648</v>
      </c>
      <c r="E433" s="167" t="s">
        <v>45</v>
      </c>
      <c r="F433" s="168" t="s">
        <v>38</v>
      </c>
      <c r="G433" s="167" t="s">
        <v>62</v>
      </c>
      <c r="H433" s="167" t="s">
        <v>63</v>
      </c>
      <c r="I433" s="168" t="s">
        <v>27</v>
      </c>
      <c r="J433" s="168" t="s">
        <v>1666</v>
      </c>
      <c r="K433" s="168" t="s">
        <v>1667</v>
      </c>
      <c r="L433" s="167" t="s">
        <v>1668</v>
      </c>
      <c r="M433" s="166" t="str">
        <f>VLOOKUP(L433,Sheet1!A:B,2,FALSE)</f>
        <v>15012250</v>
      </c>
      <c r="N433" s="166" t="str">
        <f>VLOOKUP(M433,Sheet2!B504:I3349,8,0)</f>
        <v>无</v>
      </c>
      <c r="O433" s="166" t="str">
        <f>VLOOKUP(M433,Sheet2!B504:J3349,9,0)</f>
        <v>无</v>
      </c>
      <c r="P433" s="166" t="str">
        <f>VLOOKUP(M433,Sheet2!B504:K3349,10,0)</f>
        <v>无</v>
      </c>
      <c r="Q433" s="166" t="str">
        <f>VLOOKUP(M433,Sheet2!B504:L3349,11,0)</f>
        <v>无</v>
      </c>
      <c r="R433" s="166" t="str">
        <f>VLOOKUP(M433,Sheet2!B504:M3349,12,0)</f>
        <v>无</v>
      </c>
      <c r="S433" s="166" t="str">
        <f>VLOOKUP(M433,Sheet2!B504:N3349,13,0)</f>
        <v>无</v>
      </c>
      <c r="T433" s="166" t="str">
        <f>VLOOKUP(M433,Sheet2!B504:O3349,14,0)</f>
        <v>无</v>
      </c>
    </row>
    <row r="434" ht="40.5" spans="1:20">
      <c r="A434" s="165">
        <v>433</v>
      </c>
      <c r="B434" s="166" t="s">
        <v>193</v>
      </c>
      <c r="C434" s="166" t="s">
        <v>194</v>
      </c>
      <c r="D434" s="167" t="s">
        <v>1669</v>
      </c>
      <c r="E434" s="167" t="s">
        <v>45</v>
      </c>
      <c r="F434" s="168" t="s">
        <v>38</v>
      </c>
      <c r="G434" s="168">
        <f>H434*16</f>
        <v>32</v>
      </c>
      <c r="H434" s="167" t="s">
        <v>55</v>
      </c>
      <c r="I434" s="168" t="s">
        <v>27</v>
      </c>
      <c r="J434" s="168" t="s">
        <v>911</v>
      </c>
      <c r="K434" s="168" t="s">
        <v>912</v>
      </c>
      <c r="L434" s="167" t="s">
        <v>1670</v>
      </c>
      <c r="M434" s="166" t="str">
        <f>VLOOKUP(L434,Sheet1!A:B,2,FALSE)</f>
        <v>19001890</v>
      </c>
      <c r="N434" s="166" t="s">
        <v>31</v>
      </c>
      <c r="O434" s="166" t="s">
        <v>31</v>
      </c>
      <c r="P434" s="166" t="s">
        <v>31</v>
      </c>
      <c r="Q434" s="166" t="s">
        <v>31</v>
      </c>
      <c r="R434" s="166" t="s">
        <v>31</v>
      </c>
      <c r="S434" s="166" t="s">
        <v>31</v>
      </c>
      <c r="T434" s="166" t="s">
        <v>31</v>
      </c>
    </row>
    <row r="435" ht="60.75" spans="1:20">
      <c r="A435" s="165">
        <v>434</v>
      </c>
      <c r="B435" s="166" t="s">
        <v>266</v>
      </c>
      <c r="C435" s="166" t="s">
        <v>1075</v>
      </c>
      <c r="D435" s="167" t="s">
        <v>1671</v>
      </c>
      <c r="E435" s="167" t="s">
        <v>53</v>
      </c>
      <c r="F435" s="168" t="s">
        <v>38</v>
      </c>
      <c r="G435" s="167" t="s">
        <v>54</v>
      </c>
      <c r="H435" s="167" t="s">
        <v>55</v>
      </c>
      <c r="I435" s="168" t="s">
        <v>56</v>
      </c>
      <c r="J435" s="168" t="s">
        <v>1672</v>
      </c>
      <c r="K435" s="168" t="s">
        <v>1673</v>
      </c>
      <c r="L435" s="167" t="s">
        <v>1674</v>
      </c>
      <c r="M435" s="166" t="str">
        <f>VLOOKUP(L435,Sheet1!A:B,2,FALSE)</f>
        <v>15013990</v>
      </c>
      <c r="N435" s="166" t="str">
        <f>VLOOKUP(M435,Sheet2!B506:I3351,8,0)</f>
        <v>无</v>
      </c>
      <c r="O435" s="166" t="str">
        <f>VLOOKUP(M435,Sheet2!B506:J3351,9,0)</f>
        <v>无</v>
      </c>
      <c r="P435" s="166" t="str">
        <f>VLOOKUP(M435,Sheet2!B506:K3351,10,0)</f>
        <v>无</v>
      </c>
      <c r="Q435" s="166" t="str">
        <f>VLOOKUP(M435,Sheet2!B506:L3351,11,0)</f>
        <v>无</v>
      </c>
      <c r="R435" s="166" t="str">
        <f>VLOOKUP(M435,Sheet2!B506:M3351,12,0)</f>
        <v>无</v>
      </c>
      <c r="S435" s="166" t="str">
        <f>VLOOKUP(M435,Sheet2!B506:N3351,13,0)</f>
        <v>无</v>
      </c>
      <c r="T435" s="166" t="str">
        <f>VLOOKUP(M435,Sheet2!B506:O3351,14,0)</f>
        <v>无</v>
      </c>
    </row>
    <row r="436" ht="40.5" spans="1:20">
      <c r="A436" s="165">
        <v>435</v>
      </c>
      <c r="B436" s="166" t="s">
        <v>183</v>
      </c>
      <c r="C436" s="166" t="s">
        <v>234</v>
      </c>
      <c r="D436" s="167" t="s">
        <v>1675</v>
      </c>
      <c r="E436" s="167" t="s">
        <v>53</v>
      </c>
      <c r="F436" s="168" t="s">
        <v>38</v>
      </c>
      <c r="G436" s="167" t="s">
        <v>54</v>
      </c>
      <c r="H436" s="167" t="s">
        <v>55</v>
      </c>
      <c r="I436" s="168" t="s">
        <v>56</v>
      </c>
      <c r="J436" s="168" t="s">
        <v>1676</v>
      </c>
      <c r="K436" s="168" t="s">
        <v>1677</v>
      </c>
      <c r="L436" s="167" t="s">
        <v>1678</v>
      </c>
      <c r="M436" s="166" t="str">
        <f>VLOOKUP(L436,Sheet1!A:B,2,FALSE)</f>
        <v>19000570</v>
      </c>
      <c r="N436" s="166" t="s">
        <v>31</v>
      </c>
      <c r="O436" s="166" t="s">
        <v>31</v>
      </c>
      <c r="P436" s="166" t="s">
        <v>31</v>
      </c>
      <c r="Q436" s="166" t="s">
        <v>31</v>
      </c>
      <c r="R436" s="166" t="s">
        <v>31</v>
      </c>
      <c r="S436" s="166" t="s">
        <v>31</v>
      </c>
      <c r="T436" s="166" t="s">
        <v>31</v>
      </c>
    </row>
    <row r="437" ht="60.75" spans="1:20">
      <c r="A437" s="165">
        <v>436</v>
      </c>
      <c r="B437" s="166" t="s">
        <v>73</v>
      </c>
      <c r="C437" s="166" t="s">
        <v>281</v>
      </c>
      <c r="D437" s="167" t="s">
        <v>1679</v>
      </c>
      <c r="E437" s="167" t="s">
        <v>53</v>
      </c>
      <c r="F437" s="168" t="s">
        <v>38</v>
      </c>
      <c r="G437" s="167" t="s">
        <v>54</v>
      </c>
      <c r="H437" s="167" t="s">
        <v>55</v>
      </c>
      <c r="I437" s="168" t="s">
        <v>56</v>
      </c>
      <c r="J437" s="168" t="s">
        <v>456</v>
      </c>
      <c r="K437" s="168" t="s">
        <v>457</v>
      </c>
      <c r="L437" s="167" t="s">
        <v>1680</v>
      </c>
      <c r="M437" s="166" t="str">
        <f>VLOOKUP(L437,Sheet1!A:B,2,FALSE)</f>
        <v>20002280</v>
      </c>
      <c r="N437" s="166" t="str">
        <f>VLOOKUP(M437,Sheet2!B508:I3353,8,0)</f>
        <v>新制度经济学（第二版）</v>
      </c>
      <c r="O437" s="166" t="str">
        <f>VLOOKUP(M437,Sheet2!B508:J3353,9,0)</f>
        <v>978-7-301-30933-2</v>
      </c>
      <c r="P437" s="166" t="str">
        <f>VLOOKUP(M437,Sheet2!B508:K3353,10,0)</f>
        <v>卢现祥</v>
      </c>
      <c r="Q437" s="166" t="str">
        <f>VLOOKUP(M437,Sheet2!B508:L3353,11,0)</f>
        <v>北京大学出版社</v>
      </c>
      <c r="R437" s="166" t="str">
        <f>VLOOKUP(M437,Sheet2!B508:M3353,12,0)</f>
        <v>2012.7</v>
      </c>
      <c r="S437" s="166" t="str">
        <f>VLOOKUP(M437,Sheet2!B508:N3353,13,0)</f>
        <v>选用</v>
      </c>
      <c r="T437" s="166" t="str">
        <f>VLOOKUP(M437,Sheet2!B508:O3353,14,0)</f>
        <v>无</v>
      </c>
    </row>
    <row r="438" ht="40.5" spans="1:20">
      <c r="A438" s="165">
        <v>437</v>
      </c>
      <c r="B438" s="166" t="s">
        <v>251</v>
      </c>
      <c r="C438" s="166" t="s">
        <v>955</v>
      </c>
      <c r="D438" s="167" t="s">
        <v>1681</v>
      </c>
      <c r="E438" s="167" t="s">
        <v>45</v>
      </c>
      <c r="F438" s="168" t="s">
        <v>38</v>
      </c>
      <c r="G438" s="168">
        <f>H438*16</f>
        <v>48</v>
      </c>
      <c r="H438" s="167" t="s">
        <v>47</v>
      </c>
      <c r="I438" s="168" t="s">
        <v>27</v>
      </c>
      <c r="J438" s="168" t="s">
        <v>1682</v>
      </c>
      <c r="K438" s="168" t="s">
        <v>1683</v>
      </c>
      <c r="L438" s="167" t="s">
        <v>1684</v>
      </c>
      <c r="M438" s="166" t="str">
        <f>VLOOKUP(L438,Sheet1!A:B,2,FALSE)</f>
        <v>17000240</v>
      </c>
      <c r="N438" s="166" t="s">
        <v>31</v>
      </c>
      <c r="O438" s="166" t="s">
        <v>31</v>
      </c>
      <c r="P438" s="166" t="s">
        <v>31</v>
      </c>
      <c r="Q438" s="166" t="s">
        <v>31</v>
      </c>
      <c r="R438" s="166" t="s">
        <v>31</v>
      </c>
      <c r="S438" s="166" t="s">
        <v>31</v>
      </c>
      <c r="T438" s="166" t="s">
        <v>31</v>
      </c>
    </row>
    <row r="439" ht="60.75" spans="1:20">
      <c r="A439" s="165">
        <v>438</v>
      </c>
      <c r="B439" s="166" t="s">
        <v>256</v>
      </c>
      <c r="C439" s="166" t="s">
        <v>462</v>
      </c>
      <c r="D439" s="167" t="s">
        <v>1685</v>
      </c>
      <c r="E439" s="167" t="s">
        <v>45</v>
      </c>
      <c r="F439" s="168" t="s">
        <v>38</v>
      </c>
      <c r="G439" s="167" t="s">
        <v>62</v>
      </c>
      <c r="H439" s="167" t="s">
        <v>63</v>
      </c>
      <c r="I439" s="168" t="s">
        <v>27</v>
      </c>
      <c r="J439" s="168" t="s">
        <v>1686</v>
      </c>
      <c r="K439" s="168" t="s">
        <v>1687</v>
      </c>
      <c r="L439" s="167" t="s">
        <v>1688</v>
      </c>
      <c r="M439" s="166" t="str">
        <f>VLOOKUP(L439,Sheet1!A:B,2,FALSE)</f>
        <v>19002510</v>
      </c>
      <c r="N439" s="166" t="str">
        <f>VLOOKUP(M439,Sheet2!B510:I3355,8,0)</f>
        <v>水污染控制工程（第四版）下册</v>
      </c>
      <c r="O439" s="166" t="str">
        <f>VLOOKUP(M439,Sheet2!B510:J3355,9,0)</f>
        <v>9787040421262</v>
      </c>
      <c r="P439" s="166" t="str">
        <f>VLOOKUP(M439,Sheet2!B510:K3355,10,0)</f>
        <v>高廷耀</v>
      </c>
      <c r="Q439" s="166" t="str">
        <f>VLOOKUP(M439,Sheet2!B510:L3355,11,0)</f>
        <v>高等教育出版社</v>
      </c>
      <c r="R439" s="166" t="str">
        <f>VLOOKUP(M439,Sheet2!B510:M3355,12,0)</f>
        <v>2015</v>
      </c>
      <c r="S439" s="166" t="str">
        <f>VLOOKUP(M439,Sheet2!B510:N3355,13,0)</f>
        <v>选用</v>
      </c>
      <c r="T439" s="166" t="str">
        <f>VLOOKUP(M439,Sheet2!B510:O3355,14,0)</f>
        <v>国家级规划教材</v>
      </c>
    </row>
    <row r="440" ht="60.75" spans="1:20">
      <c r="A440" s="165">
        <v>439</v>
      </c>
      <c r="B440" s="166" t="s">
        <v>256</v>
      </c>
      <c r="C440" s="166" t="s">
        <v>257</v>
      </c>
      <c r="D440" s="167" t="s">
        <v>258</v>
      </c>
      <c r="E440" s="167" t="s">
        <v>45</v>
      </c>
      <c r="F440" s="168" t="s">
        <v>38</v>
      </c>
      <c r="G440" s="167" t="s">
        <v>25</v>
      </c>
      <c r="H440" s="167" t="s">
        <v>26</v>
      </c>
      <c r="I440" s="168" t="s">
        <v>27</v>
      </c>
      <c r="J440" s="168" t="s">
        <v>259</v>
      </c>
      <c r="K440" s="168" t="s">
        <v>260</v>
      </c>
      <c r="L440" s="167" t="s">
        <v>1689</v>
      </c>
      <c r="M440" s="166" t="str">
        <f>VLOOKUP(L440,Sheet1!A:B,2,FALSE)</f>
        <v>18000560</v>
      </c>
      <c r="N440" s="166" t="str">
        <f>VLOOKUP(M440,Sheet2!B511:I3356,8,0)</f>
        <v>自编讲义</v>
      </c>
      <c r="O440" s="166" t="s">
        <v>31</v>
      </c>
      <c r="P440" s="166" t="s">
        <v>31</v>
      </c>
      <c r="Q440" s="166" t="s">
        <v>31</v>
      </c>
      <c r="R440" s="166" t="s">
        <v>31</v>
      </c>
      <c r="S440" s="166" t="s">
        <v>31</v>
      </c>
      <c r="T440" s="166" t="s">
        <v>31</v>
      </c>
    </row>
    <row r="441" ht="60.75" spans="1:20">
      <c r="A441" s="165">
        <v>440</v>
      </c>
      <c r="B441" s="166" t="s">
        <v>266</v>
      </c>
      <c r="C441" s="166" t="s">
        <v>267</v>
      </c>
      <c r="D441" s="167" t="s">
        <v>1571</v>
      </c>
      <c r="E441" s="167" t="s">
        <v>23</v>
      </c>
      <c r="F441" s="168" t="s">
        <v>38</v>
      </c>
      <c r="G441" s="167" t="s">
        <v>39</v>
      </c>
      <c r="H441" s="167" t="s">
        <v>40</v>
      </c>
      <c r="I441" s="168" t="s">
        <v>27</v>
      </c>
      <c r="J441" s="168" t="s">
        <v>269</v>
      </c>
      <c r="K441" s="168" t="s">
        <v>270</v>
      </c>
      <c r="L441" s="167" t="s">
        <v>1690</v>
      </c>
      <c r="M441" s="166" t="str">
        <f>VLOOKUP(L441,Sheet1!A:B,2,FALSE)</f>
        <v>15010664</v>
      </c>
      <c r="N441" s="166" t="str">
        <f>VLOOKUP(M441,Sheet2!B512:I3357,8,0)</f>
        <v>无</v>
      </c>
      <c r="O441" s="166" t="str">
        <f>VLOOKUP(M441,Sheet2!B512:J3357,9,0)</f>
        <v>无</v>
      </c>
      <c r="P441" s="166" t="str">
        <f>VLOOKUP(M441,Sheet2!B512:K3357,10,0)</f>
        <v>无</v>
      </c>
      <c r="Q441" s="166" t="str">
        <f>VLOOKUP(M441,Sheet2!B512:L3357,11,0)</f>
        <v>无</v>
      </c>
      <c r="R441" s="166" t="str">
        <f>VLOOKUP(M441,Sheet2!B512:M3357,12,0)</f>
        <v>无</v>
      </c>
      <c r="S441" s="166" t="str">
        <f>VLOOKUP(M441,Sheet2!B512:N3357,13,0)</f>
        <v>无</v>
      </c>
      <c r="T441" s="166" t="str">
        <f>VLOOKUP(M441,Sheet2!B512:O3357,14,0)</f>
        <v>无</v>
      </c>
    </row>
    <row r="442" ht="60.75" spans="1:20">
      <c r="A442" s="165">
        <v>441</v>
      </c>
      <c r="B442" s="166" t="s">
        <v>266</v>
      </c>
      <c r="C442" s="166" t="s">
        <v>267</v>
      </c>
      <c r="D442" s="167" t="s">
        <v>1691</v>
      </c>
      <c r="E442" s="167" t="s">
        <v>45</v>
      </c>
      <c r="F442" s="168" t="s">
        <v>38</v>
      </c>
      <c r="G442" s="167" t="s">
        <v>62</v>
      </c>
      <c r="H442" s="167" t="s">
        <v>63</v>
      </c>
      <c r="I442" s="168" t="s">
        <v>27</v>
      </c>
      <c r="J442" s="168" t="s">
        <v>1692</v>
      </c>
      <c r="K442" s="168" t="s">
        <v>1693</v>
      </c>
      <c r="L442" s="167" t="s">
        <v>1694</v>
      </c>
      <c r="M442" s="166" t="str">
        <f>VLOOKUP(L442,Sheet1!A:B,2,FALSE)</f>
        <v>15000550</v>
      </c>
      <c r="N442" s="166" t="str">
        <f>VLOOKUP(M442,Sheet2!B513:I3358,8,0)</f>
        <v>《包装工艺学》（第五版）</v>
      </c>
      <c r="O442" s="166" t="str">
        <f>VLOOKUP(M442,Sheet2!B513:J3358,9,0)</f>
        <v>9787514237528</v>
      </c>
      <c r="P442" s="166" t="str">
        <f>VLOOKUP(M442,Sheet2!B513:K3358,10,0)</f>
        <v>潘松年</v>
      </c>
      <c r="Q442" s="166" t="str">
        <f>VLOOKUP(M442,Sheet2!B513:L3358,11,0)</f>
        <v>文化发展出版社</v>
      </c>
      <c r="R442" s="166" t="str">
        <f>VLOOKUP(M442,Sheet2!B513:M3358,12,0)</f>
        <v>2023</v>
      </c>
      <c r="S442" s="166" t="str">
        <f>VLOOKUP(M442,Sheet2!B513:N3358,13,0)</f>
        <v>选用</v>
      </c>
      <c r="T442" s="166" t="str">
        <f>VLOOKUP(M442,Sheet2!B513:O3358,14,0)</f>
        <v>国家级规划教材</v>
      </c>
    </row>
    <row r="443" ht="60.75" spans="1:20">
      <c r="A443" s="165">
        <v>442</v>
      </c>
      <c r="B443" s="166" t="s">
        <v>73</v>
      </c>
      <c r="C443" s="166" t="s">
        <v>346</v>
      </c>
      <c r="D443" s="167" t="s">
        <v>1695</v>
      </c>
      <c r="E443" s="167" t="s">
        <v>45</v>
      </c>
      <c r="F443" s="168" t="s">
        <v>38</v>
      </c>
      <c r="G443" s="167" t="s">
        <v>46</v>
      </c>
      <c r="H443" s="167" t="s">
        <v>47</v>
      </c>
      <c r="I443" s="168" t="s">
        <v>27</v>
      </c>
      <c r="J443" s="168" t="s">
        <v>1696</v>
      </c>
      <c r="K443" s="168" t="s">
        <v>1697</v>
      </c>
      <c r="L443" s="167" t="s">
        <v>1698</v>
      </c>
      <c r="M443" s="166" t="str">
        <f>VLOOKUP(L443,Sheet1!A:B,2,FALSE)</f>
        <v>15005700</v>
      </c>
      <c r="N443" s="166" t="str">
        <f>VLOOKUP(M443,Sheet2!B514:I3359,8,0)</f>
        <v>管理信息系统，15版</v>
      </c>
      <c r="O443" s="166" t="s">
        <v>31</v>
      </c>
      <c r="P443" s="166" t="s">
        <v>31</v>
      </c>
      <c r="Q443" s="166" t="s">
        <v>31</v>
      </c>
      <c r="R443" s="166" t="s">
        <v>31</v>
      </c>
      <c r="S443" s="166" t="s">
        <v>31</v>
      </c>
      <c r="T443" s="166" t="s">
        <v>31</v>
      </c>
    </row>
    <row r="444" ht="40.5" spans="1:20">
      <c r="A444" s="165">
        <v>443</v>
      </c>
      <c r="B444" s="166" t="s">
        <v>251</v>
      </c>
      <c r="C444" s="166" t="s">
        <v>276</v>
      </c>
      <c r="D444" s="167" t="s">
        <v>286</v>
      </c>
      <c r="E444" s="167" t="s">
        <v>53</v>
      </c>
      <c r="F444" s="168" t="s">
        <v>38</v>
      </c>
      <c r="G444" s="168">
        <f>H444*16</f>
        <v>32</v>
      </c>
      <c r="H444" s="167" t="s">
        <v>55</v>
      </c>
      <c r="I444" s="168" t="s">
        <v>56</v>
      </c>
      <c r="J444" s="168" t="s">
        <v>1699</v>
      </c>
      <c r="K444" s="168" t="s">
        <v>1700</v>
      </c>
      <c r="L444" s="167" t="s">
        <v>1701</v>
      </c>
      <c r="M444" s="166" t="str">
        <f>VLOOKUP(L444,Sheet1!A:B,2,FALSE)</f>
        <v>15011630</v>
      </c>
      <c r="N444" s="166" t="s">
        <v>31</v>
      </c>
      <c r="O444" s="166" t="s">
        <v>31</v>
      </c>
      <c r="P444" s="166" t="s">
        <v>31</v>
      </c>
      <c r="Q444" s="166" t="s">
        <v>31</v>
      </c>
      <c r="R444" s="166" t="s">
        <v>31</v>
      </c>
      <c r="S444" s="166" t="s">
        <v>31</v>
      </c>
      <c r="T444" s="166" t="s">
        <v>31</v>
      </c>
    </row>
    <row r="445" ht="60.75" spans="1:20">
      <c r="A445" s="165">
        <v>444</v>
      </c>
      <c r="B445" s="166" t="s">
        <v>73</v>
      </c>
      <c r="C445" s="166" t="s">
        <v>782</v>
      </c>
      <c r="D445" s="167" t="s">
        <v>1702</v>
      </c>
      <c r="E445" s="167" t="s">
        <v>53</v>
      </c>
      <c r="F445" s="168" t="s">
        <v>38</v>
      </c>
      <c r="G445" s="167" t="s">
        <v>54</v>
      </c>
      <c r="H445" s="167" t="s">
        <v>55</v>
      </c>
      <c r="I445" s="168" t="s">
        <v>56</v>
      </c>
      <c r="J445" s="168" t="s">
        <v>1703</v>
      </c>
      <c r="K445" s="168" t="s">
        <v>1704</v>
      </c>
      <c r="L445" s="167" t="s">
        <v>1705</v>
      </c>
      <c r="M445" s="166" t="str">
        <f>VLOOKUP(L445,Sheet1!A:B,2,FALSE)</f>
        <v>15014960</v>
      </c>
      <c r="N445" s="166" t="str">
        <f>VLOOKUP(M445,Sheet2!B516:I3361,8,0)</f>
        <v>《室内装饰材料与构造》</v>
      </c>
      <c r="O445" s="166" t="str">
        <f>VLOOKUP(M445,Sheet2!B516:J3361,9,0)</f>
        <v> 9787517037880</v>
      </c>
      <c r="P445" s="166" t="str">
        <f>VLOOKUP(M445,Sheet2!B516:K3361,10,0)</f>
        <v>郭洪武,刘毅</v>
      </c>
      <c r="Q445" s="166" t="str">
        <f>VLOOKUP(M445,Sheet2!B516:L3361,11,0)</f>
        <v>中国水利水电出版社</v>
      </c>
      <c r="R445" s="166" t="str">
        <f>VLOOKUP(M445,Sheet2!B516:M3361,12,0)</f>
        <v>2015</v>
      </c>
      <c r="S445" s="166" t="str">
        <f>VLOOKUP(M445,Sheet2!B516:N3361,13,0)</f>
        <v>自编</v>
      </c>
      <c r="T445" s="166" t="str">
        <f>VLOOKUP(M445,Sheet2!B516:O3361,14,0)</f>
        <v>省部级规划教材</v>
      </c>
    </row>
    <row r="446" ht="40.5" spans="1:20">
      <c r="A446" s="165">
        <v>445</v>
      </c>
      <c r="B446" s="166" t="s">
        <v>73</v>
      </c>
      <c r="C446" s="166" t="s">
        <v>74</v>
      </c>
      <c r="D446" s="167" t="s">
        <v>352</v>
      </c>
      <c r="E446" s="167" t="s">
        <v>53</v>
      </c>
      <c r="F446" s="168" t="s">
        <v>61</v>
      </c>
      <c r="G446" s="167" t="s">
        <v>54</v>
      </c>
      <c r="H446" s="167" t="s">
        <v>55</v>
      </c>
      <c r="I446" s="168" t="s">
        <v>56</v>
      </c>
      <c r="J446" s="168" t="s">
        <v>353</v>
      </c>
      <c r="K446" s="168" t="s">
        <v>354</v>
      </c>
      <c r="L446" s="167" t="s">
        <v>355</v>
      </c>
      <c r="M446" s="166" t="str">
        <f>VLOOKUP(L446,Sheet1!A:B,2,FALSE)</f>
        <v>15006280</v>
      </c>
      <c r="N446" s="166" t="s">
        <v>31</v>
      </c>
      <c r="O446" s="166" t="s">
        <v>31</v>
      </c>
      <c r="P446" s="166" t="s">
        <v>31</v>
      </c>
      <c r="Q446" s="166" t="s">
        <v>31</v>
      </c>
      <c r="R446" s="166" t="s">
        <v>31</v>
      </c>
      <c r="S446" s="166" t="s">
        <v>31</v>
      </c>
      <c r="T446" s="166" t="s">
        <v>31</v>
      </c>
    </row>
    <row r="447" ht="40.5" spans="1:20">
      <c r="A447" s="165">
        <v>446</v>
      </c>
      <c r="B447" s="166" t="s">
        <v>73</v>
      </c>
      <c r="C447" s="166" t="s">
        <v>1706</v>
      </c>
      <c r="D447" s="167" t="s">
        <v>1707</v>
      </c>
      <c r="E447" s="167" t="s">
        <v>45</v>
      </c>
      <c r="F447" s="168" t="s">
        <v>38</v>
      </c>
      <c r="G447" s="167" t="s">
        <v>25</v>
      </c>
      <c r="H447" s="167" t="s">
        <v>26</v>
      </c>
      <c r="I447" s="168" t="s">
        <v>27</v>
      </c>
      <c r="J447" s="168" t="s">
        <v>1708</v>
      </c>
      <c r="K447" s="168" t="s">
        <v>1709</v>
      </c>
      <c r="L447" s="167" t="s">
        <v>1710</v>
      </c>
      <c r="M447" s="166" t="str">
        <f>VLOOKUP(L447,Sheet1!A:B,2,FALSE)</f>
        <v>15009160</v>
      </c>
      <c r="N447" s="166" t="str">
        <f>VLOOKUP(M447,Sheet2!B518:I3363,8,0)</f>
        <v>无</v>
      </c>
      <c r="O447" s="166" t="str">
        <f>VLOOKUP(M447,Sheet2!B518:J3363,9,0)</f>
        <v>无</v>
      </c>
      <c r="P447" s="166" t="str">
        <f>VLOOKUP(M447,Sheet2!B518:K3363,10,0)</f>
        <v>无</v>
      </c>
      <c r="Q447" s="166" t="str">
        <f>VLOOKUP(M447,Sheet2!B518:L3363,11,0)</f>
        <v>无</v>
      </c>
      <c r="R447" s="166" t="str">
        <f>VLOOKUP(M447,Sheet2!B518:M3363,12,0)</f>
        <v>无</v>
      </c>
      <c r="S447" s="166" t="str">
        <f>VLOOKUP(M447,Sheet2!B518:N3363,13,0)</f>
        <v>无</v>
      </c>
      <c r="T447" s="166" t="str">
        <f>VLOOKUP(M447,Sheet2!B518:O3363,14,0)</f>
        <v>无</v>
      </c>
    </row>
    <row r="448" ht="40.5" spans="1:20">
      <c r="A448" s="165">
        <v>447</v>
      </c>
      <c r="B448" s="166" t="s">
        <v>73</v>
      </c>
      <c r="C448" s="166" t="s">
        <v>281</v>
      </c>
      <c r="D448" s="167" t="s">
        <v>1711</v>
      </c>
      <c r="E448" s="167" t="s">
        <v>23</v>
      </c>
      <c r="F448" s="168" t="s">
        <v>38</v>
      </c>
      <c r="G448" s="168">
        <f>H448*16</f>
        <v>32</v>
      </c>
      <c r="H448" s="167" t="s">
        <v>55</v>
      </c>
      <c r="I448" s="168" t="s">
        <v>27</v>
      </c>
      <c r="J448" s="168" t="s">
        <v>1712</v>
      </c>
      <c r="K448" s="168" t="s">
        <v>1713</v>
      </c>
      <c r="L448" s="167" t="s">
        <v>1714</v>
      </c>
      <c r="M448" s="166" t="str">
        <f>VLOOKUP(L448,Sheet1!A:B,2,FALSE)</f>
        <v>15011210</v>
      </c>
      <c r="N448" s="166" t="str">
        <f>VLOOKUP(M448,Sheet2!B519:I3364,8,0)</f>
        <v>无</v>
      </c>
      <c r="O448" s="166" t="str">
        <f>VLOOKUP(M448,Sheet2!B519:J3364,9,0)</f>
        <v>无</v>
      </c>
      <c r="P448" s="166" t="str">
        <f>VLOOKUP(M448,Sheet2!B519:K3364,10,0)</f>
        <v>无</v>
      </c>
      <c r="Q448" s="166" t="str">
        <f>VLOOKUP(M448,Sheet2!B519:L3364,11,0)</f>
        <v>无</v>
      </c>
      <c r="R448" s="166" t="str">
        <f>VLOOKUP(M448,Sheet2!B519:M3364,12,0)</f>
        <v>无</v>
      </c>
      <c r="S448" s="166" t="str">
        <f>VLOOKUP(M448,Sheet2!B519:N3364,13,0)</f>
        <v>无</v>
      </c>
      <c r="T448" s="166" t="str">
        <f>VLOOKUP(M448,Sheet2!B519:O3364,14,0)</f>
        <v>无</v>
      </c>
    </row>
    <row r="449" ht="40.5" spans="1:20">
      <c r="A449" s="165">
        <v>448</v>
      </c>
      <c r="B449" s="166" t="s">
        <v>73</v>
      </c>
      <c r="C449" s="166" t="s">
        <v>295</v>
      </c>
      <c r="D449" s="167" t="s">
        <v>352</v>
      </c>
      <c r="E449" s="167" t="s">
        <v>53</v>
      </c>
      <c r="F449" s="168" t="s">
        <v>61</v>
      </c>
      <c r="G449" s="167" t="s">
        <v>54</v>
      </c>
      <c r="H449" s="167" t="s">
        <v>55</v>
      </c>
      <c r="I449" s="168" t="s">
        <v>56</v>
      </c>
      <c r="J449" s="168" t="s">
        <v>353</v>
      </c>
      <c r="K449" s="168" t="s">
        <v>354</v>
      </c>
      <c r="L449" s="167" t="s">
        <v>355</v>
      </c>
      <c r="M449" s="166" t="str">
        <f>VLOOKUP(L449,Sheet1!A:B,2,FALSE)</f>
        <v>15006280</v>
      </c>
      <c r="N449" s="166" t="s">
        <v>31</v>
      </c>
      <c r="O449" s="166" t="s">
        <v>31</v>
      </c>
      <c r="P449" s="166" t="s">
        <v>31</v>
      </c>
      <c r="Q449" s="166" t="s">
        <v>31</v>
      </c>
      <c r="R449" s="166" t="s">
        <v>31</v>
      </c>
      <c r="S449" s="166" t="s">
        <v>31</v>
      </c>
      <c r="T449" s="166" t="s">
        <v>31</v>
      </c>
    </row>
    <row r="450" ht="40.5" spans="1:20">
      <c r="A450" s="165">
        <v>449</v>
      </c>
      <c r="B450" s="166" t="s">
        <v>73</v>
      </c>
      <c r="C450" s="166" t="s">
        <v>782</v>
      </c>
      <c r="D450" s="167" t="s">
        <v>1715</v>
      </c>
      <c r="E450" s="167" t="s">
        <v>45</v>
      </c>
      <c r="F450" s="168" t="s">
        <v>38</v>
      </c>
      <c r="G450" s="167" t="s">
        <v>25</v>
      </c>
      <c r="H450" s="167" t="s">
        <v>26</v>
      </c>
      <c r="I450" s="168" t="s">
        <v>27</v>
      </c>
      <c r="J450" s="168" t="s">
        <v>1716</v>
      </c>
      <c r="K450" s="168" t="s">
        <v>1717</v>
      </c>
      <c r="L450" s="167" t="s">
        <v>1718</v>
      </c>
      <c r="M450" s="166" t="str">
        <f>VLOOKUP(L450,Sheet1!A:B,2,FALSE)</f>
        <v>15020830</v>
      </c>
      <c r="N450" s="166" t="str">
        <f>VLOOKUP(M450,Sheet2!B521:I3366,8,0)</f>
        <v>无</v>
      </c>
      <c r="O450" s="166" t="str">
        <f>VLOOKUP(M450,Sheet2!B521:J3366,9,0)</f>
        <v>无</v>
      </c>
      <c r="P450" s="166" t="str">
        <f>VLOOKUP(M450,Sheet2!B521:K3366,10,0)</f>
        <v>无</v>
      </c>
      <c r="Q450" s="166" t="str">
        <f>VLOOKUP(M450,Sheet2!B521:L3366,11,0)</f>
        <v>无</v>
      </c>
      <c r="R450" s="166" t="str">
        <f>VLOOKUP(M450,Sheet2!B521:M3366,12,0)</f>
        <v>无</v>
      </c>
      <c r="S450" s="166" t="str">
        <f>VLOOKUP(M450,Sheet2!B521:N3366,13,0)</f>
        <v>无</v>
      </c>
      <c r="T450" s="166" t="str">
        <f>VLOOKUP(M450,Sheet2!B521:O3366,14,0)</f>
        <v>无</v>
      </c>
    </row>
    <row r="451" ht="40.5" spans="1:20">
      <c r="A451" s="165">
        <v>450</v>
      </c>
      <c r="B451" s="166" t="s">
        <v>100</v>
      </c>
      <c r="C451" s="166" t="s">
        <v>159</v>
      </c>
      <c r="D451" s="167" t="s">
        <v>1719</v>
      </c>
      <c r="E451" s="167" t="s">
        <v>53</v>
      </c>
      <c r="F451" s="168" t="s">
        <v>61</v>
      </c>
      <c r="G451" s="168">
        <f>H451*16</f>
        <v>16</v>
      </c>
      <c r="H451" s="167" t="s">
        <v>115</v>
      </c>
      <c r="I451" s="168" t="s">
        <v>56</v>
      </c>
      <c r="J451" s="168" t="s">
        <v>1143</v>
      </c>
      <c r="K451" s="168" t="s">
        <v>1144</v>
      </c>
      <c r="L451" s="167" t="s">
        <v>1720</v>
      </c>
      <c r="M451" s="166" t="str">
        <f>VLOOKUP(L451,Sheet1!A:B,2,FALSE)</f>
        <v>22016010</v>
      </c>
      <c r="N451" s="166" t="str">
        <f>VLOOKUP(M451,Sheet2!B522:I3367,8,0)</f>
        <v>无</v>
      </c>
      <c r="O451" s="166" t="str">
        <f>VLOOKUP(M451,Sheet2!B522:J3367,9,0)</f>
        <v>无</v>
      </c>
      <c r="P451" s="166" t="str">
        <f>VLOOKUP(M451,Sheet2!B522:K3367,10,0)</f>
        <v>无</v>
      </c>
      <c r="Q451" s="166" t="str">
        <f>VLOOKUP(M451,Sheet2!B522:L3367,11,0)</f>
        <v>无</v>
      </c>
      <c r="R451" s="166" t="str">
        <f>VLOOKUP(M451,Sheet2!B522:M3367,12,0)</f>
        <v>无</v>
      </c>
      <c r="S451" s="166" t="str">
        <f>VLOOKUP(M451,Sheet2!B522:N3367,13,0)</f>
        <v>无</v>
      </c>
      <c r="T451" s="166" t="str">
        <f>VLOOKUP(M451,Sheet2!B522:O3367,14,0)</f>
        <v>无</v>
      </c>
    </row>
    <row r="452" ht="81" spans="1:20">
      <c r="A452" s="165">
        <v>451</v>
      </c>
      <c r="B452" s="166" t="s">
        <v>84</v>
      </c>
      <c r="C452" s="166" t="s">
        <v>173</v>
      </c>
      <c r="D452" s="167" t="s">
        <v>1721</v>
      </c>
      <c r="E452" s="167" t="s">
        <v>23</v>
      </c>
      <c r="F452" s="168" t="s">
        <v>61</v>
      </c>
      <c r="G452" s="167" t="s">
        <v>25</v>
      </c>
      <c r="H452" s="167" t="s">
        <v>26</v>
      </c>
      <c r="I452" s="168" t="s">
        <v>27</v>
      </c>
      <c r="J452" s="168" t="s">
        <v>1722</v>
      </c>
      <c r="K452" s="168" t="s">
        <v>1723</v>
      </c>
      <c r="L452" s="167" t="s">
        <v>1724</v>
      </c>
      <c r="M452" s="166" t="str">
        <f>VLOOKUP(L452,Sheet1!A:B,2,FALSE)</f>
        <v>22012120</v>
      </c>
      <c r="N452" s="166" t="str">
        <f>VLOOKUP(M452,Sheet2!B523:I3368,8,0)</f>
        <v>土力学（第3版）</v>
      </c>
      <c r="O452" s="166" t="str">
        <f>VLOOKUP(M452,Sheet2!B523:J3368,9,0)</f>
        <v>9787302595021</v>
      </c>
      <c r="P452" s="166" t="str">
        <f>VLOOKUP(M452,Sheet2!B523:K3368,10,0)</f>
        <v>李广信等</v>
      </c>
      <c r="Q452" s="166" t="str">
        <f>VLOOKUP(M452,Sheet2!B523:L3368,11,0)</f>
        <v>清华大学出版社</v>
      </c>
      <c r="R452" s="166" t="str">
        <f>VLOOKUP(M452,Sheet2!B523:M3368,12,0)</f>
        <v>2021</v>
      </c>
      <c r="S452" s="166" t="str">
        <f>VLOOKUP(M452,Sheet2!B523:N3368,13,0)</f>
        <v>选用</v>
      </c>
      <c r="T452" s="166" t="str">
        <f>VLOOKUP(M452,Sheet2!B523:O3368,14,0)</f>
        <v>教育部国家级规划教材</v>
      </c>
    </row>
    <row r="453" ht="60.75" spans="1:20">
      <c r="A453" s="165">
        <v>452</v>
      </c>
      <c r="B453" s="166" t="s">
        <v>266</v>
      </c>
      <c r="C453" s="166" t="s">
        <v>387</v>
      </c>
      <c r="D453" s="167" t="s">
        <v>1725</v>
      </c>
      <c r="E453" s="167" t="s">
        <v>23</v>
      </c>
      <c r="F453" s="168" t="s">
        <v>61</v>
      </c>
      <c r="G453" s="167" t="s">
        <v>46</v>
      </c>
      <c r="H453" s="167" t="s">
        <v>47</v>
      </c>
      <c r="I453" s="168" t="s">
        <v>27</v>
      </c>
      <c r="J453" s="168" t="s">
        <v>1726</v>
      </c>
      <c r="K453" s="168" t="s">
        <v>1727</v>
      </c>
      <c r="L453" s="167" t="s">
        <v>1728</v>
      </c>
      <c r="M453" s="166" t="str">
        <f>VLOOKUP(L453,Sheet1!A:B,2,FALSE)</f>
        <v>22023720</v>
      </c>
      <c r="N453" s="166" t="s">
        <v>31</v>
      </c>
      <c r="O453" s="166" t="s">
        <v>31</v>
      </c>
      <c r="P453" s="166" t="s">
        <v>31</v>
      </c>
      <c r="Q453" s="166" t="s">
        <v>31</v>
      </c>
      <c r="R453" s="166" t="s">
        <v>31</v>
      </c>
      <c r="S453" s="166" t="s">
        <v>31</v>
      </c>
      <c r="T453" s="166" t="s">
        <v>31</v>
      </c>
    </row>
    <row r="454" ht="60.75" spans="1:20">
      <c r="A454" s="165">
        <v>453</v>
      </c>
      <c r="B454" s="166" t="s">
        <v>336</v>
      </c>
      <c r="C454" s="166" t="s">
        <v>1080</v>
      </c>
      <c r="D454" s="167" t="s">
        <v>1729</v>
      </c>
      <c r="E454" s="167" t="s">
        <v>45</v>
      </c>
      <c r="F454" s="168" t="s">
        <v>61</v>
      </c>
      <c r="G454" s="167" t="s">
        <v>54</v>
      </c>
      <c r="H454" s="167" t="s">
        <v>55</v>
      </c>
      <c r="I454" s="168" t="s">
        <v>27</v>
      </c>
      <c r="J454" s="168" t="s">
        <v>1730</v>
      </c>
      <c r="K454" s="168" t="s">
        <v>1731</v>
      </c>
      <c r="L454" s="167" t="s">
        <v>1732</v>
      </c>
      <c r="M454" s="166" t="str">
        <f>VLOOKUP(L454,Sheet1!A:B,2,FALSE)</f>
        <v>22010350</v>
      </c>
      <c r="N454" s="166" t="s">
        <v>31</v>
      </c>
      <c r="O454" s="166" t="s">
        <v>31</v>
      </c>
      <c r="P454" s="166" t="s">
        <v>31</v>
      </c>
      <c r="Q454" s="166" t="s">
        <v>31</v>
      </c>
      <c r="R454" s="166" t="s">
        <v>31</v>
      </c>
      <c r="S454" s="166" t="s">
        <v>31</v>
      </c>
      <c r="T454" s="166" t="s">
        <v>31</v>
      </c>
    </row>
    <row r="455" ht="81" spans="1:20">
      <c r="A455" s="165">
        <v>454</v>
      </c>
      <c r="B455" s="166" t="s">
        <v>73</v>
      </c>
      <c r="C455" s="166" t="s">
        <v>351</v>
      </c>
      <c r="D455" s="167" t="s">
        <v>1733</v>
      </c>
      <c r="E455" s="167" t="s">
        <v>53</v>
      </c>
      <c r="F455" s="168" t="s">
        <v>61</v>
      </c>
      <c r="G455" s="167" t="s">
        <v>54</v>
      </c>
      <c r="H455" s="167" t="s">
        <v>55</v>
      </c>
      <c r="I455" s="168" t="s">
        <v>56</v>
      </c>
      <c r="J455" s="168" t="s">
        <v>1734</v>
      </c>
      <c r="K455" s="168" t="s">
        <v>1735</v>
      </c>
      <c r="L455" s="167" t="s">
        <v>1736</v>
      </c>
      <c r="M455" s="166" t="str">
        <f>VLOOKUP(L455,Sheet1!A:B,2,FALSE)</f>
        <v>22017600</v>
      </c>
      <c r="N455" s="166" t="str">
        <f>VLOOKUP(M455,Sheet2!B526:I3371,8,0)</f>
        <v>无</v>
      </c>
      <c r="O455" s="166" t="str">
        <f>VLOOKUP(M455,Sheet2!B526:J3371,9,0)</f>
        <v>无</v>
      </c>
      <c r="P455" s="166" t="str">
        <f>VLOOKUP(M455,Sheet2!B526:K3371,10,0)</f>
        <v>无</v>
      </c>
      <c r="Q455" s="166" t="str">
        <f>VLOOKUP(M455,Sheet2!B526:L3371,11,0)</f>
        <v>无</v>
      </c>
      <c r="R455" s="166" t="str">
        <f>VLOOKUP(M455,Sheet2!B526:M3371,12,0)</f>
        <v>无</v>
      </c>
      <c r="S455" s="166" t="str">
        <f>VLOOKUP(M455,Sheet2!B526:N3371,13,0)</f>
        <v>无</v>
      </c>
      <c r="T455" s="166" t="str">
        <f>VLOOKUP(M455,Sheet2!B526:O3371,14,0)</f>
        <v>无</v>
      </c>
    </row>
    <row r="456" ht="40.5" spans="1:20">
      <c r="A456" s="165">
        <v>455</v>
      </c>
      <c r="B456" s="166" t="s">
        <v>112</v>
      </c>
      <c r="C456" s="166" t="s">
        <v>1737</v>
      </c>
      <c r="D456" s="167" t="s">
        <v>1333</v>
      </c>
      <c r="E456" s="167" t="s">
        <v>23</v>
      </c>
      <c r="F456" s="168" t="s">
        <v>24</v>
      </c>
      <c r="G456" s="167" t="s">
        <v>25</v>
      </c>
      <c r="H456" s="167" t="s">
        <v>26</v>
      </c>
      <c r="I456" s="168" t="s">
        <v>27</v>
      </c>
      <c r="J456" s="168" t="s">
        <v>1738</v>
      </c>
      <c r="K456" s="168" t="s">
        <v>1739</v>
      </c>
      <c r="L456" s="167" t="s">
        <v>1740</v>
      </c>
      <c r="M456" s="166" t="str">
        <f>VLOOKUP(L456,Sheet1!A:B,2,FALSE)</f>
        <v>22002470</v>
      </c>
      <c r="N456" s="166" t="s">
        <v>31</v>
      </c>
      <c r="O456" s="166" t="s">
        <v>31</v>
      </c>
      <c r="P456" s="166" t="s">
        <v>31</v>
      </c>
      <c r="Q456" s="166" t="s">
        <v>31</v>
      </c>
      <c r="R456" s="166" t="s">
        <v>31</v>
      </c>
      <c r="S456" s="166" t="s">
        <v>31</v>
      </c>
      <c r="T456" s="166" t="s">
        <v>31</v>
      </c>
    </row>
    <row r="457" ht="40.5" spans="1:20">
      <c r="A457" s="165">
        <v>456</v>
      </c>
      <c r="B457" s="166" t="s">
        <v>112</v>
      </c>
      <c r="C457" s="166" t="s">
        <v>1737</v>
      </c>
      <c r="D457" s="167" t="s">
        <v>1741</v>
      </c>
      <c r="E457" s="167" t="s">
        <v>53</v>
      </c>
      <c r="F457" s="168" t="s">
        <v>61</v>
      </c>
      <c r="G457" s="167" t="s">
        <v>25</v>
      </c>
      <c r="H457" s="167" t="s">
        <v>26</v>
      </c>
      <c r="I457" s="168" t="s">
        <v>56</v>
      </c>
      <c r="J457" s="168" t="s">
        <v>1742</v>
      </c>
      <c r="K457" s="168" t="s">
        <v>1743</v>
      </c>
      <c r="L457" s="167" t="s">
        <v>1744</v>
      </c>
      <c r="M457" s="166" t="str">
        <f>VLOOKUP(L457,Sheet1!A:B,2,FALSE)</f>
        <v>22012370</v>
      </c>
      <c r="N457" s="166" t="s">
        <v>31</v>
      </c>
      <c r="O457" s="166" t="s">
        <v>31</v>
      </c>
      <c r="P457" s="166" t="s">
        <v>31</v>
      </c>
      <c r="Q457" s="166" t="s">
        <v>31</v>
      </c>
      <c r="R457" s="166" t="s">
        <v>31</v>
      </c>
      <c r="S457" s="166" t="s">
        <v>31</v>
      </c>
      <c r="T457" s="166" t="s">
        <v>31</v>
      </c>
    </row>
    <row r="458" ht="40.5" spans="1:20">
      <c r="A458" s="165">
        <v>457</v>
      </c>
      <c r="B458" s="166" t="s">
        <v>112</v>
      </c>
      <c r="C458" s="166" t="s">
        <v>356</v>
      </c>
      <c r="D458" s="167" t="s">
        <v>1745</v>
      </c>
      <c r="E458" s="167" t="s">
        <v>23</v>
      </c>
      <c r="F458" s="168" t="s">
        <v>24</v>
      </c>
      <c r="G458" s="167" t="s">
        <v>136</v>
      </c>
      <c r="H458" s="167" t="s">
        <v>131</v>
      </c>
      <c r="I458" s="168" t="s">
        <v>27</v>
      </c>
      <c r="J458" s="168" t="s">
        <v>1746</v>
      </c>
      <c r="K458" s="168" t="s">
        <v>1747</v>
      </c>
      <c r="L458" s="167" t="s">
        <v>1748</v>
      </c>
      <c r="M458" s="166" t="str">
        <f>VLOOKUP(L458,Sheet1!A:B,2,FALSE)</f>
        <v>yk200012</v>
      </c>
      <c r="N458" s="166" t="str">
        <f>VLOOKUP(M458,Sheet2!B529:I3374,8,0)</f>
        <v>无</v>
      </c>
      <c r="O458" s="166" t="str">
        <f>VLOOKUP(M458,Sheet2!B529:J3374,9,0)</f>
        <v>无</v>
      </c>
      <c r="P458" s="166" t="str">
        <f>VLOOKUP(M458,Sheet2!B529:K3374,10,0)</f>
        <v>无</v>
      </c>
      <c r="Q458" s="166" t="str">
        <f>VLOOKUP(M458,Sheet2!B529:L3374,11,0)</f>
        <v>无</v>
      </c>
      <c r="R458" s="166" t="str">
        <f>VLOOKUP(M458,Sheet2!B529:M3374,12,0)</f>
        <v>无</v>
      </c>
      <c r="S458" s="166" t="str">
        <f>VLOOKUP(M458,Sheet2!B529:N3374,13,0)</f>
        <v>无</v>
      </c>
      <c r="T458" s="166" t="str">
        <f>VLOOKUP(M458,Sheet2!B529:O3374,14,0)</f>
        <v>无</v>
      </c>
    </row>
    <row r="459" ht="60.75" spans="1:20">
      <c r="A459" s="165">
        <v>458</v>
      </c>
      <c r="B459" s="166" t="s">
        <v>256</v>
      </c>
      <c r="C459" s="166" t="s">
        <v>960</v>
      </c>
      <c r="D459" s="167" t="s">
        <v>1749</v>
      </c>
      <c r="E459" s="167" t="s">
        <v>45</v>
      </c>
      <c r="F459" s="168" t="s">
        <v>38</v>
      </c>
      <c r="G459" s="168">
        <f>H459*16</f>
        <v>24</v>
      </c>
      <c r="H459" s="167" t="s">
        <v>131</v>
      </c>
      <c r="I459" s="168" t="s">
        <v>27</v>
      </c>
      <c r="J459" s="168" t="s">
        <v>1750</v>
      </c>
      <c r="K459" s="168" t="s">
        <v>1751</v>
      </c>
      <c r="L459" s="167" t="s">
        <v>1752</v>
      </c>
      <c r="M459" s="166" t="str">
        <f>VLOOKUP(L459,Sheet1!A:B,2,FALSE)</f>
        <v>21002690</v>
      </c>
      <c r="N459" s="166" t="str">
        <f>VLOOKUP(M459,Sheet2!B530:I3375,8,0)</f>
        <v>无</v>
      </c>
      <c r="O459" s="166" t="s">
        <v>31</v>
      </c>
      <c r="P459" s="166" t="s">
        <v>31</v>
      </c>
      <c r="Q459" s="166" t="s">
        <v>31</v>
      </c>
      <c r="R459" s="166" t="s">
        <v>31</v>
      </c>
      <c r="S459" s="166" t="s">
        <v>31</v>
      </c>
      <c r="T459" s="166" t="s">
        <v>31</v>
      </c>
    </row>
    <row r="460" ht="60.75" spans="1:20">
      <c r="A460" s="165">
        <v>459</v>
      </c>
      <c r="B460" s="166" t="s">
        <v>256</v>
      </c>
      <c r="C460" s="166" t="s">
        <v>960</v>
      </c>
      <c r="D460" s="167" t="s">
        <v>1753</v>
      </c>
      <c r="E460" s="167" t="s">
        <v>45</v>
      </c>
      <c r="F460" s="168" t="s">
        <v>38</v>
      </c>
      <c r="G460" s="168">
        <f>H460*16</f>
        <v>24</v>
      </c>
      <c r="H460" s="167" t="s">
        <v>131</v>
      </c>
      <c r="I460" s="168" t="s">
        <v>27</v>
      </c>
      <c r="J460" s="168" t="s">
        <v>1754</v>
      </c>
      <c r="K460" s="168" t="s">
        <v>1755</v>
      </c>
      <c r="L460" s="167" t="s">
        <v>1756</v>
      </c>
      <c r="M460" s="166" t="str">
        <f>VLOOKUP(L460,Sheet1!A:B,2,FALSE)</f>
        <v>21002700</v>
      </c>
      <c r="N460" s="166" t="str">
        <f>VLOOKUP(M460,Sheet2!B531:I3376,8,0)</f>
        <v>无</v>
      </c>
      <c r="O460" s="166" t="s">
        <v>31</v>
      </c>
      <c r="P460" s="166" t="s">
        <v>31</v>
      </c>
      <c r="Q460" s="166" t="s">
        <v>31</v>
      </c>
      <c r="R460" s="166" t="s">
        <v>31</v>
      </c>
      <c r="S460" s="166" t="s">
        <v>31</v>
      </c>
      <c r="T460" s="166" t="s">
        <v>31</v>
      </c>
    </row>
    <row r="461" ht="40.5" spans="1:20">
      <c r="A461" s="165">
        <v>460</v>
      </c>
      <c r="B461" s="166" t="s">
        <v>183</v>
      </c>
      <c r="C461" s="166" t="s">
        <v>726</v>
      </c>
      <c r="D461" s="167" t="s">
        <v>1757</v>
      </c>
      <c r="E461" s="167" t="s">
        <v>23</v>
      </c>
      <c r="F461" s="168" t="s">
        <v>61</v>
      </c>
      <c r="G461" s="167" t="s">
        <v>54</v>
      </c>
      <c r="H461" s="167" t="s">
        <v>55</v>
      </c>
      <c r="I461" s="168" t="s">
        <v>27</v>
      </c>
      <c r="J461" s="168" t="s">
        <v>951</v>
      </c>
      <c r="K461" s="168" t="s">
        <v>952</v>
      </c>
      <c r="L461" s="167" t="s">
        <v>1758</v>
      </c>
      <c r="M461" s="166" t="str">
        <f>VLOOKUP(L461,Sheet1!A:B,2,FALSE)</f>
        <v>22004824</v>
      </c>
      <c r="N461" s="166" t="s">
        <v>31</v>
      </c>
      <c r="O461" s="166" t="s">
        <v>31</v>
      </c>
      <c r="P461" s="166" t="s">
        <v>31</v>
      </c>
      <c r="Q461" s="166" t="s">
        <v>31</v>
      </c>
      <c r="R461" s="166" t="s">
        <v>31</v>
      </c>
      <c r="S461" s="166" t="s">
        <v>31</v>
      </c>
      <c r="T461" s="166" t="s">
        <v>31</v>
      </c>
    </row>
    <row r="462" ht="40.5" spans="1:20">
      <c r="A462" s="165">
        <v>461</v>
      </c>
      <c r="B462" s="166" t="s">
        <v>73</v>
      </c>
      <c r="C462" s="166" t="s">
        <v>619</v>
      </c>
      <c r="D462" s="167" t="s">
        <v>347</v>
      </c>
      <c r="E462" s="167" t="s">
        <v>23</v>
      </c>
      <c r="F462" s="168" t="s">
        <v>61</v>
      </c>
      <c r="G462" s="167" t="s">
        <v>46</v>
      </c>
      <c r="H462" s="167" t="s">
        <v>47</v>
      </c>
      <c r="I462" s="168" t="s">
        <v>27</v>
      </c>
      <c r="J462" s="168" t="s">
        <v>348</v>
      </c>
      <c r="K462" s="168" t="s">
        <v>349</v>
      </c>
      <c r="L462" s="167" t="s">
        <v>350</v>
      </c>
      <c r="M462" s="166" t="str">
        <f>VLOOKUP(L462,Sheet1!A:B,2,FALSE)</f>
        <v>22017340</v>
      </c>
      <c r="N462" s="166" t="str">
        <f>VLOOKUP(M462,Sheet2!B533:I3378,8,0)</f>
        <v>无</v>
      </c>
      <c r="O462" s="166" t="str">
        <f>VLOOKUP(M462,Sheet2!B533:J3378,9,0)</f>
        <v>无</v>
      </c>
      <c r="P462" s="166" t="str">
        <f>VLOOKUP(M462,Sheet2!B533:K3378,10,0)</f>
        <v>无</v>
      </c>
      <c r="Q462" s="166" t="str">
        <f>VLOOKUP(M462,Sheet2!B533:L3378,11,0)</f>
        <v>无</v>
      </c>
      <c r="R462" s="166" t="str">
        <f>VLOOKUP(M462,Sheet2!B533:M3378,12,0)</f>
        <v>无</v>
      </c>
      <c r="S462" s="166" t="str">
        <f>VLOOKUP(M462,Sheet2!B533:N3378,13,0)</f>
        <v>无</v>
      </c>
      <c r="T462" s="166" t="str">
        <f>VLOOKUP(M462,Sheet2!B533:O3378,14,0)</f>
        <v>无</v>
      </c>
    </row>
    <row r="463" ht="60.75" spans="1:20">
      <c r="A463" s="165">
        <v>462</v>
      </c>
      <c r="B463" s="166" t="s">
        <v>336</v>
      </c>
      <c r="C463" s="166" t="s">
        <v>815</v>
      </c>
      <c r="D463" s="167" t="s">
        <v>1759</v>
      </c>
      <c r="E463" s="167" t="s">
        <v>53</v>
      </c>
      <c r="F463" s="168" t="s">
        <v>61</v>
      </c>
      <c r="G463" s="167" t="s">
        <v>136</v>
      </c>
      <c r="H463" s="167" t="s">
        <v>131</v>
      </c>
      <c r="I463" s="168" t="s">
        <v>56</v>
      </c>
      <c r="J463" s="168" t="s">
        <v>1760</v>
      </c>
      <c r="K463" s="168" t="s">
        <v>1761</v>
      </c>
      <c r="L463" s="167" t="s">
        <v>1762</v>
      </c>
      <c r="M463" s="166" t="str">
        <f>VLOOKUP(L463,Sheet1!A:B,2,FALSE)</f>
        <v>21002070</v>
      </c>
      <c r="N463" s="166" t="s">
        <v>31</v>
      </c>
      <c r="O463" s="166" t="s">
        <v>31</v>
      </c>
      <c r="P463" s="166" t="s">
        <v>31</v>
      </c>
      <c r="Q463" s="166" t="s">
        <v>31</v>
      </c>
      <c r="R463" s="166" t="s">
        <v>31</v>
      </c>
      <c r="S463" s="166" t="s">
        <v>31</v>
      </c>
      <c r="T463" s="166" t="s">
        <v>31</v>
      </c>
    </row>
    <row r="464" ht="60.75" spans="1:20">
      <c r="A464" s="165">
        <v>463</v>
      </c>
      <c r="B464" s="166" t="s">
        <v>266</v>
      </c>
      <c r="C464" s="166" t="s">
        <v>879</v>
      </c>
      <c r="D464" s="167" t="s">
        <v>1341</v>
      </c>
      <c r="E464" s="167" t="s">
        <v>45</v>
      </c>
      <c r="F464" s="168" t="s">
        <v>61</v>
      </c>
      <c r="G464" s="167" t="s">
        <v>126</v>
      </c>
      <c r="H464" s="167" t="s">
        <v>115</v>
      </c>
      <c r="I464" s="168" t="s">
        <v>27</v>
      </c>
      <c r="J464" s="168" t="s">
        <v>1342</v>
      </c>
      <c r="K464" s="168" t="s">
        <v>1343</v>
      </c>
      <c r="L464" s="167" t="s">
        <v>1763</v>
      </c>
      <c r="M464" s="166" t="str">
        <f>VLOOKUP(L464,Sheet1!A:B,2,FALSE)</f>
        <v>22020060</v>
      </c>
      <c r="N464" s="166" t="str">
        <f>VLOOKUP(M464,Sheet2!B535:I3380,8,0)</f>
        <v>无</v>
      </c>
      <c r="O464" s="166" t="str">
        <f>VLOOKUP(M464,Sheet2!B535:J3380,9,0)</f>
        <v>无</v>
      </c>
      <c r="P464" s="166" t="str">
        <f>VLOOKUP(M464,Sheet2!B535:K3380,10,0)</f>
        <v>无</v>
      </c>
      <c r="Q464" s="166" t="str">
        <f>VLOOKUP(M464,Sheet2!B535:L3380,11,0)</f>
        <v>无</v>
      </c>
      <c r="R464" s="166" t="str">
        <f>VLOOKUP(M464,Sheet2!B535:M3380,12,0)</f>
        <v>无</v>
      </c>
      <c r="S464" s="166" t="str">
        <f>VLOOKUP(M464,Sheet2!B535:N3380,13,0)</f>
        <v>无</v>
      </c>
      <c r="T464" s="166" t="str">
        <f>VLOOKUP(M464,Sheet2!B535:O3380,14,0)</f>
        <v>无</v>
      </c>
    </row>
    <row r="465" ht="60.75" spans="1:20">
      <c r="A465" s="165">
        <v>464</v>
      </c>
      <c r="B465" s="166" t="s">
        <v>266</v>
      </c>
      <c r="C465" s="166" t="s">
        <v>1112</v>
      </c>
      <c r="D465" s="167" t="s">
        <v>1764</v>
      </c>
      <c r="E465" s="167" t="s">
        <v>23</v>
      </c>
      <c r="F465" s="168" t="s">
        <v>61</v>
      </c>
      <c r="G465" s="168">
        <f>H465*16</f>
        <v>16</v>
      </c>
      <c r="H465" s="167" t="s">
        <v>115</v>
      </c>
      <c r="I465" s="168" t="s">
        <v>27</v>
      </c>
      <c r="J465" s="168" t="s">
        <v>1765</v>
      </c>
      <c r="K465" s="168" t="s">
        <v>1766</v>
      </c>
      <c r="L465" s="167" t="s">
        <v>1767</v>
      </c>
      <c r="M465" s="166" t="str">
        <f>VLOOKUP(L465,Sheet1!A:B,2,FALSE)</f>
        <v>15010940</v>
      </c>
      <c r="N465" s="166" t="s">
        <v>31</v>
      </c>
      <c r="O465" s="166" t="s">
        <v>31</v>
      </c>
      <c r="P465" s="166" t="s">
        <v>31</v>
      </c>
      <c r="Q465" s="166" t="s">
        <v>31</v>
      </c>
      <c r="R465" s="166" t="s">
        <v>31</v>
      </c>
      <c r="S465" s="166" t="s">
        <v>31</v>
      </c>
      <c r="T465" s="166" t="s">
        <v>31</v>
      </c>
    </row>
    <row r="466" ht="81" spans="1:20">
      <c r="A466" s="165">
        <v>465</v>
      </c>
      <c r="B466" s="166" t="s">
        <v>266</v>
      </c>
      <c r="C466" s="166" t="s">
        <v>1112</v>
      </c>
      <c r="D466" s="167" t="s">
        <v>1768</v>
      </c>
      <c r="E466" s="167" t="s">
        <v>23</v>
      </c>
      <c r="F466" s="168" t="s">
        <v>61</v>
      </c>
      <c r="G466" s="167" t="s">
        <v>54</v>
      </c>
      <c r="H466" s="167" t="s">
        <v>55</v>
      </c>
      <c r="I466" s="168" t="s">
        <v>27</v>
      </c>
      <c r="J466" s="168" t="s">
        <v>1765</v>
      </c>
      <c r="K466" s="168" t="s">
        <v>1766</v>
      </c>
      <c r="L466" s="167" t="s">
        <v>1769</v>
      </c>
      <c r="M466" s="166" t="str">
        <f>VLOOKUP(L466,Sheet1!A:B,2,FALSE)</f>
        <v>22020700</v>
      </c>
      <c r="N466" s="166" t="str">
        <f>VLOOKUP(M466,Sheet2!B537:I3382,8,0)</f>
        <v>《木材切削原理与刀具》（第二版）</v>
      </c>
      <c r="O466" s="166" t="str">
        <f>VLOOKUP(M466,Sheet2!B537:J3382,9,0)</f>
        <v>9787503864209</v>
      </c>
      <c r="P466" s="166" t="str">
        <f>VLOOKUP(M466,Sheet2!B537:K3382,10,0)</f>
        <v>李黎</v>
      </c>
      <c r="Q466" s="166" t="str">
        <f>VLOOKUP(M466,Sheet2!B537:L3382,11,0)</f>
        <v>中国林业出版社</v>
      </c>
      <c r="R466" s="166" t="str">
        <f>VLOOKUP(M466,Sheet2!B537:M3382,12,0)</f>
        <v>2012</v>
      </c>
      <c r="S466" s="166" t="str">
        <f>VLOOKUP(M466,Sheet2!B537:N3382,13,0)</f>
        <v>自编</v>
      </c>
      <c r="T466" s="166" t="str">
        <f>VLOOKUP(M466,Sheet2!B537:O3382,14,0)</f>
        <v>省部级规划教材</v>
      </c>
    </row>
    <row r="467" ht="40.5" spans="1:20">
      <c r="A467" s="165">
        <v>466</v>
      </c>
      <c r="B467" s="166" t="s">
        <v>193</v>
      </c>
      <c r="C467" s="166" t="s">
        <v>901</v>
      </c>
      <c r="D467" s="167" t="s">
        <v>1770</v>
      </c>
      <c r="E467" s="167" t="s">
        <v>23</v>
      </c>
      <c r="F467" s="168" t="s">
        <v>24</v>
      </c>
      <c r="G467" s="167" t="s">
        <v>25</v>
      </c>
      <c r="H467" s="167" t="s">
        <v>26</v>
      </c>
      <c r="I467" s="168" t="s">
        <v>27</v>
      </c>
      <c r="J467" s="168" t="s">
        <v>1771</v>
      </c>
      <c r="K467" s="168" t="s">
        <v>1772</v>
      </c>
      <c r="L467" s="167" t="s">
        <v>1773</v>
      </c>
      <c r="M467" s="166" t="str">
        <f>VLOOKUP(L467,Sheet1!A:B,2,FALSE)</f>
        <v>19001780</v>
      </c>
      <c r="N467" s="166" t="s">
        <v>31</v>
      </c>
      <c r="O467" s="166" t="s">
        <v>31</v>
      </c>
      <c r="P467" s="166" t="s">
        <v>31</v>
      </c>
      <c r="Q467" s="166" t="s">
        <v>31</v>
      </c>
      <c r="R467" s="166" t="s">
        <v>31</v>
      </c>
      <c r="S467" s="166" t="s">
        <v>31</v>
      </c>
      <c r="T467" s="166" t="s">
        <v>31</v>
      </c>
    </row>
    <row r="468" ht="40.5" spans="1:20">
      <c r="A468" s="165">
        <v>467</v>
      </c>
      <c r="B468" s="166" t="s">
        <v>193</v>
      </c>
      <c r="C468" s="166" t="s">
        <v>204</v>
      </c>
      <c r="D468" s="167" t="s">
        <v>1774</v>
      </c>
      <c r="E468" s="167" t="s">
        <v>45</v>
      </c>
      <c r="F468" s="168" t="s">
        <v>61</v>
      </c>
      <c r="G468" s="167" t="s">
        <v>136</v>
      </c>
      <c r="H468" s="167" t="s">
        <v>131</v>
      </c>
      <c r="I468" s="168" t="s">
        <v>27</v>
      </c>
      <c r="J468" s="168" t="s">
        <v>1775</v>
      </c>
      <c r="K468" s="168" t="s">
        <v>1776</v>
      </c>
      <c r="L468" s="167" t="s">
        <v>1777</v>
      </c>
      <c r="M468" s="166" t="str">
        <f>VLOOKUP(L468,Sheet1!A:B,2,FALSE)</f>
        <v>22009240</v>
      </c>
      <c r="N468" s="166" t="s">
        <v>31</v>
      </c>
      <c r="O468" s="166" t="s">
        <v>31</v>
      </c>
      <c r="P468" s="166" t="s">
        <v>31</v>
      </c>
      <c r="Q468" s="166" t="s">
        <v>31</v>
      </c>
      <c r="R468" s="166" t="s">
        <v>31</v>
      </c>
      <c r="S468" s="166" t="s">
        <v>31</v>
      </c>
      <c r="T468" s="166" t="s">
        <v>31</v>
      </c>
    </row>
    <row r="469" ht="40.5" spans="1:20">
      <c r="A469" s="165">
        <v>468</v>
      </c>
      <c r="B469" s="166" t="s">
        <v>193</v>
      </c>
      <c r="C469" s="166" t="s">
        <v>194</v>
      </c>
      <c r="D469" s="167" t="s">
        <v>140</v>
      </c>
      <c r="E469" s="167" t="s">
        <v>53</v>
      </c>
      <c r="F469" s="168" t="s">
        <v>61</v>
      </c>
      <c r="G469" s="167" t="s">
        <v>54</v>
      </c>
      <c r="H469" s="167" t="s">
        <v>55</v>
      </c>
      <c r="I469" s="168" t="s">
        <v>56</v>
      </c>
      <c r="J469" s="168" t="s">
        <v>1778</v>
      </c>
      <c r="K469" s="168" t="s">
        <v>1779</v>
      </c>
      <c r="L469" s="167" t="s">
        <v>1780</v>
      </c>
      <c r="M469" s="166" t="str">
        <f>VLOOKUP(L469,Sheet1!A:B,2,FALSE)</f>
        <v>19001820</v>
      </c>
      <c r="N469" s="166" t="s">
        <v>31</v>
      </c>
      <c r="O469" s="166" t="s">
        <v>31</v>
      </c>
      <c r="P469" s="166" t="s">
        <v>31</v>
      </c>
      <c r="Q469" s="166" t="s">
        <v>31</v>
      </c>
      <c r="R469" s="166" t="s">
        <v>31</v>
      </c>
      <c r="S469" s="166" t="s">
        <v>31</v>
      </c>
      <c r="T469" s="166" t="s">
        <v>31</v>
      </c>
    </row>
    <row r="470" ht="60.75" spans="1:20">
      <c r="A470" s="165">
        <v>469</v>
      </c>
      <c r="B470" s="166" t="s">
        <v>266</v>
      </c>
      <c r="C470" s="166" t="s">
        <v>1112</v>
      </c>
      <c r="D470" s="167" t="s">
        <v>434</v>
      </c>
      <c r="E470" s="167" t="s">
        <v>23</v>
      </c>
      <c r="F470" s="168" t="s">
        <v>24</v>
      </c>
      <c r="G470" s="167" t="s">
        <v>54</v>
      </c>
      <c r="H470" s="167" t="s">
        <v>115</v>
      </c>
      <c r="I470" s="168" t="s">
        <v>27</v>
      </c>
      <c r="J470" s="168" t="s">
        <v>1781</v>
      </c>
      <c r="K470" s="168" t="s">
        <v>1782</v>
      </c>
      <c r="L470" s="167" t="s">
        <v>1783</v>
      </c>
      <c r="M470" s="166" t="str">
        <f>VLOOKUP(L470,Sheet1!A:B,2,FALSE)</f>
        <v>15019350Z</v>
      </c>
      <c r="N470" s="166" t="str">
        <f>VLOOKUP(M470,Sheet2!B541:I3386,8,0)</f>
        <v>《有机化学实验》</v>
      </c>
      <c r="O470" s="166" t="str">
        <f>VLOOKUP(M470,Sheet2!B541:J3386,9,0)</f>
        <v>9787109222823</v>
      </c>
      <c r="P470" s="166" t="str">
        <f>VLOOKUP(M470,Sheet2!B541:K3386,10,0)</f>
        <v>陈红艳、丁来欣</v>
      </c>
      <c r="Q470" s="166" t="str">
        <f>VLOOKUP(M470,Sheet2!B541:L3386,11,0)</f>
        <v>中国农业出版社</v>
      </c>
      <c r="R470" s="166" t="str">
        <f>VLOOKUP(M470,Sheet2!B541:M3386,12,0)</f>
        <v>2017.1</v>
      </c>
      <c r="S470" s="166" t="str">
        <f>VLOOKUP(M470,Sheet2!B541:N3386,13,0)</f>
        <v>选用</v>
      </c>
      <c r="T470" s="166" t="str">
        <f>VLOOKUP(M470,Sheet2!B541:O3386,14,0)</f>
        <v>省部级规划教材</v>
      </c>
    </row>
    <row r="471" ht="60.75" spans="1:20">
      <c r="A471" s="165">
        <v>470</v>
      </c>
      <c r="B471" s="166" t="s">
        <v>266</v>
      </c>
      <c r="C471" s="166" t="s">
        <v>399</v>
      </c>
      <c r="D471" s="167" t="s">
        <v>1784</v>
      </c>
      <c r="E471" s="167" t="s">
        <v>23</v>
      </c>
      <c r="F471" s="168" t="s">
        <v>61</v>
      </c>
      <c r="G471" s="167" t="s">
        <v>46</v>
      </c>
      <c r="H471" s="167" t="s">
        <v>47</v>
      </c>
      <c r="I471" s="168" t="s">
        <v>27</v>
      </c>
      <c r="J471" s="168" t="s">
        <v>1785</v>
      </c>
      <c r="K471" s="168" t="s">
        <v>1786</v>
      </c>
      <c r="L471" s="167" t="s">
        <v>1787</v>
      </c>
      <c r="M471" s="166" t="str">
        <f>VLOOKUP(L471,Sheet1!A:B,2,FALSE)</f>
        <v>22019861</v>
      </c>
      <c r="N471" s="166" t="str">
        <f>VLOOKUP(M471,Sheet2!B542:I3387,8,0)</f>
        <v>《化工原理（上册）》（第四版）</v>
      </c>
      <c r="O471" s="166" t="str">
        <f>VLOOKUP(M471,Sheet2!B542:J3387,9,0)</f>
        <v>9787122163615</v>
      </c>
      <c r="P471" s="166" t="str">
        <f>VLOOKUP(M471,Sheet2!B542:K3387,10,0)</f>
        <v>谭天恩，窦梅</v>
      </c>
      <c r="Q471" s="166" t="str">
        <f>VLOOKUP(M471,Sheet2!B542:L3387,11,0)</f>
        <v>化学工业出版社</v>
      </c>
      <c r="R471" s="166" t="str">
        <f>VLOOKUP(M471,Sheet2!B542:M3387,12,0)</f>
        <v>2013</v>
      </c>
      <c r="S471" s="166" t="str">
        <f>VLOOKUP(M471,Sheet2!B542:N3387,13,0)</f>
        <v>选用</v>
      </c>
      <c r="T471" s="166" t="str">
        <f>VLOOKUP(M471,Sheet2!B542:O3387,14,0)</f>
        <v>国家级规划教材</v>
      </c>
    </row>
    <row r="472" ht="60.75" spans="1:20">
      <c r="A472" s="165">
        <v>471</v>
      </c>
      <c r="B472" s="166" t="s">
        <v>266</v>
      </c>
      <c r="C472" s="166" t="s">
        <v>1332</v>
      </c>
      <c r="D472" s="167" t="s">
        <v>442</v>
      </c>
      <c r="E472" s="167" t="s">
        <v>23</v>
      </c>
      <c r="F472" s="168" t="s">
        <v>24</v>
      </c>
      <c r="G472" s="167" t="s">
        <v>46</v>
      </c>
      <c r="H472" s="167" t="s">
        <v>47</v>
      </c>
      <c r="I472" s="168" t="s">
        <v>27</v>
      </c>
      <c r="J472" s="168" t="s">
        <v>1788</v>
      </c>
      <c r="K472" s="168" t="s">
        <v>1789</v>
      </c>
      <c r="L472" s="167" t="s">
        <v>1790</v>
      </c>
      <c r="M472" s="166" t="str">
        <f>VLOOKUP(L472,Sheet1!A:B,2,FALSE)</f>
        <v>15019320</v>
      </c>
      <c r="N472" s="166" t="str">
        <f>VLOOKUP(M472,Sheet2!B543:I3388,8,0)</f>
        <v>《有机化学》</v>
      </c>
      <c r="O472" s="166" t="str">
        <f>VLOOKUP(M472,Sheet2!B543:J3388,9,0)</f>
        <v>9787521903188</v>
      </c>
      <c r="P472" s="166" t="str">
        <f>VLOOKUP(M472,Sheet2!B543:K3388,10,0)</f>
        <v>陈红艳，李本刚，李晓丽</v>
      </c>
      <c r="Q472" s="166" t="str">
        <f>VLOOKUP(M472,Sheet2!B543:L3388,11,0)</f>
        <v>中国林业出版社</v>
      </c>
      <c r="R472" s="166" t="str">
        <f>VLOOKUP(M472,Sheet2!B543:M3388,12,0)</f>
        <v>2019年12月</v>
      </c>
      <c r="S472" s="166" t="str">
        <f>VLOOKUP(M472,Sheet2!B543:N3388,13,0)</f>
        <v>选用</v>
      </c>
      <c r="T472" s="166" t="str">
        <f>VLOOKUP(M472,Sheet2!B543:O3388,14,0)</f>
        <v>省部级规划教材</v>
      </c>
    </row>
    <row r="473" ht="60.75" spans="1:20">
      <c r="A473" s="165">
        <v>472</v>
      </c>
      <c r="B473" s="166" t="s">
        <v>266</v>
      </c>
      <c r="C473" s="166" t="s">
        <v>1311</v>
      </c>
      <c r="D473" s="167" t="s">
        <v>1791</v>
      </c>
      <c r="E473" s="167" t="s">
        <v>45</v>
      </c>
      <c r="F473" s="168" t="s">
        <v>61</v>
      </c>
      <c r="G473" s="168">
        <f>H473*16</f>
        <v>16</v>
      </c>
      <c r="H473" s="167" t="s">
        <v>115</v>
      </c>
      <c r="I473" s="168" t="s">
        <v>27</v>
      </c>
      <c r="J473" s="168" t="s">
        <v>1785</v>
      </c>
      <c r="K473" s="168" t="s">
        <v>1786</v>
      </c>
      <c r="L473" s="167" t="s">
        <v>1792</v>
      </c>
      <c r="M473" s="166" t="str">
        <f>VLOOKUP(L473,Sheet1!A:B,2,FALSE)</f>
        <v>22019780</v>
      </c>
      <c r="N473" s="166" t="str">
        <f>VLOOKUP(M473,Sheet2!B544:I3389,8,0)</f>
        <v>无</v>
      </c>
      <c r="O473" s="166" t="str">
        <f>VLOOKUP(M473,Sheet2!B544:J3389,9,0)</f>
        <v>无</v>
      </c>
      <c r="P473" s="166" t="str">
        <f>VLOOKUP(M473,Sheet2!B544:K3389,10,0)</f>
        <v>无</v>
      </c>
      <c r="Q473" s="166" t="str">
        <f>VLOOKUP(M473,Sheet2!B544:L3389,11,0)</f>
        <v>无</v>
      </c>
      <c r="R473" s="166" t="str">
        <f>VLOOKUP(M473,Sheet2!B544:M3389,12,0)</f>
        <v>无</v>
      </c>
      <c r="S473" s="166" t="str">
        <f>VLOOKUP(M473,Sheet2!B544:N3389,13,0)</f>
        <v>无</v>
      </c>
      <c r="T473" s="166" t="str">
        <f>VLOOKUP(M473,Sheet2!B544:O3389,14,0)</f>
        <v>无</v>
      </c>
    </row>
    <row r="474" ht="60.75" spans="1:20">
      <c r="A474" s="165">
        <v>473</v>
      </c>
      <c r="B474" s="166" t="s">
        <v>266</v>
      </c>
      <c r="C474" s="166" t="s">
        <v>1332</v>
      </c>
      <c r="D474" s="167" t="s">
        <v>434</v>
      </c>
      <c r="E474" s="167" t="s">
        <v>23</v>
      </c>
      <c r="F474" s="168" t="s">
        <v>24</v>
      </c>
      <c r="G474" s="167" t="s">
        <v>54</v>
      </c>
      <c r="H474" s="167" t="s">
        <v>115</v>
      </c>
      <c r="I474" s="168" t="s">
        <v>27</v>
      </c>
      <c r="J474" s="168" t="s">
        <v>1793</v>
      </c>
      <c r="K474" s="168" t="s">
        <v>1794</v>
      </c>
      <c r="L474" s="167" t="s">
        <v>1795</v>
      </c>
      <c r="M474" s="166" t="str">
        <f>VLOOKUP(L474,Sheet1!A:B,2,FALSE)</f>
        <v>15019350Z</v>
      </c>
      <c r="N474" s="166" t="str">
        <f>VLOOKUP(M474,Sheet2!B545:I3390,8,0)</f>
        <v>《有机化学实验》</v>
      </c>
      <c r="O474" s="166" t="str">
        <f>VLOOKUP(M474,Sheet2!B545:J3390,9,0)</f>
        <v>9787109222823</v>
      </c>
      <c r="P474" s="166" t="str">
        <f>VLOOKUP(M474,Sheet2!B545:K3390,10,0)</f>
        <v>陈红艳、丁来欣</v>
      </c>
      <c r="Q474" s="166" t="str">
        <f>VLOOKUP(M474,Sheet2!B545:L3390,11,0)</f>
        <v>中国农业出版社</v>
      </c>
      <c r="R474" s="166" t="str">
        <f>VLOOKUP(M474,Sheet2!B545:M3390,12,0)</f>
        <v>2017.1</v>
      </c>
      <c r="S474" s="166" t="str">
        <f>VLOOKUP(M474,Sheet2!B545:N3390,13,0)</f>
        <v>选用</v>
      </c>
      <c r="T474" s="166" t="str">
        <f>VLOOKUP(M474,Sheet2!B545:O3390,14,0)</f>
        <v>省部级规划教材</v>
      </c>
    </row>
    <row r="475" ht="60.75" spans="1:20">
      <c r="A475" s="165">
        <v>474</v>
      </c>
      <c r="B475" s="166" t="s">
        <v>266</v>
      </c>
      <c r="C475" s="166" t="s">
        <v>1332</v>
      </c>
      <c r="D475" s="167" t="s">
        <v>434</v>
      </c>
      <c r="E475" s="167" t="s">
        <v>23</v>
      </c>
      <c r="F475" s="168" t="s">
        <v>24</v>
      </c>
      <c r="G475" s="167" t="s">
        <v>54</v>
      </c>
      <c r="H475" s="167" t="s">
        <v>115</v>
      </c>
      <c r="I475" s="168" t="s">
        <v>27</v>
      </c>
      <c r="J475" s="168" t="s">
        <v>1793</v>
      </c>
      <c r="K475" s="168" t="s">
        <v>1794</v>
      </c>
      <c r="L475" s="167" t="s">
        <v>1796</v>
      </c>
      <c r="M475" s="166" t="str">
        <f>VLOOKUP(L475,Sheet1!A:B,2,FALSE)</f>
        <v>15019350Z</v>
      </c>
      <c r="N475" s="166" t="str">
        <f>VLOOKUP(M475,Sheet2!B546:I3391,8,0)</f>
        <v>《有机化学实验》</v>
      </c>
      <c r="O475" s="166" t="str">
        <f>VLOOKUP(M475,Sheet2!B546:J3391,9,0)</f>
        <v>9787109222823</v>
      </c>
      <c r="P475" s="166" t="str">
        <f>VLOOKUP(M475,Sheet2!B546:K3391,10,0)</f>
        <v>陈红艳、丁来欣</v>
      </c>
      <c r="Q475" s="166" t="str">
        <f>VLOOKUP(M475,Sheet2!B546:L3391,11,0)</f>
        <v>中国农业出版社</v>
      </c>
      <c r="R475" s="166" t="str">
        <f>VLOOKUP(M475,Sheet2!B546:M3391,12,0)</f>
        <v>2017.1</v>
      </c>
      <c r="S475" s="166" t="str">
        <f>VLOOKUP(M475,Sheet2!B546:N3391,13,0)</f>
        <v>选用</v>
      </c>
      <c r="T475" s="166" t="str">
        <f>VLOOKUP(M475,Sheet2!B546:O3391,14,0)</f>
        <v>省部级规划教材</v>
      </c>
    </row>
    <row r="476" ht="60.75" spans="1:20">
      <c r="A476" s="165">
        <v>475</v>
      </c>
      <c r="B476" s="166" t="s">
        <v>266</v>
      </c>
      <c r="C476" s="166" t="s">
        <v>1332</v>
      </c>
      <c r="D476" s="167" t="s">
        <v>434</v>
      </c>
      <c r="E476" s="167" t="s">
        <v>23</v>
      </c>
      <c r="F476" s="168" t="s">
        <v>24</v>
      </c>
      <c r="G476" s="167" t="s">
        <v>54</v>
      </c>
      <c r="H476" s="167" t="s">
        <v>115</v>
      </c>
      <c r="I476" s="168" t="s">
        <v>27</v>
      </c>
      <c r="J476" s="168" t="s">
        <v>459</v>
      </c>
      <c r="K476" s="168" t="s">
        <v>460</v>
      </c>
      <c r="L476" s="167" t="s">
        <v>1797</v>
      </c>
      <c r="M476" s="166" t="str">
        <f>VLOOKUP(L476,Sheet1!A:B,2,FALSE)</f>
        <v>15019350Z</v>
      </c>
      <c r="N476" s="166" t="str">
        <f>VLOOKUP(M476,Sheet2!B547:I3392,8,0)</f>
        <v>《有机化学实验》</v>
      </c>
      <c r="O476" s="166" t="str">
        <f>VLOOKUP(M476,Sheet2!B547:J3392,9,0)</f>
        <v>9787109222823</v>
      </c>
      <c r="P476" s="166" t="str">
        <f>VLOOKUP(M476,Sheet2!B547:K3392,10,0)</f>
        <v>陈红艳、丁来欣</v>
      </c>
      <c r="Q476" s="166" t="str">
        <f>VLOOKUP(M476,Sheet2!B547:L3392,11,0)</f>
        <v>中国农业出版社</v>
      </c>
      <c r="R476" s="166" t="str">
        <f>VLOOKUP(M476,Sheet2!B547:M3392,12,0)</f>
        <v>2017.1</v>
      </c>
      <c r="S476" s="166" t="str">
        <f>VLOOKUP(M476,Sheet2!B547:N3392,13,0)</f>
        <v>选用</v>
      </c>
      <c r="T476" s="166" t="str">
        <f>VLOOKUP(M476,Sheet2!B547:O3392,14,0)</f>
        <v>省部级规划教材</v>
      </c>
    </row>
    <row r="477" ht="60.75" spans="1:20">
      <c r="A477" s="165">
        <v>476</v>
      </c>
      <c r="B477" s="166" t="s">
        <v>266</v>
      </c>
      <c r="C477" s="166" t="s">
        <v>1075</v>
      </c>
      <c r="D477" s="167" t="s">
        <v>1798</v>
      </c>
      <c r="E477" s="167" t="s">
        <v>53</v>
      </c>
      <c r="F477" s="168" t="s">
        <v>61</v>
      </c>
      <c r="G477" s="167" t="s">
        <v>54</v>
      </c>
      <c r="H477" s="167" t="s">
        <v>55</v>
      </c>
      <c r="I477" s="168" t="s">
        <v>56</v>
      </c>
      <c r="J477" s="168" t="s">
        <v>1799</v>
      </c>
      <c r="K477" s="168" t="s">
        <v>1800</v>
      </c>
      <c r="L477" s="167" t="s">
        <v>1801</v>
      </c>
      <c r="M477" s="166" t="str">
        <f>VLOOKUP(L477,Sheet1!A:B,2,FALSE)</f>
        <v>22019460</v>
      </c>
      <c r="N477" s="166" t="str">
        <f>VLOOKUP(M477,Sheet2!B548:I3393,8,0)</f>
        <v>无</v>
      </c>
      <c r="O477" s="166" t="str">
        <f>VLOOKUP(M477,Sheet2!B548:J3393,9,0)</f>
        <v>无</v>
      </c>
      <c r="P477" s="166" t="str">
        <f>VLOOKUP(M477,Sheet2!B548:K3393,10,0)</f>
        <v>无</v>
      </c>
      <c r="Q477" s="166" t="str">
        <f>VLOOKUP(M477,Sheet2!B548:L3393,11,0)</f>
        <v>无</v>
      </c>
      <c r="R477" s="166" t="str">
        <f>VLOOKUP(M477,Sheet2!B548:M3393,12,0)</f>
        <v>无</v>
      </c>
      <c r="S477" s="166" t="str">
        <f>VLOOKUP(M477,Sheet2!B548:N3393,13,0)</f>
        <v>无</v>
      </c>
      <c r="T477" s="166" t="str">
        <f>VLOOKUP(M477,Sheet2!B548:O3393,14,0)</f>
        <v>无</v>
      </c>
    </row>
    <row r="478" ht="40.5" spans="1:20">
      <c r="A478" s="165">
        <v>477</v>
      </c>
      <c r="B478" s="166" t="s">
        <v>251</v>
      </c>
      <c r="C478" s="166" t="s">
        <v>304</v>
      </c>
      <c r="D478" s="167" t="s">
        <v>1802</v>
      </c>
      <c r="E478" s="167" t="s">
        <v>23</v>
      </c>
      <c r="F478" s="168" t="s">
        <v>61</v>
      </c>
      <c r="G478" s="167" t="s">
        <v>136</v>
      </c>
      <c r="H478" s="167" t="s">
        <v>131</v>
      </c>
      <c r="I478" s="168" t="s">
        <v>27</v>
      </c>
      <c r="J478" s="168" t="s">
        <v>1803</v>
      </c>
      <c r="K478" s="168" t="s">
        <v>1804</v>
      </c>
      <c r="L478" s="167" t="s">
        <v>1805</v>
      </c>
      <c r="M478" s="166" t="str">
        <f>VLOOKUP(L478,Sheet1!A:B,2,FALSE)</f>
        <v>22007430</v>
      </c>
      <c r="N478" s="166" t="s">
        <v>31</v>
      </c>
      <c r="O478" s="166" t="s">
        <v>31</v>
      </c>
      <c r="P478" s="166" t="s">
        <v>31</v>
      </c>
      <c r="Q478" s="166" t="s">
        <v>31</v>
      </c>
      <c r="R478" s="166" t="s">
        <v>31</v>
      </c>
      <c r="S478" s="166" t="s">
        <v>31</v>
      </c>
      <c r="T478" s="166" t="s">
        <v>31</v>
      </c>
    </row>
    <row r="479" ht="40.5" spans="1:20">
      <c r="A479" s="165">
        <v>478</v>
      </c>
      <c r="B479" s="166" t="s">
        <v>251</v>
      </c>
      <c r="C479" s="166" t="s">
        <v>304</v>
      </c>
      <c r="D479" s="167" t="s">
        <v>305</v>
      </c>
      <c r="E479" s="167" t="s">
        <v>23</v>
      </c>
      <c r="F479" s="168" t="s">
        <v>61</v>
      </c>
      <c r="G479" s="167" t="s">
        <v>136</v>
      </c>
      <c r="H479" s="167" t="s">
        <v>131</v>
      </c>
      <c r="I479" s="168" t="s">
        <v>27</v>
      </c>
      <c r="J479" s="168" t="s">
        <v>306</v>
      </c>
      <c r="K479" s="168" t="s">
        <v>307</v>
      </c>
      <c r="L479" s="167" t="s">
        <v>1806</v>
      </c>
      <c r="M479" s="166" t="str">
        <f>VLOOKUP(L479,Sheet1!A:B,2,FALSE)</f>
        <v>15019370</v>
      </c>
      <c r="N479" s="166" t="s">
        <v>31</v>
      </c>
      <c r="O479" s="166" t="s">
        <v>31</v>
      </c>
      <c r="P479" s="166" t="s">
        <v>31</v>
      </c>
      <c r="Q479" s="166" t="s">
        <v>31</v>
      </c>
      <c r="R479" s="166" t="s">
        <v>31</v>
      </c>
      <c r="S479" s="166" t="s">
        <v>31</v>
      </c>
      <c r="T479" s="166" t="s">
        <v>31</v>
      </c>
    </row>
    <row r="480" ht="40.5" spans="1:20">
      <c r="A480" s="165">
        <v>479</v>
      </c>
      <c r="B480" s="166" t="s">
        <v>183</v>
      </c>
      <c r="C480" s="166" t="s">
        <v>234</v>
      </c>
      <c r="D480" s="167" t="s">
        <v>1807</v>
      </c>
      <c r="E480" s="167" t="s">
        <v>23</v>
      </c>
      <c r="F480" s="168" t="s">
        <v>24</v>
      </c>
      <c r="G480" s="167" t="s">
        <v>54</v>
      </c>
      <c r="H480" s="167" t="s">
        <v>55</v>
      </c>
      <c r="I480" s="168" t="s">
        <v>27</v>
      </c>
      <c r="J480" s="168" t="s">
        <v>429</v>
      </c>
      <c r="K480" s="168" t="s">
        <v>430</v>
      </c>
      <c r="L480" s="167" t="s">
        <v>1808</v>
      </c>
      <c r="M480" s="166" t="str">
        <f>VLOOKUP(L480,Sheet1!A:B,2,FALSE)</f>
        <v>15020920</v>
      </c>
      <c r="N480" s="166" t="s">
        <v>31</v>
      </c>
      <c r="O480" s="166" t="s">
        <v>31</v>
      </c>
      <c r="P480" s="166" t="s">
        <v>31</v>
      </c>
      <c r="Q480" s="166" t="s">
        <v>31</v>
      </c>
      <c r="R480" s="166" t="s">
        <v>31</v>
      </c>
      <c r="S480" s="166" t="s">
        <v>31</v>
      </c>
      <c r="T480" s="166" t="s">
        <v>31</v>
      </c>
    </row>
    <row r="481" ht="60.75" spans="1:20">
      <c r="A481" s="165">
        <v>480</v>
      </c>
      <c r="B481" s="166" t="s">
        <v>322</v>
      </c>
      <c r="C481" s="166" t="s">
        <v>413</v>
      </c>
      <c r="D481" s="167" t="s">
        <v>1809</v>
      </c>
      <c r="E481" s="167" t="s">
        <v>23</v>
      </c>
      <c r="F481" s="168" t="s">
        <v>61</v>
      </c>
      <c r="G481" s="168">
        <f>H481*16</f>
        <v>16</v>
      </c>
      <c r="H481" s="167" t="s">
        <v>115</v>
      </c>
      <c r="I481" s="168" t="s">
        <v>27</v>
      </c>
      <c r="J481" s="168" t="s">
        <v>1810</v>
      </c>
      <c r="K481" s="168" t="s">
        <v>1811</v>
      </c>
      <c r="L481" s="167" t="s">
        <v>1812</v>
      </c>
      <c r="M481" s="166" t="str">
        <f>VLOOKUP(L481,Sheet1!A:B,2,FALSE)</f>
        <v>22009670</v>
      </c>
      <c r="N481" s="166" t="str">
        <f>VLOOKUP(M481,Sheet2!B552:I3397,8,0)</f>
        <v>无</v>
      </c>
      <c r="O481" s="166" t="s">
        <v>31</v>
      </c>
      <c r="P481" s="166" t="s">
        <v>31</v>
      </c>
      <c r="Q481" s="166" t="s">
        <v>31</v>
      </c>
      <c r="R481" s="166" t="s">
        <v>31</v>
      </c>
      <c r="S481" s="166" t="s">
        <v>31</v>
      </c>
      <c r="T481" s="166" t="s">
        <v>31</v>
      </c>
    </row>
    <row r="482" ht="40.5" spans="1:20">
      <c r="A482" s="165">
        <v>481</v>
      </c>
      <c r="B482" s="166" t="s">
        <v>100</v>
      </c>
      <c r="C482" s="166" t="s">
        <v>101</v>
      </c>
      <c r="D482" s="167" t="s">
        <v>1354</v>
      </c>
      <c r="E482" s="167" t="s">
        <v>45</v>
      </c>
      <c r="F482" s="168" t="s">
        <v>61</v>
      </c>
      <c r="G482" s="167" t="s">
        <v>136</v>
      </c>
      <c r="H482" s="167" t="s">
        <v>131</v>
      </c>
      <c r="I482" s="168" t="s">
        <v>27</v>
      </c>
      <c r="J482" s="168" t="s">
        <v>1813</v>
      </c>
      <c r="K482" s="168" t="s">
        <v>1814</v>
      </c>
      <c r="L482" s="167" t="s">
        <v>1815</v>
      </c>
      <c r="M482" s="166" t="str">
        <f>VLOOKUP(L482,Sheet1!A:B,2,FALSE)</f>
        <v>22015620</v>
      </c>
      <c r="N482" s="166" t="str">
        <f>VLOOKUP(M482,Sheet2!B553:I3398,8,0)</f>
        <v>风景园林工程</v>
      </c>
      <c r="O482" s="166" t="str">
        <f>VLOOKUP(M482,Sheet2!B553:J3398,9,0)</f>
        <v>9787503865190</v>
      </c>
      <c r="P482" s="166" t="str">
        <f>VLOOKUP(M482,Sheet2!B553:K3398,10,0)</f>
        <v>孟兆祯</v>
      </c>
      <c r="Q482" s="166" t="str">
        <f>VLOOKUP(M482,Sheet2!B553:L3398,11,0)</f>
        <v>中国林业出版社</v>
      </c>
      <c r="R482" s="166" t="str">
        <f>VLOOKUP(M482,Sheet2!B553:M3398,12,0)</f>
        <v>2012年</v>
      </c>
      <c r="S482" s="166" t="str">
        <f>VLOOKUP(M482,Sheet2!B553:N3398,13,0)</f>
        <v>自编</v>
      </c>
      <c r="T482" s="166" t="str">
        <f>VLOOKUP(M482,Sheet2!B553:O3398,14,0)</f>
        <v>国家级规划教材</v>
      </c>
    </row>
    <row r="483" ht="40.5" spans="1:20">
      <c r="A483" s="165">
        <v>482</v>
      </c>
      <c r="B483" s="166" t="s">
        <v>100</v>
      </c>
      <c r="C483" s="166" t="s">
        <v>101</v>
      </c>
      <c r="D483" s="167" t="s">
        <v>1354</v>
      </c>
      <c r="E483" s="167" t="s">
        <v>45</v>
      </c>
      <c r="F483" s="168" t="s">
        <v>61</v>
      </c>
      <c r="G483" s="167" t="s">
        <v>136</v>
      </c>
      <c r="H483" s="167" t="s">
        <v>131</v>
      </c>
      <c r="I483" s="168" t="s">
        <v>27</v>
      </c>
      <c r="J483" s="168" t="s">
        <v>582</v>
      </c>
      <c r="K483" s="168" t="s">
        <v>583</v>
      </c>
      <c r="L483" s="167" t="s">
        <v>1816</v>
      </c>
      <c r="M483" s="166" t="str">
        <f>VLOOKUP(L483,Sheet1!A:B,2,FALSE)</f>
        <v>22015620</v>
      </c>
      <c r="N483" s="166" t="str">
        <f>VLOOKUP(M483,Sheet2!B554:I3399,8,0)</f>
        <v>风景园林工程</v>
      </c>
      <c r="O483" s="166" t="str">
        <f>VLOOKUP(M483,Sheet2!B554:J3399,9,0)</f>
        <v>9787503865190</v>
      </c>
      <c r="P483" s="166" t="str">
        <f>VLOOKUP(M483,Sheet2!B554:K3399,10,0)</f>
        <v>孟兆祯</v>
      </c>
      <c r="Q483" s="166" t="str">
        <f>VLOOKUP(M483,Sheet2!B554:L3399,11,0)</f>
        <v>中国林业出版社</v>
      </c>
      <c r="R483" s="166" t="str">
        <f>VLOOKUP(M483,Sheet2!B554:M3399,12,0)</f>
        <v>2012年</v>
      </c>
      <c r="S483" s="166" t="str">
        <f>VLOOKUP(M483,Sheet2!B554:N3399,13,0)</f>
        <v>自编</v>
      </c>
      <c r="T483" s="166" t="str">
        <f>VLOOKUP(M483,Sheet2!B554:O3399,14,0)</f>
        <v>国家级规划教材</v>
      </c>
    </row>
    <row r="484" ht="40.5" spans="1:20">
      <c r="A484" s="165">
        <v>483</v>
      </c>
      <c r="B484" s="166" t="s">
        <v>100</v>
      </c>
      <c r="C484" s="166" t="s">
        <v>101</v>
      </c>
      <c r="D484" s="167" t="s">
        <v>1817</v>
      </c>
      <c r="E484" s="167" t="s">
        <v>23</v>
      </c>
      <c r="F484" s="168" t="s">
        <v>61</v>
      </c>
      <c r="G484" s="168">
        <f>H484*16</f>
        <v>16</v>
      </c>
      <c r="H484" s="167" t="s">
        <v>115</v>
      </c>
      <c r="I484" s="168" t="s">
        <v>27</v>
      </c>
      <c r="J484" s="168" t="s">
        <v>1818</v>
      </c>
      <c r="K484" s="168" t="s">
        <v>1819</v>
      </c>
      <c r="L484" s="167" t="s">
        <v>1820</v>
      </c>
      <c r="M484" s="166" t="str">
        <f>VLOOKUP(L484,Sheet1!A:B,2,FALSE)</f>
        <v>15019550</v>
      </c>
      <c r="N484" s="166" t="str">
        <f>VLOOKUP(M484,Sheet2!B555:I3400,8,0)</f>
        <v>无</v>
      </c>
      <c r="O484" s="166" t="str">
        <f>VLOOKUP(M484,Sheet2!B555:J3400,9,0)</f>
        <v>无</v>
      </c>
      <c r="P484" s="166" t="str">
        <f>VLOOKUP(M484,Sheet2!B555:K3400,10,0)</f>
        <v>无</v>
      </c>
      <c r="Q484" s="166" t="str">
        <f>VLOOKUP(M484,Sheet2!B555:L3400,11,0)</f>
        <v>无</v>
      </c>
      <c r="R484" s="166" t="str">
        <f>VLOOKUP(M484,Sheet2!B555:M3400,12,0)</f>
        <v>无</v>
      </c>
      <c r="S484" s="166" t="str">
        <f>VLOOKUP(M484,Sheet2!B555:N3400,13,0)</f>
        <v>无</v>
      </c>
      <c r="T484" s="166" t="str">
        <f>VLOOKUP(M484,Sheet2!B555:O3400,14,0)</f>
        <v>无</v>
      </c>
    </row>
    <row r="485" ht="40.5" spans="1:20">
      <c r="A485" s="165">
        <v>484</v>
      </c>
      <c r="B485" s="166" t="s">
        <v>251</v>
      </c>
      <c r="C485" s="166" t="s">
        <v>304</v>
      </c>
      <c r="D485" s="167" t="s">
        <v>1821</v>
      </c>
      <c r="E485" s="167" t="s">
        <v>23</v>
      </c>
      <c r="F485" s="168" t="s">
        <v>61</v>
      </c>
      <c r="G485" s="168">
        <f>H485*16</f>
        <v>16</v>
      </c>
      <c r="H485" s="167" t="s">
        <v>115</v>
      </c>
      <c r="I485" s="168" t="s">
        <v>27</v>
      </c>
      <c r="J485" s="168" t="s">
        <v>1822</v>
      </c>
      <c r="K485" s="168" t="s">
        <v>1823</v>
      </c>
      <c r="L485" s="167" t="s">
        <v>1824</v>
      </c>
      <c r="M485" s="166" t="str">
        <f>VLOOKUP(L485,Sheet1!A:B,2,FALSE)</f>
        <v>22005322</v>
      </c>
      <c r="N485" s="166" t="s">
        <v>31</v>
      </c>
      <c r="O485" s="166" t="s">
        <v>31</v>
      </c>
      <c r="P485" s="166" t="s">
        <v>31</v>
      </c>
      <c r="Q485" s="166" t="s">
        <v>31</v>
      </c>
      <c r="R485" s="166" t="s">
        <v>31</v>
      </c>
      <c r="S485" s="166" t="s">
        <v>31</v>
      </c>
      <c r="T485" s="166" t="s">
        <v>31</v>
      </c>
    </row>
    <row r="486" ht="40.5" spans="1:20">
      <c r="A486" s="165">
        <v>485</v>
      </c>
      <c r="B486" s="166" t="s">
        <v>183</v>
      </c>
      <c r="C486" s="166" t="s">
        <v>234</v>
      </c>
      <c r="D486" s="167" t="s">
        <v>1825</v>
      </c>
      <c r="E486" s="167" t="s">
        <v>45</v>
      </c>
      <c r="F486" s="168" t="s">
        <v>61</v>
      </c>
      <c r="G486" s="167" t="s">
        <v>54</v>
      </c>
      <c r="H486" s="167" t="s">
        <v>55</v>
      </c>
      <c r="I486" s="168" t="s">
        <v>27</v>
      </c>
      <c r="J486" s="168" t="s">
        <v>1826</v>
      </c>
      <c r="K486" s="168" t="s">
        <v>1827</v>
      </c>
      <c r="L486" s="167" t="s">
        <v>1828</v>
      </c>
      <c r="M486" s="166" t="str">
        <f>VLOOKUP(L486,Sheet1!A:B,2,FALSE)</f>
        <v>15018861</v>
      </c>
      <c r="N486" s="166" t="s">
        <v>31</v>
      </c>
      <c r="O486" s="166" t="s">
        <v>31</v>
      </c>
      <c r="P486" s="166" t="s">
        <v>31</v>
      </c>
      <c r="Q486" s="166" t="s">
        <v>31</v>
      </c>
      <c r="R486" s="166" t="s">
        <v>31</v>
      </c>
      <c r="S486" s="166" t="s">
        <v>31</v>
      </c>
      <c r="T486" s="166" t="s">
        <v>31</v>
      </c>
    </row>
    <row r="487" ht="40.5" spans="1:20">
      <c r="A487" s="165">
        <v>486</v>
      </c>
      <c r="B487" s="166" t="s">
        <v>183</v>
      </c>
      <c r="C487" s="166" t="s">
        <v>726</v>
      </c>
      <c r="D487" s="167" t="s">
        <v>1829</v>
      </c>
      <c r="E487" s="167" t="s">
        <v>45</v>
      </c>
      <c r="F487" s="168" t="s">
        <v>61</v>
      </c>
      <c r="G487" s="168">
        <f>H487*16</f>
        <v>16</v>
      </c>
      <c r="H487" s="167" t="s">
        <v>115</v>
      </c>
      <c r="I487" s="168" t="s">
        <v>27</v>
      </c>
      <c r="J487" s="168" t="s">
        <v>951</v>
      </c>
      <c r="K487" s="168" t="s">
        <v>952</v>
      </c>
      <c r="L487" s="167" t="s">
        <v>1830</v>
      </c>
      <c r="M487" s="166" t="str">
        <f>VLOOKUP(L487,Sheet1!A:B,2,FALSE)</f>
        <v>22015000</v>
      </c>
      <c r="N487" s="166" t="s">
        <v>31</v>
      </c>
      <c r="O487" s="166" t="s">
        <v>31</v>
      </c>
      <c r="P487" s="166" t="s">
        <v>31</v>
      </c>
      <c r="Q487" s="166" t="s">
        <v>31</v>
      </c>
      <c r="R487" s="166" t="s">
        <v>31</v>
      </c>
      <c r="S487" s="166" t="s">
        <v>31</v>
      </c>
      <c r="T487" s="166" t="s">
        <v>31</v>
      </c>
    </row>
    <row r="488" ht="121.5" spans="1:20">
      <c r="A488" s="165">
        <v>487</v>
      </c>
      <c r="B488" s="166" t="s">
        <v>376</v>
      </c>
      <c r="C488" s="166" t="s">
        <v>377</v>
      </c>
      <c r="D488" s="167" t="s">
        <v>1831</v>
      </c>
      <c r="E488" s="167" t="s">
        <v>23</v>
      </c>
      <c r="F488" s="168" t="s">
        <v>24</v>
      </c>
      <c r="G488" s="167" t="s">
        <v>62</v>
      </c>
      <c r="H488" s="167" t="s">
        <v>63</v>
      </c>
      <c r="I488" s="168" t="s">
        <v>27</v>
      </c>
      <c r="J488" s="168" t="s">
        <v>1832</v>
      </c>
      <c r="K488" s="168" t="s">
        <v>1833</v>
      </c>
      <c r="L488" s="167" t="s">
        <v>1834</v>
      </c>
      <c r="M488" s="166" t="str">
        <f>VLOOKUP(L488,Sheet1!A:B,2,FALSE)</f>
        <v>15017451</v>
      </c>
      <c r="N488" s="166" t="str">
        <f>VLOOKUP(M488,Sheet2!B559:I3404,8,0)</f>
        <v>物理学（第七版）</v>
      </c>
      <c r="O488" s="166" t="str">
        <f>VLOOKUP(M488,Sheet2!B559:J3404,9,0)</f>
        <v>上册9787040538236；下册：9787040538229</v>
      </c>
      <c r="P488" s="166" t="str">
        <f>VLOOKUP(M488,Sheet2!B559:K3404,10,0)</f>
        <v>马文蔚、周雨青、解希顺等</v>
      </c>
      <c r="Q488" s="166" t="str">
        <f>VLOOKUP(M488,Sheet2!B559:L3404,11,0)</f>
        <v>高等教育出版社</v>
      </c>
      <c r="R488" s="166" t="str">
        <f>VLOOKUP(M488,Sheet2!B559:M3404,12,0)</f>
        <v>2021</v>
      </c>
      <c r="S488" s="166" t="str">
        <f>VLOOKUP(M488,Sheet2!B559:N3404,13,0)</f>
        <v>选用</v>
      </c>
      <c r="T488" s="166" t="str">
        <f>VLOOKUP(M488,Sheet2!B559:O3404,14,0)</f>
        <v>国家级规划教材</v>
      </c>
    </row>
    <row r="489" ht="40.5" spans="1:20">
      <c r="A489" s="165">
        <v>488</v>
      </c>
      <c r="B489" s="166" t="s">
        <v>251</v>
      </c>
      <c r="C489" s="166" t="s">
        <v>955</v>
      </c>
      <c r="D489" s="167" t="s">
        <v>1835</v>
      </c>
      <c r="E489" s="167" t="s">
        <v>23</v>
      </c>
      <c r="F489" s="168" t="s">
        <v>61</v>
      </c>
      <c r="G489" s="167" t="s">
        <v>62</v>
      </c>
      <c r="H489" s="167" t="s">
        <v>63</v>
      </c>
      <c r="I489" s="168" t="s">
        <v>27</v>
      </c>
      <c r="J489" s="168" t="s">
        <v>1836</v>
      </c>
      <c r="K489" s="168" t="s">
        <v>1837</v>
      </c>
      <c r="L489" s="167" t="s">
        <v>1838</v>
      </c>
      <c r="M489" s="166" t="str">
        <f>VLOOKUP(L489,Sheet1!A:B,2,FALSE)</f>
        <v>22007840</v>
      </c>
      <c r="N489" s="166" t="s">
        <v>31</v>
      </c>
      <c r="O489" s="166" t="s">
        <v>31</v>
      </c>
      <c r="P489" s="166" t="s">
        <v>31</v>
      </c>
      <c r="Q489" s="166" t="s">
        <v>31</v>
      </c>
      <c r="R489" s="166" t="s">
        <v>31</v>
      </c>
      <c r="S489" s="166" t="s">
        <v>31</v>
      </c>
      <c r="T489" s="166" t="s">
        <v>31</v>
      </c>
    </row>
    <row r="490" ht="40.5" spans="1:20">
      <c r="A490" s="165">
        <v>489</v>
      </c>
      <c r="B490" s="166" t="s">
        <v>322</v>
      </c>
      <c r="C490" s="166" t="s">
        <v>1360</v>
      </c>
      <c r="D490" s="167" t="s">
        <v>434</v>
      </c>
      <c r="E490" s="167" t="s">
        <v>23</v>
      </c>
      <c r="F490" s="168" t="s">
        <v>24</v>
      </c>
      <c r="G490" s="167" t="s">
        <v>54</v>
      </c>
      <c r="H490" s="167" t="s">
        <v>115</v>
      </c>
      <c r="I490" s="168" t="s">
        <v>27</v>
      </c>
      <c r="J490" s="168" t="s">
        <v>435</v>
      </c>
      <c r="K490" s="168" t="s">
        <v>436</v>
      </c>
      <c r="L490" s="167" t="s">
        <v>1839</v>
      </c>
      <c r="M490" s="166" t="str">
        <f>VLOOKUP(L490,Sheet1!A:B,2,FALSE)</f>
        <v>15019350Z</v>
      </c>
      <c r="N490" s="166" t="str">
        <f>VLOOKUP(M490,Sheet2!B561:I3406,8,0)</f>
        <v>《有机化学实验》</v>
      </c>
      <c r="O490" s="166" t="str">
        <f>VLOOKUP(M490,Sheet2!B561:J3406,9,0)</f>
        <v>9787109222823</v>
      </c>
      <c r="P490" s="166" t="str">
        <f>VLOOKUP(M490,Sheet2!B561:K3406,10,0)</f>
        <v>陈红艳、丁来欣</v>
      </c>
      <c r="Q490" s="166" t="str">
        <f>VLOOKUP(M490,Sheet2!B561:L3406,11,0)</f>
        <v>中国农业出版社</v>
      </c>
      <c r="R490" s="166" t="str">
        <f>VLOOKUP(M490,Sheet2!B561:M3406,12,0)</f>
        <v>2017.1</v>
      </c>
      <c r="S490" s="166" t="str">
        <f>VLOOKUP(M490,Sheet2!B561:N3406,13,0)</f>
        <v>选用</v>
      </c>
      <c r="T490" s="166" t="str">
        <f>VLOOKUP(M490,Sheet2!B561:O3406,14,0)</f>
        <v>省部级规划教材</v>
      </c>
    </row>
    <row r="491" ht="40.5" spans="1:20">
      <c r="A491" s="165">
        <v>490</v>
      </c>
      <c r="B491" s="166" t="s">
        <v>322</v>
      </c>
      <c r="C491" s="166" t="s">
        <v>1360</v>
      </c>
      <c r="D491" s="167" t="s">
        <v>1474</v>
      </c>
      <c r="E491" s="167" t="s">
        <v>23</v>
      </c>
      <c r="F491" s="168" t="s">
        <v>24</v>
      </c>
      <c r="G491" s="167" t="s">
        <v>54</v>
      </c>
      <c r="H491" s="167" t="s">
        <v>55</v>
      </c>
      <c r="I491" s="168" t="s">
        <v>27</v>
      </c>
      <c r="J491" s="168" t="s">
        <v>586</v>
      </c>
      <c r="K491" s="168" t="s">
        <v>587</v>
      </c>
      <c r="L491" s="167" t="s">
        <v>1840</v>
      </c>
      <c r="M491" s="166" t="str">
        <f>VLOOKUP(L491,Sheet1!A:B,2,FALSE)</f>
        <v>15001350</v>
      </c>
      <c r="N491" s="166" t="s">
        <v>31</v>
      </c>
      <c r="O491" s="166" t="s">
        <v>31</v>
      </c>
      <c r="P491" s="166" t="s">
        <v>31</v>
      </c>
      <c r="Q491" s="166" t="s">
        <v>31</v>
      </c>
      <c r="R491" s="166" t="s">
        <v>31</v>
      </c>
      <c r="S491" s="166" t="s">
        <v>31</v>
      </c>
      <c r="T491" s="166" t="s">
        <v>31</v>
      </c>
    </row>
    <row r="492" ht="60.75" spans="1:20">
      <c r="A492" s="165">
        <v>491</v>
      </c>
      <c r="B492" s="166" t="s">
        <v>256</v>
      </c>
      <c r="C492" s="166" t="s">
        <v>960</v>
      </c>
      <c r="D492" s="167" t="s">
        <v>383</v>
      </c>
      <c r="E492" s="167" t="s">
        <v>23</v>
      </c>
      <c r="F492" s="168" t="s">
        <v>24</v>
      </c>
      <c r="G492" s="167" t="s">
        <v>54</v>
      </c>
      <c r="H492" s="167" t="s">
        <v>115</v>
      </c>
      <c r="I492" s="168" t="s">
        <v>27</v>
      </c>
      <c r="J492" s="168" t="s">
        <v>358</v>
      </c>
      <c r="K492" s="168" t="s">
        <v>359</v>
      </c>
      <c r="L492" s="167" t="s">
        <v>1841</v>
      </c>
      <c r="M492" s="166" t="str">
        <f>VLOOKUP(L492,Sheet1!A:B,2,FALSE)</f>
        <v>15017530Z</v>
      </c>
      <c r="N492" s="166" t="str">
        <f>VLOOKUP(M492,Sheet2!B563:I3408,8,0)</f>
        <v>大学物理实验教程</v>
      </c>
      <c r="O492" s="166" t="str">
        <f>VLOOKUP(M492,Sheet2!B563:J3408,9,0)</f>
        <v>9787109209992</v>
      </c>
      <c r="P492" s="166" t="str">
        <f>VLOOKUP(M492,Sheet2!B563:K3408,10,0)</f>
        <v>张文杰</v>
      </c>
      <c r="Q492" s="166" t="str">
        <f>VLOOKUP(M492,Sheet2!B563:L3408,11,0)</f>
        <v>中国农业出版社</v>
      </c>
      <c r="R492" s="166" t="str">
        <f>VLOOKUP(M492,Sheet2!B563:M3408,12,0)</f>
        <v>2015</v>
      </c>
      <c r="S492" s="166" t="str">
        <f>VLOOKUP(M492,Sheet2!B563:N3408,13,0)</f>
        <v>选用</v>
      </c>
      <c r="T492" s="166" t="str">
        <f>VLOOKUP(M492,Sheet2!B563:O3408,14,0)</f>
        <v>省部级规划教材</v>
      </c>
    </row>
    <row r="493" ht="40.5" spans="1:20">
      <c r="A493" s="165">
        <v>492</v>
      </c>
      <c r="B493" s="166" t="s">
        <v>112</v>
      </c>
      <c r="C493" s="166" t="s">
        <v>178</v>
      </c>
      <c r="D493" s="167" t="s">
        <v>981</v>
      </c>
      <c r="E493" s="167" t="s">
        <v>45</v>
      </c>
      <c r="F493" s="168" t="s">
        <v>61</v>
      </c>
      <c r="G493" s="168">
        <f>H493*16</f>
        <v>16</v>
      </c>
      <c r="H493" s="167" t="s">
        <v>115</v>
      </c>
      <c r="I493" s="168" t="s">
        <v>27</v>
      </c>
      <c r="J493" s="168" t="s">
        <v>1842</v>
      </c>
      <c r="K493" s="168" t="s">
        <v>1843</v>
      </c>
      <c r="L493" s="167" t="s">
        <v>1844</v>
      </c>
      <c r="M493" s="166" t="str">
        <f>VLOOKUP(L493,Sheet1!A:B,2,FALSE)</f>
        <v>15009820</v>
      </c>
      <c r="N493" s="166" t="str">
        <f>VLOOKUP(M493,Sheet2!B564:I3409,8,0)</f>
        <v>无</v>
      </c>
      <c r="O493" s="166" t="s">
        <v>31</v>
      </c>
      <c r="P493" s="166" t="s">
        <v>31</v>
      </c>
      <c r="Q493" s="166" t="s">
        <v>31</v>
      </c>
      <c r="R493" s="166" t="s">
        <v>31</v>
      </c>
      <c r="S493" s="166" t="s">
        <v>31</v>
      </c>
      <c r="T493" s="166" t="s">
        <v>31</v>
      </c>
    </row>
    <row r="494" ht="40.5" spans="1:20">
      <c r="A494" s="165">
        <v>493</v>
      </c>
      <c r="B494" s="166" t="s">
        <v>20</v>
      </c>
      <c r="C494" s="166" t="s">
        <v>991</v>
      </c>
      <c r="D494" s="167" t="s">
        <v>1845</v>
      </c>
      <c r="E494" s="167" t="s">
        <v>23</v>
      </c>
      <c r="F494" s="168" t="s">
        <v>24</v>
      </c>
      <c r="G494" s="167" t="s">
        <v>54</v>
      </c>
      <c r="H494" s="167" t="s">
        <v>55</v>
      </c>
      <c r="I494" s="168" t="s">
        <v>27</v>
      </c>
      <c r="J494" s="168" t="s">
        <v>1846</v>
      </c>
      <c r="K494" s="168" t="s">
        <v>1847</v>
      </c>
      <c r="L494" s="167" t="s">
        <v>1848</v>
      </c>
      <c r="M494" s="166" t="str">
        <f>VLOOKUP(L494,Sheet1!A:B,2,FALSE)</f>
        <v>22013330</v>
      </c>
      <c r="N494" s="166" t="str">
        <f>VLOOKUP(M494,Sheet2!B565:I3410,8,0)</f>
        <v>无</v>
      </c>
      <c r="O494" s="166" t="s">
        <v>31</v>
      </c>
      <c r="P494" s="166" t="s">
        <v>31</v>
      </c>
      <c r="Q494" s="166" t="s">
        <v>31</v>
      </c>
      <c r="R494" s="166" t="s">
        <v>31</v>
      </c>
      <c r="S494" s="166" t="s">
        <v>31</v>
      </c>
      <c r="T494" s="166" t="s">
        <v>31</v>
      </c>
    </row>
    <row r="495" ht="40.5" spans="1:20">
      <c r="A495" s="165">
        <v>494</v>
      </c>
      <c r="B495" s="166" t="s">
        <v>251</v>
      </c>
      <c r="C495" s="166" t="s">
        <v>304</v>
      </c>
      <c r="D495" s="167" t="s">
        <v>1849</v>
      </c>
      <c r="E495" s="167" t="s">
        <v>23</v>
      </c>
      <c r="F495" s="168" t="s">
        <v>24</v>
      </c>
      <c r="G495" s="167" t="s">
        <v>54</v>
      </c>
      <c r="H495" s="167" t="s">
        <v>55</v>
      </c>
      <c r="I495" s="168" t="s">
        <v>27</v>
      </c>
      <c r="J495" s="168" t="s">
        <v>1850</v>
      </c>
      <c r="K495" s="168" t="s">
        <v>1851</v>
      </c>
      <c r="L495" s="167" t="s">
        <v>1852</v>
      </c>
      <c r="M495" s="166" t="str">
        <f>VLOOKUP(L495,Sheet1!A:B,2,FALSE)</f>
        <v>22003111</v>
      </c>
      <c r="N495" s="166" t="s">
        <v>31</v>
      </c>
      <c r="O495" s="166" t="s">
        <v>31</v>
      </c>
      <c r="P495" s="166" t="s">
        <v>31</v>
      </c>
      <c r="Q495" s="166" t="s">
        <v>31</v>
      </c>
      <c r="R495" s="166" t="s">
        <v>31</v>
      </c>
      <c r="S495" s="166" t="s">
        <v>31</v>
      </c>
      <c r="T495" s="166" t="s">
        <v>31</v>
      </c>
    </row>
    <row r="496" ht="60.75" spans="1:20">
      <c r="A496" s="165">
        <v>495</v>
      </c>
      <c r="B496" s="166" t="s">
        <v>112</v>
      </c>
      <c r="C496" s="166" t="s">
        <v>488</v>
      </c>
      <c r="D496" s="167" t="s">
        <v>442</v>
      </c>
      <c r="E496" s="167" t="s">
        <v>23</v>
      </c>
      <c r="F496" s="168" t="s">
        <v>24</v>
      </c>
      <c r="G496" s="167" t="s">
        <v>46</v>
      </c>
      <c r="H496" s="167" t="s">
        <v>47</v>
      </c>
      <c r="I496" s="168" t="s">
        <v>27</v>
      </c>
      <c r="J496" s="168" t="s">
        <v>859</v>
      </c>
      <c r="K496" s="168" t="s">
        <v>860</v>
      </c>
      <c r="L496" s="167" t="s">
        <v>1853</v>
      </c>
      <c r="M496" s="166" t="str">
        <f>VLOOKUP(L496,Sheet1!A:B,2,FALSE)</f>
        <v>15019320</v>
      </c>
      <c r="N496" s="166" t="str">
        <f>VLOOKUP(M496,Sheet2!B567:I3412,8,0)</f>
        <v>《有机化学》</v>
      </c>
      <c r="O496" s="166" t="str">
        <f>VLOOKUP(M496,Sheet2!B567:J3412,9,0)</f>
        <v>9787521903188</v>
      </c>
      <c r="P496" s="166" t="str">
        <f>VLOOKUP(M496,Sheet2!B567:K3412,10,0)</f>
        <v>陈红艳，李本刚，李晓丽</v>
      </c>
      <c r="Q496" s="166" t="str">
        <f>VLOOKUP(M496,Sheet2!B567:L3412,11,0)</f>
        <v>中国林业出版社</v>
      </c>
      <c r="R496" s="166" t="str">
        <f>VLOOKUP(M496,Sheet2!B567:M3412,12,0)</f>
        <v>2019年12月</v>
      </c>
      <c r="S496" s="166" t="str">
        <f>VLOOKUP(M496,Sheet2!B567:N3412,13,0)</f>
        <v>选用</v>
      </c>
      <c r="T496" s="166" t="str">
        <f>VLOOKUP(M496,Sheet2!B567:O3412,14,0)</f>
        <v>省部级规划教材</v>
      </c>
    </row>
    <row r="497" ht="40.5" spans="1:20">
      <c r="A497" s="165">
        <v>496</v>
      </c>
      <c r="B497" s="166" t="s">
        <v>112</v>
      </c>
      <c r="C497" s="166" t="s">
        <v>474</v>
      </c>
      <c r="D497" s="167" t="s">
        <v>1854</v>
      </c>
      <c r="E497" s="167" t="s">
        <v>23</v>
      </c>
      <c r="F497" s="168" t="s">
        <v>24</v>
      </c>
      <c r="G497" s="167" t="s">
        <v>46</v>
      </c>
      <c r="H497" s="167" t="s">
        <v>47</v>
      </c>
      <c r="I497" s="168" t="s">
        <v>27</v>
      </c>
      <c r="J497" s="168" t="s">
        <v>1855</v>
      </c>
      <c r="K497" s="168" t="s">
        <v>1856</v>
      </c>
      <c r="L497" s="167" t="s">
        <v>1857</v>
      </c>
      <c r="M497" s="166" t="str">
        <f>VLOOKUP(L497,Sheet1!A:B,2,FALSE)</f>
        <v>22003890</v>
      </c>
      <c r="N497" s="166" t="str">
        <f>VLOOKUP(M497,Sheet2!B568:I3413,8,0)</f>
        <v>无</v>
      </c>
      <c r="O497" s="166" t="s">
        <v>31</v>
      </c>
      <c r="P497" s="166" t="s">
        <v>31</v>
      </c>
      <c r="Q497" s="166" t="s">
        <v>31</v>
      </c>
      <c r="R497" s="166" t="s">
        <v>31</v>
      </c>
      <c r="S497" s="166" t="s">
        <v>31</v>
      </c>
      <c r="T497" s="166" t="s">
        <v>31</v>
      </c>
    </row>
    <row r="498" ht="40.5" spans="1:20">
      <c r="A498" s="165">
        <v>497</v>
      </c>
      <c r="B498" s="166" t="s">
        <v>193</v>
      </c>
      <c r="C498" s="166" t="s">
        <v>1510</v>
      </c>
      <c r="D498" s="167" t="s">
        <v>1858</v>
      </c>
      <c r="E498" s="167" t="s">
        <v>23</v>
      </c>
      <c r="F498" s="168" t="s">
        <v>61</v>
      </c>
      <c r="G498" s="167" t="s">
        <v>25</v>
      </c>
      <c r="H498" s="167" t="s">
        <v>26</v>
      </c>
      <c r="I498" s="168" t="s">
        <v>27</v>
      </c>
      <c r="J498" s="168" t="s">
        <v>872</v>
      </c>
      <c r="K498" s="168" t="s">
        <v>873</v>
      </c>
      <c r="L498" s="167" t="s">
        <v>1859</v>
      </c>
      <c r="M498" s="166" t="str">
        <f>VLOOKUP(L498,Sheet1!A:B,2,FALSE)</f>
        <v>22014320</v>
      </c>
      <c r="N498" s="166" t="str">
        <f>VLOOKUP(M498,Sheet2!B569:I3414,8,0)</f>
        <v>无</v>
      </c>
      <c r="O498" s="166" t="s">
        <v>31</v>
      </c>
      <c r="P498" s="166" t="s">
        <v>31</v>
      </c>
      <c r="Q498" s="166" t="s">
        <v>31</v>
      </c>
      <c r="R498" s="166" t="s">
        <v>31</v>
      </c>
      <c r="S498" s="166" t="s">
        <v>31</v>
      </c>
      <c r="T498" s="166" t="s">
        <v>31</v>
      </c>
    </row>
    <row r="499" ht="40.5" spans="1:20">
      <c r="A499" s="165">
        <v>498</v>
      </c>
      <c r="B499" s="166" t="s">
        <v>251</v>
      </c>
      <c r="C499" s="166" t="s">
        <v>304</v>
      </c>
      <c r="D499" s="167" t="s">
        <v>479</v>
      </c>
      <c r="E499" s="167" t="s">
        <v>23</v>
      </c>
      <c r="F499" s="168" t="s">
        <v>24</v>
      </c>
      <c r="G499" s="167" t="s">
        <v>480</v>
      </c>
      <c r="H499" s="167" t="s">
        <v>40</v>
      </c>
      <c r="I499" s="168" t="s">
        <v>27</v>
      </c>
      <c r="J499" s="168" t="s">
        <v>481</v>
      </c>
      <c r="K499" s="168" t="s">
        <v>482</v>
      </c>
      <c r="L499" s="167" t="s">
        <v>1860</v>
      </c>
      <c r="M499" s="166" t="str">
        <f>VLOOKUP(L499,Sheet1!A:B,2,FALSE)</f>
        <v>22003121</v>
      </c>
      <c r="N499" s="166" t="s">
        <v>31</v>
      </c>
      <c r="O499" s="166" t="s">
        <v>31</v>
      </c>
      <c r="P499" s="166" t="s">
        <v>31</v>
      </c>
      <c r="Q499" s="166" t="s">
        <v>31</v>
      </c>
      <c r="R499" s="166" t="s">
        <v>31</v>
      </c>
      <c r="S499" s="166" t="s">
        <v>31</v>
      </c>
      <c r="T499" s="166" t="s">
        <v>31</v>
      </c>
    </row>
    <row r="500" ht="40.5" spans="1:20">
      <c r="A500" s="165">
        <v>499</v>
      </c>
      <c r="B500" s="166" t="s">
        <v>112</v>
      </c>
      <c r="C500" s="166" t="s">
        <v>488</v>
      </c>
      <c r="D500" s="167" t="s">
        <v>1854</v>
      </c>
      <c r="E500" s="167" t="s">
        <v>23</v>
      </c>
      <c r="F500" s="168" t="s">
        <v>24</v>
      </c>
      <c r="G500" s="167" t="s">
        <v>46</v>
      </c>
      <c r="H500" s="167" t="s">
        <v>47</v>
      </c>
      <c r="I500" s="168" t="s">
        <v>27</v>
      </c>
      <c r="J500" s="168" t="s">
        <v>1861</v>
      </c>
      <c r="K500" s="168" t="s">
        <v>1862</v>
      </c>
      <c r="L500" s="167" t="s">
        <v>1863</v>
      </c>
      <c r="M500" s="166" t="str">
        <f>VLOOKUP(L500,Sheet1!A:B,2,FALSE)</f>
        <v>22003890</v>
      </c>
      <c r="N500" s="166" t="str">
        <f>VLOOKUP(M500,Sheet2!B571:I3416,8,0)</f>
        <v>无</v>
      </c>
      <c r="O500" s="166" t="s">
        <v>31</v>
      </c>
      <c r="P500" s="166" t="s">
        <v>31</v>
      </c>
      <c r="Q500" s="166" t="s">
        <v>31</v>
      </c>
      <c r="R500" s="166" t="s">
        <v>31</v>
      </c>
      <c r="S500" s="166" t="s">
        <v>31</v>
      </c>
      <c r="T500" s="166" t="s">
        <v>31</v>
      </c>
    </row>
    <row r="501" ht="40.5" spans="1:20">
      <c r="A501" s="165">
        <v>500</v>
      </c>
      <c r="B501" s="166" t="s">
        <v>100</v>
      </c>
      <c r="C501" s="166" t="s">
        <v>119</v>
      </c>
      <c r="D501" s="167" t="s">
        <v>484</v>
      </c>
      <c r="E501" s="167" t="s">
        <v>45</v>
      </c>
      <c r="F501" s="168" t="s">
        <v>24</v>
      </c>
      <c r="G501" s="167" t="s">
        <v>54</v>
      </c>
      <c r="H501" s="167" t="s">
        <v>55</v>
      </c>
      <c r="I501" s="168" t="s">
        <v>27</v>
      </c>
      <c r="J501" s="168" t="s">
        <v>1864</v>
      </c>
      <c r="K501" s="168" t="s">
        <v>1865</v>
      </c>
      <c r="L501" s="167" t="s">
        <v>1866</v>
      </c>
      <c r="M501" s="166" t="str">
        <f>VLOOKUP(L501,Sheet1!A:B,2,FALSE)</f>
        <v>22015300</v>
      </c>
      <c r="N501" s="166" t="str">
        <f>VLOOKUP(M501,Sheet2!B572:I3417,8,0)</f>
        <v>无</v>
      </c>
      <c r="O501" s="166" t="str">
        <f>VLOOKUP(M501,Sheet2!B572:J3417,9,0)</f>
        <v>无</v>
      </c>
      <c r="P501" s="166" t="str">
        <f>VLOOKUP(M501,Sheet2!B572:K3417,10,0)</f>
        <v>无</v>
      </c>
      <c r="Q501" s="166" t="str">
        <f>VLOOKUP(M501,Sheet2!B572:L3417,11,0)</f>
        <v>无</v>
      </c>
      <c r="R501" s="166" t="str">
        <f>VLOOKUP(M501,Sheet2!B572:M3417,12,0)</f>
        <v>无</v>
      </c>
      <c r="S501" s="166" t="str">
        <f>VLOOKUP(M501,Sheet2!B572:N3417,13,0)</f>
        <v>无</v>
      </c>
      <c r="T501" s="166" t="str">
        <f>VLOOKUP(M501,Sheet2!B572:O3417,14,0)</f>
        <v>无</v>
      </c>
    </row>
    <row r="502" ht="40.5" spans="1:20">
      <c r="A502" s="165">
        <v>501</v>
      </c>
      <c r="B502" s="166" t="s">
        <v>251</v>
      </c>
      <c r="C502" s="166" t="s">
        <v>252</v>
      </c>
      <c r="D502" s="167" t="s">
        <v>1867</v>
      </c>
      <c r="E502" s="167" t="s">
        <v>23</v>
      </c>
      <c r="F502" s="168" t="s">
        <v>61</v>
      </c>
      <c r="G502" s="167" t="s">
        <v>25</v>
      </c>
      <c r="H502" s="167" t="s">
        <v>26</v>
      </c>
      <c r="I502" s="168" t="s">
        <v>27</v>
      </c>
      <c r="J502" s="168" t="s">
        <v>1868</v>
      </c>
      <c r="K502" s="168" t="s">
        <v>1869</v>
      </c>
      <c r="L502" s="167" t="s">
        <v>1870</v>
      </c>
      <c r="M502" s="166" t="str">
        <f>VLOOKUP(L502,Sheet1!A:B,2,FALSE)</f>
        <v>22007970</v>
      </c>
      <c r="N502" s="166" t="s">
        <v>31</v>
      </c>
      <c r="O502" s="166" t="s">
        <v>31</v>
      </c>
      <c r="P502" s="166" t="s">
        <v>31</v>
      </c>
      <c r="Q502" s="166" t="s">
        <v>31</v>
      </c>
      <c r="R502" s="166" t="s">
        <v>31</v>
      </c>
      <c r="S502" s="166" t="s">
        <v>31</v>
      </c>
      <c r="T502" s="166" t="s">
        <v>31</v>
      </c>
    </row>
    <row r="503" ht="60.75" spans="1:20">
      <c r="A503" s="165">
        <v>502</v>
      </c>
      <c r="B503" s="166" t="s">
        <v>251</v>
      </c>
      <c r="C503" s="166" t="s">
        <v>252</v>
      </c>
      <c r="D503" s="167" t="s">
        <v>438</v>
      </c>
      <c r="E503" s="167" t="s">
        <v>23</v>
      </c>
      <c r="F503" s="168" t="s">
        <v>61</v>
      </c>
      <c r="G503" s="167" t="s">
        <v>62</v>
      </c>
      <c r="H503" s="167" t="s">
        <v>63</v>
      </c>
      <c r="I503" s="168" t="s">
        <v>27</v>
      </c>
      <c r="J503" s="168" t="s">
        <v>1871</v>
      </c>
      <c r="K503" s="168" t="s">
        <v>1872</v>
      </c>
      <c r="L503" s="167" t="s">
        <v>1873</v>
      </c>
      <c r="M503" s="166" t="str">
        <f>VLOOKUP(L503,Sheet1!A:B,2,FALSE)</f>
        <v>15004430</v>
      </c>
      <c r="N503" s="166" t="str">
        <f>VLOOKUP(M503,Sheet2!B574:I3419,8,0)</f>
        <v>概率论与数理统计（第五版）</v>
      </c>
      <c r="O503" s="166" t="str">
        <f>VLOOKUP(M503,Sheet2!B574:J3419,9,0)</f>
        <v>9787040516609</v>
      </c>
      <c r="P503" s="166" t="str">
        <f>VLOOKUP(M503,Sheet2!B574:K3419,10,0)</f>
        <v>盛骤，谢式千，潘承毅</v>
      </c>
      <c r="Q503" s="166" t="str">
        <f>VLOOKUP(M503,Sheet2!B574:L3419,11,0)</f>
        <v>高等教育出版社</v>
      </c>
      <c r="R503" s="166" t="str">
        <f>VLOOKUP(M503,Sheet2!B574:M3419,12,0)</f>
        <v>2020.11</v>
      </c>
      <c r="S503" s="166" t="str">
        <f>VLOOKUP(M503,Sheet2!B574:N3419,13,0)</f>
        <v>选用</v>
      </c>
      <c r="T503" s="166" t="str">
        <f>VLOOKUP(M503,Sheet2!B574:O3419,14,0)</f>
        <v>国家级规划教材</v>
      </c>
    </row>
    <row r="504" ht="40.5" spans="1:20">
      <c r="A504" s="165">
        <v>503</v>
      </c>
      <c r="B504" s="166" t="s">
        <v>100</v>
      </c>
      <c r="C504" s="166" t="s">
        <v>119</v>
      </c>
      <c r="D504" s="167" t="s">
        <v>493</v>
      </c>
      <c r="E504" s="167" t="s">
        <v>45</v>
      </c>
      <c r="F504" s="168" t="s">
        <v>24</v>
      </c>
      <c r="G504" s="167" t="s">
        <v>126</v>
      </c>
      <c r="H504" s="167" t="s">
        <v>108</v>
      </c>
      <c r="I504" s="168" t="s">
        <v>27</v>
      </c>
      <c r="J504" s="168" t="s">
        <v>934</v>
      </c>
      <c r="K504" s="168" t="s">
        <v>935</v>
      </c>
      <c r="L504" s="167" t="s">
        <v>1874</v>
      </c>
      <c r="M504" s="166" t="str">
        <f>VLOOKUP(L504,Sheet1!A:B,2,FALSE)</f>
        <v>22002820</v>
      </c>
      <c r="N504" s="166" t="str">
        <f>VLOOKUP(M504,Sheet2!B575:I3420,8,0)</f>
        <v>无</v>
      </c>
      <c r="O504" s="166" t="str">
        <f>VLOOKUP(M504,Sheet2!B575:J3420,9,0)</f>
        <v>无</v>
      </c>
      <c r="P504" s="166" t="str">
        <f>VLOOKUP(M504,Sheet2!B575:K3420,10,0)</f>
        <v>无</v>
      </c>
      <c r="Q504" s="166" t="str">
        <f>VLOOKUP(M504,Sheet2!B575:L3420,11,0)</f>
        <v>无</v>
      </c>
      <c r="R504" s="166" t="str">
        <f>VLOOKUP(M504,Sheet2!B575:M3420,12,0)</f>
        <v>无</v>
      </c>
      <c r="S504" s="166" t="str">
        <f>VLOOKUP(M504,Sheet2!B575:N3420,13,0)</f>
        <v>无</v>
      </c>
      <c r="T504" s="166" t="str">
        <f>VLOOKUP(M504,Sheet2!B575:O3420,14,0)</f>
        <v>无</v>
      </c>
    </row>
    <row r="505" ht="40.5" spans="1:20">
      <c r="A505" s="165">
        <v>504</v>
      </c>
      <c r="B505" s="166" t="s">
        <v>100</v>
      </c>
      <c r="C505" s="166" t="s">
        <v>119</v>
      </c>
      <c r="D505" s="167" t="s">
        <v>405</v>
      </c>
      <c r="E505" s="167" t="s">
        <v>23</v>
      </c>
      <c r="F505" s="168" t="s">
        <v>24</v>
      </c>
      <c r="G505" s="168">
        <f>H505*16</f>
        <v>8</v>
      </c>
      <c r="H505" s="167" t="s">
        <v>108</v>
      </c>
      <c r="I505" s="168" t="s">
        <v>27</v>
      </c>
      <c r="J505" s="168" t="s">
        <v>1421</v>
      </c>
      <c r="K505" s="168" t="s">
        <v>1422</v>
      </c>
      <c r="L505" s="167" t="s">
        <v>1875</v>
      </c>
      <c r="M505" s="166" t="str">
        <f>VLOOKUP(L505,Sheet1!A:B,2,FALSE)</f>
        <v>22015290</v>
      </c>
      <c r="N505" s="166" t="str">
        <f>VLOOKUP(M505,Sheet2!B576:I3421,8,0)</f>
        <v>无</v>
      </c>
      <c r="O505" s="166" t="str">
        <f>VLOOKUP(M505,Sheet2!B576:J3421,9,0)</f>
        <v>无</v>
      </c>
      <c r="P505" s="166" t="str">
        <f>VLOOKUP(M505,Sheet2!B576:K3421,10,0)</f>
        <v>无</v>
      </c>
      <c r="Q505" s="166" t="str">
        <f>VLOOKUP(M505,Sheet2!B576:L3421,11,0)</f>
        <v>无</v>
      </c>
      <c r="R505" s="166" t="str">
        <f>VLOOKUP(M505,Sheet2!B576:M3421,12,0)</f>
        <v>无</v>
      </c>
      <c r="S505" s="166" t="str">
        <f>VLOOKUP(M505,Sheet2!B576:N3421,13,0)</f>
        <v>无</v>
      </c>
      <c r="T505" s="166" t="str">
        <f>VLOOKUP(M505,Sheet2!B576:O3421,14,0)</f>
        <v>无</v>
      </c>
    </row>
    <row r="506" ht="40.5" spans="1:20">
      <c r="A506" s="165">
        <v>505</v>
      </c>
      <c r="B506" s="166" t="s">
        <v>100</v>
      </c>
      <c r="C506" s="166" t="s">
        <v>101</v>
      </c>
      <c r="D506" s="167" t="s">
        <v>1876</v>
      </c>
      <c r="E506" s="167" t="s">
        <v>45</v>
      </c>
      <c r="F506" s="168" t="s">
        <v>24</v>
      </c>
      <c r="G506" s="167" t="s">
        <v>54</v>
      </c>
      <c r="H506" s="167" t="s">
        <v>55</v>
      </c>
      <c r="I506" s="168" t="s">
        <v>27</v>
      </c>
      <c r="J506" s="168" t="s">
        <v>1877</v>
      </c>
      <c r="K506" s="168" t="s">
        <v>1878</v>
      </c>
      <c r="L506" s="167" t="s">
        <v>1879</v>
      </c>
      <c r="M506" s="166" t="str">
        <f>VLOOKUP(L506,Sheet1!A:B,2,FALSE)</f>
        <v>22023251</v>
      </c>
      <c r="N506" s="166" t="str">
        <f>VLOOKUP(M506,Sheet2!B577:I3422,8,0)</f>
        <v>园林树木学（第2版）</v>
      </c>
      <c r="O506" s="166" t="str">
        <f>VLOOKUP(M506,Sheet2!B577:J3422,9,0)</f>
        <v>9787503861291</v>
      </c>
      <c r="P506" s="166" t="str">
        <f>VLOOKUP(M506,Sheet2!B577:K3422,10,0)</f>
        <v>陈有民</v>
      </c>
      <c r="Q506" s="166" t="str">
        <f>VLOOKUP(M506,Sheet2!B577:L3422,11,0)</f>
        <v>中国林业出版社</v>
      </c>
      <c r="R506" s="166" t="str">
        <f>VLOOKUP(M506,Sheet2!B577:M3422,12,0)</f>
        <v>2011年</v>
      </c>
      <c r="S506" s="166" t="str">
        <f>VLOOKUP(M506,Sheet2!B577:N3422,13,0)</f>
        <v>自编</v>
      </c>
      <c r="T506" s="166" t="str">
        <f>VLOOKUP(M506,Sheet2!B577:O3422,14,0)</f>
        <v>国家级规划教材</v>
      </c>
    </row>
    <row r="507" ht="60.75" spans="1:20">
      <c r="A507" s="165">
        <v>506</v>
      </c>
      <c r="B507" s="166" t="s">
        <v>100</v>
      </c>
      <c r="C507" s="166" t="s">
        <v>101</v>
      </c>
      <c r="D507" s="167" t="s">
        <v>1880</v>
      </c>
      <c r="E507" s="167" t="s">
        <v>23</v>
      </c>
      <c r="F507" s="168" t="s">
        <v>24</v>
      </c>
      <c r="G507" s="167" t="s">
        <v>136</v>
      </c>
      <c r="H507" s="167" t="s">
        <v>594</v>
      </c>
      <c r="I507" s="168" t="s">
        <v>27</v>
      </c>
      <c r="J507" s="168" t="s">
        <v>518</v>
      </c>
      <c r="K507" s="168" t="s">
        <v>519</v>
      </c>
      <c r="L507" s="167" t="s">
        <v>1881</v>
      </c>
      <c r="M507" s="166" t="str">
        <f>VLOOKUP(L507,Sheet1!A:B,2,FALSE)</f>
        <v>22015610</v>
      </c>
      <c r="N507" s="166" t="str">
        <f>VLOOKUP(M507,Sheet2!B578:I3423,8,0)</f>
        <v>植物学实验教程</v>
      </c>
      <c r="O507" s="166" t="str">
        <f>VLOOKUP(M507,Sheet2!B578:J3423,9,0)</f>
        <v>978-7-5038-4752-3</v>
      </c>
      <c r="P507" s="166" t="str">
        <f>VLOOKUP(M507,Sheet2!B578:K3423,10,0)</f>
        <v>李凤兰</v>
      </c>
      <c r="Q507" s="166" t="str">
        <f>VLOOKUP(M507,Sheet2!B578:L3423,11,0)</f>
        <v>中国林业出版社</v>
      </c>
      <c r="R507" s="166" t="str">
        <f>VLOOKUP(M507,Sheet2!B578:M3423,12,0)</f>
        <v>2007</v>
      </c>
      <c r="S507" s="166" t="str">
        <f>VLOOKUP(M507,Sheet2!B578:N3423,13,0)</f>
        <v>自编</v>
      </c>
      <c r="T507" s="166" t="str">
        <f>VLOOKUP(M507,Sheet2!B578:O3423,14,0)</f>
        <v>其他</v>
      </c>
    </row>
    <row r="508" ht="40.5" spans="1:20">
      <c r="A508" s="165">
        <v>507</v>
      </c>
      <c r="B508" s="166" t="s">
        <v>100</v>
      </c>
      <c r="C508" s="166" t="s">
        <v>101</v>
      </c>
      <c r="D508" s="167" t="s">
        <v>521</v>
      </c>
      <c r="E508" s="167" t="s">
        <v>45</v>
      </c>
      <c r="F508" s="168" t="s">
        <v>24</v>
      </c>
      <c r="G508" s="167" t="s">
        <v>126</v>
      </c>
      <c r="H508" s="167" t="s">
        <v>108</v>
      </c>
      <c r="I508" s="168" t="s">
        <v>27</v>
      </c>
      <c r="J508" s="168" t="s">
        <v>1877</v>
      </c>
      <c r="K508" s="168" t="s">
        <v>1878</v>
      </c>
      <c r="L508" s="167" t="s">
        <v>1882</v>
      </c>
      <c r="M508" s="166" t="str">
        <f>VLOOKUP(L508,Sheet1!A:B,2,FALSE)</f>
        <v>22002950</v>
      </c>
      <c r="N508" s="166" t="str">
        <f>VLOOKUP(M508,Sheet2!B579:I3424,8,0)</f>
        <v>无</v>
      </c>
      <c r="O508" s="166" t="str">
        <f>VLOOKUP(M508,Sheet2!B579:J3424,9,0)</f>
        <v>无</v>
      </c>
      <c r="P508" s="166" t="str">
        <f>VLOOKUP(M508,Sheet2!B579:K3424,10,0)</f>
        <v>无</v>
      </c>
      <c r="Q508" s="166" t="str">
        <f>VLOOKUP(M508,Sheet2!B579:L3424,11,0)</f>
        <v>无</v>
      </c>
      <c r="R508" s="166" t="str">
        <f>VLOOKUP(M508,Sheet2!B579:M3424,12,0)</f>
        <v>无</v>
      </c>
      <c r="S508" s="166" t="str">
        <f>VLOOKUP(M508,Sheet2!B579:N3424,13,0)</f>
        <v>无</v>
      </c>
      <c r="T508" s="166" t="str">
        <f>VLOOKUP(M508,Sheet2!B579:O3424,14,0)</f>
        <v>无</v>
      </c>
    </row>
    <row r="509" ht="40.5" spans="1:20">
      <c r="A509" s="165">
        <v>508</v>
      </c>
      <c r="B509" s="166" t="s">
        <v>100</v>
      </c>
      <c r="C509" s="166" t="s">
        <v>101</v>
      </c>
      <c r="D509" s="167" t="s">
        <v>521</v>
      </c>
      <c r="E509" s="167" t="s">
        <v>45</v>
      </c>
      <c r="F509" s="168" t="s">
        <v>24</v>
      </c>
      <c r="G509" s="167" t="s">
        <v>126</v>
      </c>
      <c r="H509" s="167" t="s">
        <v>108</v>
      </c>
      <c r="I509" s="168" t="s">
        <v>27</v>
      </c>
      <c r="J509" s="168" t="s">
        <v>522</v>
      </c>
      <c r="K509" s="168" t="s">
        <v>523</v>
      </c>
      <c r="L509" s="167" t="s">
        <v>1883</v>
      </c>
      <c r="M509" s="166" t="str">
        <f>VLOOKUP(L509,Sheet1!A:B,2,FALSE)</f>
        <v>22002950</v>
      </c>
      <c r="N509" s="166" t="str">
        <f>VLOOKUP(M509,Sheet2!B580:I3425,8,0)</f>
        <v>无</v>
      </c>
      <c r="O509" s="166" t="str">
        <f>VLOOKUP(M509,Sheet2!B580:J3425,9,0)</f>
        <v>无</v>
      </c>
      <c r="P509" s="166" t="str">
        <f>VLOOKUP(M509,Sheet2!B580:K3425,10,0)</f>
        <v>无</v>
      </c>
      <c r="Q509" s="166" t="str">
        <f>VLOOKUP(M509,Sheet2!B580:L3425,11,0)</f>
        <v>无</v>
      </c>
      <c r="R509" s="166" t="str">
        <f>VLOOKUP(M509,Sheet2!B580:M3425,12,0)</f>
        <v>无</v>
      </c>
      <c r="S509" s="166" t="str">
        <f>VLOOKUP(M509,Sheet2!B580:N3425,13,0)</f>
        <v>无</v>
      </c>
      <c r="T509" s="166" t="str">
        <f>VLOOKUP(M509,Sheet2!B580:O3425,14,0)</f>
        <v>无</v>
      </c>
    </row>
    <row r="510" ht="40.5" spans="1:20">
      <c r="A510" s="165">
        <v>509</v>
      </c>
      <c r="B510" s="166" t="s">
        <v>100</v>
      </c>
      <c r="C510" s="166" t="s">
        <v>101</v>
      </c>
      <c r="D510" s="167" t="s">
        <v>624</v>
      </c>
      <c r="E510" s="167" t="s">
        <v>53</v>
      </c>
      <c r="F510" s="168" t="s">
        <v>24</v>
      </c>
      <c r="G510" s="167" t="s">
        <v>54</v>
      </c>
      <c r="H510" s="167" t="s">
        <v>55</v>
      </c>
      <c r="I510" s="168" t="s">
        <v>56</v>
      </c>
      <c r="J510" s="168" t="s">
        <v>1884</v>
      </c>
      <c r="K510" s="168" t="s">
        <v>1885</v>
      </c>
      <c r="L510" s="167" t="s">
        <v>1886</v>
      </c>
      <c r="M510" s="166" t="str">
        <f>VLOOKUP(L510,Sheet1!A:B,2,FALSE)</f>
        <v>20000280</v>
      </c>
      <c r="N510" s="166" t="s">
        <v>31</v>
      </c>
      <c r="O510" s="166" t="s">
        <v>31</v>
      </c>
      <c r="P510" s="166" t="s">
        <v>31</v>
      </c>
      <c r="Q510" s="166" t="s">
        <v>31</v>
      </c>
      <c r="R510" s="166" t="s">
        <v>31</v>
      </c>
      <c r="S510" s="166" t="s">
        <v>31</v>
      </c>
      <c r="T510" s="166" t="s">
        <v>31</v>
      </c>
    </row>
    <row r="511" ht="40.5" spans="1:20">
      <c r="A511" s="165">
        <v>510</v>
      </c>
      <c r="B511" s="166" t="s">
        <v>100</v>
      </c>
      <c r="C511" s="166" t="s">
        <v>159</v>
      </c>
      <c r="D511" s="167" t="s">
        <v>1887</v>
      </c>
      <c r="E511" s="167" t="s">
        <v>23</v>
      </c>
      <c r="F511" s="168" t="s">
        <v>24</v>
      </c>
      <c r="G511" s="168">
        <f>H511*16</f>
        <v>16</v>
      </c>
      <c r="H511" s="167" t="s">
        <v>115</v>
      </c>
      <c r="I511" s="168" t="s">
        <v>27</v>
      </c>
      <c r="J511" s="168" t="s">
        <v>1011</v>
      </c>
      <c r="K511" s="168" t="s">
        <v>1012</v>
      </c>
      <c r="L511" s="167" t="s">
        <v>1888</v>
      </c>
      <c r="M511" s="166" t="str">
        <f>VLOOKUP(L511,Sheet1!A:B,2,FALSE)</f>
        <v>22002850</v>
      </c>
      <c r="N511" s="166" t="str">
        <f>VLOOKUP(M511,Sheet2!B582:I3427,8,0)</f>
        <v>无</v>
      </c>
      <c r="O511" s="166" t="str">
        <f>VLOOKUP(M511,Sheet2!B582:J3427,9,0)</f>
        <v>无</v>
      </c>
      <c r="P511" s="166" t="str">
        <f>VLOOKUP(M511,Sheet2!B582:K3427,10,0)</f>
        <v>无</v>
      </c>
      <c r="Q511" s="166" t="str">
        <f>VLOOKUP(M511,Sheet2!B582:L3427,11,0)</f>
        <v>无</v>
      </c>
      <c r="R511" s="166" t="str">
        <f>VLOOKUP(M511,Sheet2!B582:M3427,12,0)</f>
        <v>无</v>
      </c>
      <c r="S511" s="166" t="str">
        <f>VLOOKUP(M511,Sheet2!B582:N3427,13,0)</f>
        <v>无</v>
      </c>
      <c r="T511" s="166" t="str">
        <f>VLOOKUP(M511,Sheet2!B582:O3427,14,0)</f>
        <v>无</v>
      </c>
    </row>
    <row r="512" ht="40.5" spans="1:20">
      <c r="A512" s="165">
        <v>511</v>
      </c>
      <c r="B512" s="166" t="s">
        <v>100</v>
      </c>
      <c r="C512" s="166" t="s">
        <v>150</v>
      </c>
      <c r="D512" s="167" t="s">
        <v>1889</v>
      </c>
      <c r="E512" s="167" t="s">
        <v>23</v>
      </c>
      <c r="F512" s="168" t="s">
        <v>24</v>
      </c>
      <c r="G512" s="168">
        <f>H512*16</f>
        <v>16</v>
      </c>
      <c r="H512" s="167" t="s">
        <v>115</v>
      </c>
      <c r="I512" s="168" t="s">
        <v>27</v>
      </c>
      <c r="J512" s="168" t="s">
        <v>1890</v>
      </c>
      <c r="K512" s="168" t="s">
        <v>1891</v>
      </c>
      <c r="L512" s="167" t="s">
        <v>1892</v>
      </c>
      <c r="M512" s="166" t="str">
        <f>VLOOKUP(L512,Sheet1!A:B,2,FALSE)</f>
        <v>22002730</v>
      </c>
      <c r="N512" s="166" t="str">
        <f>VLOOKUP(M512,Sheet2!B583:I3428,8,0)</f>
        <v>无</v>
      </c>
      <c r="O512" s="166" t="str">
        <f>VLOOKUP(M512,Sheet2!B583:J3428,9,0)</f>
        <v>无</v>
      </c>
      <c r="P512" s="166" t="str">
        <f>VLOOKUP(M512,Sheet2!B583:K3428,10,0)</f>
        <v>无</v>
      </c>
      <c r="Q512" s="166" t="str">
        <f>VLOOKUP(M512,Sheet2!B583:L3428,11,0)</f>
        <v>无</v>
      </c>
      <c r="R512" s="166" t="str">
        <f>VLOOKUP(M512,Sheet2!B583:M3428,12,0)</f>
        <v>无</v>
      </c>
      <c r="S512" s="166" t="str">
        <f>VLOOKUP(M512,Sheet2!B583:N3428,13,0)</f>
        <v>无</v>
      </c>
      <c r="T512" s="166" t="str">
        <f>VLOOKUP(M512,Sheet2!B583:O3428,14,0)</f>
        <v>无</v>
      </c>
    </row>
    <row r="513" ht="60.75" spans="1:20">
      <c r="A513" s="165">
        <v>512</v>
      </c>
      <c r="B513" s="166" t="s">
        <v>209</v>
      </c>
      <c r="C513" s="166" t="s">
        <v>223</v>
      </c>
      <c r="D513" s="167" t="s">
        <v>1893</v>
      </c>
      <c r="E513" s="167" t="s">
        <v>45</v>
      </c>
      <c r="F513" s="168" t="s">
        <v>61</v>
      </c>
      <c r="G513" s="167" t="s">
        <v>25</v>
      </c>
      <c r="H513" s="167" t="s">
        <v>26</v>
      </c>
      <c r="I513" s="168" t="s">
        <v>27</v>
      </c>
      <c r="J513" s="168" t="s">
        <v>1894</v>
      </c>
      <c r="K513" s="168" t="s">
        <v>1895</v>
      </c>
      <c r="L513" s="167" t="s">
        <v>1896</v>
      </c>
      <c r="M513" s="166" t="str">
        <f>VLOOKUP(L513,Sheet1!A:B,2,FALSE)</f>
        <v>22021870</v>
      </c>
      <c r="N513" s="166" t="str">
        <f>VLOOKUP(M513,Sheet2!B584:I3429,8,0)</f>
        <v>无
</v>
      </c>
      <c r="O513" s="166" t="s">
        <v>31</v>
      </c>
      <c r="P513" s="166" t="s">
        <v>31</v>
      </c>
      <c r="Q513" s="166" t="s">
        <v>31</v>
      </c>
      <c r="R513" s="166" t="s">
        <v>31</v>
      </c>
      <c r="S513" s="166" t="s">
        <v>31</v>
      </c>
      <c r="T513" s="166" t="s">
        <v>31</v>
      </c>
    </row>
    <row r="514" ht="60.75" spans="1:20">
      <c r="A514" s="165">
        <v>513</v>
      </c>
      <c r="B514" s="166" t="s">
        <v>209</v>
      </c>
      <c r="C514" s="166" t="s">
        <v>223</v>
      </c>
      <c r="D514" s="167" t="s">
        <v>1897</v>
      </c>
      <c r="E514" s="167" t="s">
        <v>45</v>
      </c>
      <c r="F514" s="168" t="s">
        <v>61</v>
      </c>
      <c r="G514" s="167" t="s">
        <v>25</v>
      </c>
      <c r="H514" s="167" t="s">
        <v>26</v>
      </c>
      <c r="I514" s="168" t="s">
        <v>27</v>
      </c>
      <c r="J514" s="168" t="s">
        <v>540</v>
      </c>
      <c r="K514" s="168" t="s">
        <v>541</v>
      </c>
      <c r="L514" s="167" t="s">
        <v>1898</v>
      </c>
      <c r="M514" s="166" t="str">
        <f>VLOOKUP(L514,Sheet1!A:B,2,FALSE)</f>
        <v>15014430</v>
      </c>
      <c r="N514" s="166" t="str">
        <f>VLOOKUP(M514,Sheet2!B585:I3430,8,0)</f>
        <v>食品化学</v>
      </c>
      <c r="O514" s="166" t="str">
        <f>VLOOKUP(M514,Sheet2!B585:J3430,9,0)</f>
        <v>9787565526206</v>
      </c>
      <c r="P514" s="166" t="str">
        <f>VLOOKUP(M514,Sheet2!B585:K3430,10,0)</f>
        <v>阚建全</v>
      </c>
      <c r="Q514" s="166" t="str">
        <f>VLOOKUP(M514,Sheet2!B585:L3430,11,0)</f>
        <v>中国农业大学出版社</v>
      </c>
      <c r="R514" s="166" t="str">
        <f>VLOOKUP(M514,Sheet2!B585:M3430,12,0)</f>
        <v>2021年10月</v>
      </c>
      <c r="S514" s="166" t="str">
        <f>VLOOKUP(M514,Sheet2!B585:N3430,13,0)</f>
        <v>选用</v>
      </c>
      <c r="T514" s="166" t="str">
        <f>VLOOKUP(M514,Sheet2!B585:O3430,14,0)</f>
        <v>国家级规划教材</v>
      </c>
    </row>
    <row r="515" ht="60.75" spans="1:20">
      <c r="A515" s="165">
        <v>514</v>
      </c>
      <c r="B515" s="166" t="s">
        <v>209</v>
      </c>
      <c r="C515" s="166" t="s">
        <v>543</v>
      </c>
      <c r="D515" s="167" t="s">
        <v>1899</v>
      </c>
      <c r="E515" s="167" t="s">
        <v>45</v>
      </c>
      <c r="F515" s="168" t="s">
        <v>61</v>
      </c>
      <c r="G515" s="167" t="s">
        <v>25</v>
      </c>
      <c r="H515" s="167" t="s">
        <v>1900</v>
      </c>
      <c r="I515" s="168" t="s">
        <v>27</v>
      </c>
      <c r="J515" s="168" t="s">
        <v>1901</v>
      </c>
      <c r="K515" s="168" t="s">
        <v>1902</v>
      </c>
      <c r="L515" s="167" t="s">
        <v>1903</v>
      </c>
      <c r="M515" s="166" t="str">
        <f>VLOOKUP(L515,Sheet1!A:B,2,FALSE)</f>
        <v>22021490</v>
      </c>
      <c r="N515" s="166" t="str">
        <f>VLOOKUP(M515,Sheet2!B586:I3431,8,0)</f>
        <v>无</v>
      </c>
      <c r="O515" s="166" t="s">
        <v>31</v>
      </c>
      <c r="P515" s="166" t="s">
        <v>31</v>
      </c>
      <c r="Q515" s="166" t="s">
        <v>31</v>
      </c>
      <c r="R515" s="166" t="s">
        <v>31</v>
      </c>
      <c r="S515" s="166" t="s">
        <v>31</v>
      </c>
      <c r="T515" s="166" t="s">
        <v>31</v>
      </c>
    </row>
    <row r="516" ht="81" spans="1:20">
      <c r="A516" s="165">
        <v>515</v>
      </c>
      <c r="B516" s="166" t="s">
        <v>209</v>
      </c>
      <c r="C516" s="166" t="s">
        <v>223</v>
      </c>
      <c r="D516" s="167" t="s">
        <v>539</v>
      </c>
      <c r="E516" s="167" t="s">
        <v>45</v>
      </c>
      <c r="F516" s="168" t="s">
        <v>61</v>
      </c>
      <c r="G516" s="168">
        <f>H516*16</f>
        <v>32</v>
      </c>
      <c r="H516" s="167" t="s">
        <v>55</v>
      </c>
      <c r="I516" s="168" t="s">
        <v>27</v>
      </c>
      <c r="J516" s="168" t="s">
        <v>540</v>
      </c>
      <c r="K516" s="168" t="s">
        <v>541</v>
      </c>
      <c r="L516" s="167" t="s">
        <v>1904</v>
      </c>
      <c r="M516" s="166" t="str">
        <f>VLOOKUP(L516,Sheet1!A:B,2,FALSE)</f>
        <v>22021980</v>
      </c>
      <c r="N516" s="166" t="str">
        <f>VLOOKUP(M516,Sheet2!B587:I3432,8,0)</f>
        <v>食品分析与检测实验指导
</v>
      </c>
      <c r="O516" s="166" t="s">
        <v>31</v>
      </c>
      <c r="P516" s="166" t="s">
        <v>31</v>
      </c>
      <c r="Q516" s="166" t="s">
        <v>31</v>
      </c>
      <c r="R516" s="166" t="s">
        <v>31</v>
      </c>
      <c r="S516" s="166" t="s">
        <v>31</v>
      </c>
      <c r="T516" s="166" t="s">
        <v>31</v>
      </c>
    </row>
    <row r="517" ht="60.75" spans="1:20">
      <c r="A517" s="165">
        <v>516</v>
      </c>
      <c r="B517" s="166" t="s">
        <v>209</v>
      </c>
      <c r="C517" s="166" t="s">
        <v>223</v>
      </c>
      <c r="D517" s="167" t="s">
        <v>548</v>
      </c>
      <c r="E517" s="167" t="s">
        <v>23</v>
      </c>
      <c r="F517" s="168" t="s">
        <v>24</v>
      </c>
      <c r="G517" s="168">
        <f>H517*16</f>
        <v>16</v>
      </c>
      <c r="H517" s="167" t="s">
        <v>115</v>
      </c>
      <c r="I517" s="168" t="s">
        <v>27</v>
      </c>
      <c r="J517" s="168" t="s">
        <v>225</v>
      </c>
      <c r="K517" s="168" t="s">
        <v>226</v>
      </c>
      <c r="L517" s="167" t="s">
        <v>1905</v>
      </c>
      <c r="M517" s="166" t="str">
        <f>VLOOKUP(L517,Sheet1!A:B,2,FALSE)</f>
        <v>22006741</v>
      </c>
      <c r="N517" s="166" t="str">
        <f>VLOOKUP(M517,Sheet2!B588:I3433,8,0)</f>
        <v>食品安全综合实习指导</v>
      </c>
      <c r="O517" s="166" t="str">
        <f>VLOOKUP(M517,Sheet2!B588:J3433,9,0)</f>
        <v>9787030366252</v>
      </c>
      <c r="P517" s="166" t="str">
        <f>VLOOKUP(M517,Sheet2!B588:K3433,10,0)</f>
        <v>毛丽梅</v>
      </c>
      <c r="Q517" s="166" t="str">
        <f>VLOOKUP(M517,Sheet2!B588:L3433,11,0)</f>
        <v>科学出版社</v>
      </c>
      <c r="R517" s="166" t="str">
        <f>VLOOKUP(M517,Sheet2!B588:M3433,12,0)</f>
        <v>2013</v>
      </c>
      <c r="S517" s="166" t="str">
        <f>VLOOKUP(M517,Sheet2!B588:N3433,13,0)</f>
        <v>选用</v>
      </c>
      <c r="T517" s="166" t="str">
        <f>VLOOKUP(M517,Sheet2!B588:O3433,14,0)</f>
        <v>其他</v>
      </c>
    </row>
    <row r="518" ht="182.25" spans="1:20">
      <c r="A518" s="165">
        <v>517</v>
      </c>
      <c r="B518" s="166" t="s">
        <v>209</v>
      </c>
      <c r="C518" s="166" t="s">
        <v>317</v>
      </c>
      <c r="D518" s="167" t="s">
        <v>1906</v>
      </c>
      <c r="E518" s="167" t="s">
        <v>45</v>
      </c>
      <c r="F518" s="168" t="s">
        <v>61</v>
      </c>
      <c r="G518" s="168">
        <f>H518*16</f>
        <v>32</v>
      </c>
      <c r="H518" s="167" t="s">
        <v>55</v>
      </c>
      <c r="I518" s="168" t="s">
        <v>27</v>
      </c>
      <c r="J518" s="168" t="s">
        <v>1907</v>
      </c>
      <c r="K518" s="168" t="s">
        <v>1908</v>
      </c>
      <c r="L518" s="167" t="s">
        <v>1909</v>
      </c>
      <c r="M518" s="166" t="str">
        <f>VLOOKUP(L518,Sheet1!A:B,2,FALSE)</f>
        <v>22003090</v>
      </c>
      <c r="N518" s="166" t="str">
        <f>VLOOKUP(M518,Sheet2!B589:I3434,8,0)</f>
        <v>森林生物学野外综合实习指导</v>
      </c>
      <c r="O518" s="166" t="str">
        <f>VLOOKUP(M518,Sheet2!B589:J3434,9,0)</f>
        <v>内部使用</v>
      </c>
      <c r="P518" s="166" t="str">
        <f>VLOOKUP(M518,Sheet2!B589:K3434,10,0)</f>
        <v>胡青、侯佳音、张浩林、董树斌、李颖超、雷妮娅、赵国柱、程瑾、徐桂娟</v>
      </c>
      <c r="Q518" s="166" t="str">
        <f>VLOOKUP(M518,Sheet2!B589:L3434,11,0)</f>
        <v>暂未出版</v>
      </c>
      <c r="R518" s="166">
        <f>VLOOKUP(M518,Sheet2!B589:M3434,12,0)</f>
        <v>0</v>
      </c>
      <c r="S518" s="166" t="str">
        <f>VLOOKUP(M518,Sheet2!B589:N3434,13,0)</f>
        <v>自编</v>
      </c>
      <c r="T518" s="166" t="str">
        <f>VLOOKUP(M518,Sheet2!B589:O3434,14,0)</f>
        <v>其他</v>
      </c>
    </row>
    <row r="519" ht="40.5" spans="1:20">
      <c r="A519" s="165">
        <v>518</v>
      </c>
      <c r="B519" s="166" t="s">
        <v>183</v>
      </c>
      <c r="C519" s="166" t="s">
        <v>726</v>
      </c>
      <c r="D519" s="167" t="s">
        <v>1910</v>
      </c>
      <c r="E519" s="167" t="s">
        <v>23</v>
      </c>
      <c r="F519" s="168" t="s">
        <v>61</v>
      </c>
      <c r="G519" s="167" t="s">
        <v>1911</v>
      </c>
      <c r="H519" s="167" t="s">
        <v>1630</v>
      </c>
      <c r="I519" s="168" t="s">
        <v>27</v>
      </c>
      <c r="J519" s="168" t="s">
        <v>1183</v>
      </c>
      <c r="K519" s="168" t="s">
        <v>1184</v>
      </c>
      <c r="L519" s="167" t="s">
        <v>1912</v>
      </c>
      <c r="M519" s="166" t="str">
        <f>VLOOKUP(L519,Sheet1!A:B,2,FALSE)</f>
        <v>22014944</v>
      </c>
      <c r="N519" s="166" t="s">
        <v>31</v>
      </c>
      <c r="O519" s="166" t="s">
        <v>31</v>
      </c>
      <c r="P519" s="166" t="s">
        <v>31</v>
      </c>
      <c r="Q519" s="166" t="s">
        <v>31</v>
      </c>
      <c r="R519" s="166" t="s">
        <v>31</v>
      </c>
      <c r="S519" s="166" t="s">
        <v>31</v>
      </c>
      <c r="T519" s="166" t="s">
        <v>31</v>
      </c>
    </row>
    <row r="520" ht="40.5" spans="1:20">
      <c r="A520" s="165">
        <v>519</v>
      </c>
      <c r="B520" s="166" t="s">
        <v>193</v>
      </c>
      <c r="C520" s="166" t="s">
        <v>610</v>
      </c>
      <c r="D520" s="167" t="s">
        <v>383</v>
      </c>
      <c r="E520" s="167" t="s">
        <v>23</v>
      </c>
      <c r="F520" s="168" t="s">
        <v>24</v>
      </c>
      <c r="G520" s="167" t="s">
        <v>54</v>
      </c>
      <c r="H520" s="167" t="s">
        <v>115</v>
      </c>
      <c r="I520" s="168" t="s">
        <v>27</v>
      </c>
      <c r="J520" s="168" t="s">
        <v>1913</v>
      </c>
      <c r="K520" s="168" t="s">
        <v>1913</v>
      </c>
      <c r="L520" s="167" t="s">
        <v>1914</v>
      </c>
      <c r="M520" s="166" t="str">
        <f>VLOOKUP(L520,Sheet1!A:B,2,FALSE)</f>
        <v>15017530Z</v>
      </c>
      <c r="N520" s="166" t="str">
        <f>VLOOKUP(M520,Sheet2!B591:I3436,8,0)</f>
        <v>大学物理实验教程</v>
      </c>
      <c r="O520" s="166" t="str">
        <f>VLOOKUP(M520,Sheet2!B591:J3436,9,0)</f>
        <v>9787109209992</v>
      </c>
      <c r="P520" s="166" t="str">
        <f>VLOOKUP(M520,Sheet2!B591:K3436,10,0)</f>
        <v>张文杰</v>
      </c>
      <c r="Q520" s="166" t="str">
        <f>VLOOKUP(M520,Sheet2!B591:L3436,11,0)</f>
        <v>中国农业出版社</v>
      </c>
      <c r="R520" s="166" t="str">
        <f>VLOOKUP(M520,Sheet2!B591:M3436,12,0)</f>
        <v>2015</v>
      </c>
      <c r="S520" s="166" t="str">
        <f>VLOOKUP(M520,Sheet2!B591:N3436,13,0)</f>
        <v>选用</v>
      </c>
      <c r="T520" s="166" t="str">
        <f>VLOOKUP(M520,Sheet2!B591:O3436,14,0)</f>
        <v>省部级规划教材</v>
      </c>
    </row>
    <row r="521" ht="40.5" spans="1:20">
      <c r="A521" s="165">
        <v>520</v>
      </c>
      <c r="B521" s="166" t="s">
        <v>322</v>
      </c>
      <c r="C521" s="166" t="s">
        <v>413</v>
      </c>
      <c r="D521" s="167" t="s">
        <v>1915</v>
      </c>
      <c r="E521" s="167" t="s">
        <v>23</v>
      </c>
      <c r="F521" s="168" t="s">
        <v>61</v>
      </c>
      <c r="G521" s="167" t="s">
        <v>54</v>
      </c>
      <c r="H521" s="167" t="s">
        <v>55</v>
      </c>
      <c r="I521" s="168" t="s">
        <v>27</v>
      </c>
      <c r="J521" s="168" t="s">
        <v>1810</v>
      </c>
      <c r="K521" s="168" t="s">
        <v>1811</v>
      </c>
      <c r="L521" s="167" t="s">
        <v>1916</v>
      </c>
      <c r="M521" s="166" t="str">
        <f>VLOOKUP(L521,Sheet1!A:B,2,FALSE)</f>
        <v>22020760</v>
      </c>
      <c r="N521" s="166" t="str">
        <f>VLOOKUP(M521,Sheet2!B592:I3437,8,0)</f>
        <v>无</v>
      </c>
      <c r="O521" s="166" t="s">
        <v>31</v>
      </c>
      <c r="P521" s="166" t="s">
        <v>31</v>
      </c>
      <c r="Q521" s="166" t="s">
        <v>31</v>
      </c>
      <c r="R521" s="166" t="s">
        <v>31</v>
      </c>
      <c r="S521" s="166" t="s">
        <v>31</v>
      </c>
      <c r="T521" s="166" t="s">
        <v>31</v>
      </c>
    </row>
    <row r="522" ht="60.75" spans="1:20">
      <c r="A522" s="165">
        <v>521</v>
      </c>
      <c r="B522" s="166" t="s">
        <v>266</v>
      </c>
      <c r="C522" s="166" t="s">
        <v>1332</v>
      </c>
      <c r="D522" s="167" t="s">
        <v>383</v>
      </c>
      <c r="E522" s="167" t="s">
        <v>23</v>
      </c>
      <c r="F522" s="168" t="s">
        <v>24</v>
      </c>
      <c r="G522" s="167" t="s">
        <v>54</v>
      </c>
      <c r="H522" s="167" t="s">
        <v>115</v>
      </c>
      <c r="I522" s="168" t="s">
        <v>27</v>
      </c>
      <c r="J522" s="168" t="s">
        <v>885</v>
      </c>
      <c r="K522" s="168" t="s">
        <v>886</v>
      </c>
      <c r="L522" s="167" t="s">
        <v>1917</v>
      </c>
      <c r="M522" s="166" t="str">
        <f>VLOOKUP(L522,Sheet1!A:B,2,FALSE)</f>
        <v>15017530Z</v>
      </c>
      <c r="N522" s="166" t="str">
        <f>VLOOKUP(M522,Sheet2!B593:I3438,8,0)</f>
        <v>大学物理实验教程</v>
      </c>
      <c r="O522" s="166" t="str">
        <f>VLOOKUP(M522,Sheet2!B593:J3438,9,0)</f>
        <v>9787109209992</v>
      </c>
      <c r="P522" s="166" t="str">
        <f>VLOOKUP(M522,Sheet2!B593:K3438,10,0)</f>
        <v>张文杰</v>
      </c>
      <c r="Q522" s="166" t="str">
        <f>VLOOKUP(M522,Sheet2!B593:L3438,11,0)</f>
        <v>中国农业出版社</v>
      </c>
      <c r="R522" s="166" t="str">
        <f>VLOOKUP(M522,Sheet2!B593:M3438,12,0)</f>
        <v>2015</v>
      </c>
      <c r="S522" s="166" t="str">
        <f>VLOOKUP(M522,Sheet2!B593:N3438,13,0)</f>
        <v>选用</v>
      </c>
      <c r="T522" s="166" t="str">
        <f>VLOOKUP(M522,Sheet2!B593:O3438,14,0)</f>
        <v>省部级规划教材</v>
      </c>
    </row>
    <row r="523" ht="40.5" spans="1:20">
      <c r="A523" s="165">
        <v>522</v>
      </c>
      <c r="B523" s="166" t="s">
        <v>20</v>
      </c>
      <c r="C523" s="166" t="s">
        <v>36</v>
      </c>
      <c r="D523" s="167" t="s">
        <v>1918</v>
      </c>
      <c r="E523" s="167" t="s">
        <v>45</v>
      </c>
      <c r="F523" s="168" t="s">
        <v>61</v>
      </c>
      <c r="G523" s="168">
        <f>H523*16</f>
        <v>16</v>
      </c>
      <c r="H523" s="167" t="s">
        <v>115</v>
      </c>
      <c r="I523" s="168" t="s">
        <v>27</v>
      </c>
      <c r="J523" s="168" t="s">
        <v>41</v>
      </c>
      <c r="K523" s="168" t="s">
        <v>42</v>
      </c>
      <c r="L523" s="167" t="s">
        <v>1919</v>
      </c>
      <c r="M523" s="166" t="str">
        <f>VLOOKUP(L523,Sheet1!A:B,2,FALSE)</f>
        <v>22014041</v>
      </c>
      <c r="N523" s="166" t="str">
        <f>VLOOKUP(M523,Sheet2!B594:I3439,8,0)</f>
        <v>无</v>
      </c>
      <c r="O523" s="166" t="s">
        <v>31</v>
      </c>
      <c r="P523" s="166" t="s">
        <v>31</v>
      </c>
      <c r="Q523" s="166" t="s">
        <v>31</v>
      </c>
      <c r="R523" s="166" t="s">
        <v>31</v>
      </c>
      <c r="S523" s="166" t="s">
        <v>31</v>
      </c>
      <c r="T523" s="166" t="s">
        <v>31</v>
      </c>
    </row>
    <row r="524" ht="40.5" spans="1:20">
      <c r="A524" s="165">
        <v>523</v>
      </c>
      <c r="B524" s="166" t="s">
        <v>100</v>
      </c>
      <c r="C524" s="166" t="s">
        <v>119</v>
      </c>
      <c r="D524" s="167" t="s">
        <v>1478</v>
      </c>
      <c r="E524" s="167" t="s">
        <v>53</v>
      </c>
      <c r="F524" s="168" t="s">
        <v>61</v>
      </c>
      <c r="G524" s="167" t="s">
        <v>54</v>
      </c>
      <c r="H524" s="167" t="s">
        <v>55</v>
      </c>
      <c r="I524" s="168" t="s">
        <v>56</v>
      </c>
      <c r="J524" s="168" t="s">
        <v>1109</v>
      </c>
      <c r="K524" s="168" t="s">
        <v>1110</v>
      </c>
      <c r="L524" s="167" t="s">
        <v>1920</v>
      </c>
      <c r="M524" s="166" t="str">
        <f>VLOOKUP(L524,Sheet1!A:B,2,FALSE)</f>
        <v>22024280</v>
      </c>
      <c r="N524" s="166" t="s">
        <v>31</v>
      </c>
      <c r="O524" s="166" t="s">
        <v>31</v>
      </c>
      <c r="P524" s="166" t="s">
        <v>31</v>
      </c>
      <c r="Q524" s="166" t="s">
        <v>31</v>
      </c>
      <c r="R524" s="166" t="s">
        <v>31</v>
      </c>
      <c r="S524" s="166" t="s">
        <v>31</v>
      </c>
      <c r="T524" s="166" t="s">
        <v>31</v>
      </c>
    </row>
    <row r="525" ht="40.5" spans="1:20">
      <c r="A525" s="165">
        <v>524</v>
      </c>
      <c r="B525" s="166" t="s">
        <v>100</v>
      </c>
      <c r="C525" s="166" t="s">
        <v>119</v>
      </c>
      <c r="D525" s="167" t="s">
        <v>560</v>
      </c>
      <c r="E525" s="167" t="s">
        <v>45</v>
      </c>
      <c r="F525" s="168" t="s">
        <v>61</v>
      </c>
      <c r="G525" s="168">
        <f>H525*16</f>
        <v>16</v>
      </c>
      <c r="H525" s="167" t="s">
        <v>115</v>
      </c>
      <c r="I525" s="168" t="s">
        <v>27</v>
      </c>
      <c r="J525" s="168" t="s">
        <v>1921</v>
      </c>
      <c r="K525" s="168" t="s">
        <v>1922</v>
      </c>
      <c r="L525" s="167" t="s">
        <v>1923</v>
      </c>
      <c r="M525" s="166" t="str">
        <f>VLOOKUP(L525,Sheet1!A:B,2,FALSE)</f>
        <v>15004291</v>
      </c>
      <c r="N525" s="166" t="str">
        <f>VLOOKUP(M525,Sheet2!B596:I3441,8,0)</f>
        <v>无</v>
      </c>
      <c r="O525" s="166" t="str">
        <f>VLOOKUP(M525,Sheet2!B596:J3441,9,0)</f>
        <v>无</v>
      </c>
      <c r="P525" s="166" t="str">
        <f>VLOOKUP(M525,Sheet2!B596:K3441,10,0)</f>
        <v>无</v>
      </c>
      <c r="Q525" s="166" t="str">
        <f>VLOOKUP(M525,Sheet2!B596:L3441,11,0)</f>
        <v>无</v>
      </c>
      <c r="R525" s="166" t="str">
        <f>VLOOKUP(M525,Sheet2!B596:M3441,12,0)</f>
        <v>无</v>
      </c>
      <c r="S525" s="166" t="str">
        <f>VLOOKUP(M525,Sheet2!B596:N3441,13,0)</f>
        <v>无</v>
      </c>
      <c r="T525" s="166" t="str">
        <f>VLOOKUP(M525,Sheet2!B596:O3441,14,0)</f>
        <v>无</v>
      </c>
    </row>
    <row r="526" ht="40.5" spans="1:20">
      <c r="A526" s="165">
        <v>525</v>
      </c>
      <c r="B526" s="166" t="s">
        <v>100</v>
      </c>
      <c r="C526" s="166" t="s">
        <v>119</v>
      </c>
      <c r="D526" s="167" t="s">
        <v>567</v>
      </c>
      <c r="E526" s="167" t="s">
        <v>45</v>
      </c>
      <c r="F526" s="168" t="s">
        <v>61</v>
      </c>
      <c r="G526" s="167" t="s">
        <v>25</v>
      </c>
      <c r="H526" s="167" t="s">
        <v>26</v>
      </c>
      <c r="I526" s="168" t="s">
        <v>27</v>
      </c>
      <c r="J526" s="168" t="s">
        <v>1924</v>
      </c>
      <c r="K526" s="168" t="s">
        <v>1925</v>
      </c>
      <c r="L526" s="167" t="s">
        <v>1926</v>
      </c>
      <c r="M526" s="166" t="str">
        <f>VLOOKUP(L526,Sheet1!A:B,2,FALSE)</f>
        <v>22004050</v>
      </c>
      <c r="N526" s="166" t="str">
        <f>VLOOKUP(M526,Sheet2!B597:I3442,8,0)</f>
        <v>无</v>
      </c>
      <c r="O526" s="166" t="str">
        <f>VLOOKUP(M526,Sheet2!B597:J3442,9,0)</f>
        <v>无</v>
      </c>
      <c r="P526" s="166" t="str">
        <f>VLOOKUP(M526,Sheet2!B597:K3442,10,0)</f>
        <v>无</v>
      </c>
      <c r="Q526" s="166" t="str">
        <f>VLOOKUP(M526,Sheet2!B597:L3442,11,0)</f>
        <v>无</v>
      </c>
      <c r="R526" s="166" t="str">
        <f>VLOOKUP(M526,Sheet2!B597:M3442,12,0)</f>
        <v>无</v>
      </c>
      <c r="S526" s="166" t="str">
        <f>VLOOKUP(M526,Sheet2!B597:N3442,13,0)</f>
        <v>无</v>
      </c>
      <c r="T526" s="166" t="str">
        <f>VLOOKUP(M526,Sheet2!B597:O3442,14,0)</f>
        <v>无</v>
      </c>
    </row>
    <row r="527" ht="40.5" spans="1:20">
      <c r="A527" s="165">
        <v>526</v>
      </c>
      <c r="B527" s="166" t="s">
        <v>100</v>
      </c>
      <c r="C527" s="166" t="s">
        <v>119</v>
      </c>
      <c r="D527" s="167" t="s">
        <v>1927</v>
      </c>
      <c r="E527" s="167" t="s">
        <v>45</v>
      </c>
      <c r="F527" s="168" t="s">
        <v>61</v>
      </c>
      <c r="G527" s="167" t="s">
        <v>136</v>
      </c>
      <c r="H527" s="167" t="s">
        <v>131</v>
      </c>
      <c r="I527" s="168" t="s">
        <v>27</v>
      </c>
      <c r="J527" s="168" t="s">
        <v>1928</v>
      </c>
      <c r="K527" s="168" t="s">
        <v>1929</v>
      </c>
      <c r="L527" s="167" t="s">
        <v>1930</v>
      </c>
      <c r="M527" s="166" t="str">
        <f>VLOOKUP(L527,Sheet1!A:B,2,FALSE)</f>
        <v>22015320</v>
      </c>
      <c r="N527" s="166" t="str">
        <f>VLOOKUP(M527,Sheet2!B598:I3443,8,0)</f>
        <v>无</v>
      </c>
      <c r="O527" s="166" t="str">
        <f>VLOOKUP(M527,Sheet2!B598:J3443,9,0)</f>
        <v>无</v>
      </c>
      <c r="P527" s="166" t="str">
        <f>VLOOKUP(M527,Sheet2!B598:K3443,10,0)</f>
        <v>无</v>
      </c>
      <c r="Q527" s="166" t="str">
        <f>VLOOKUP(M527,Sheet2!B598:L3443,11,0)</f>
        <v>无</v>
      </c>
      <c r="R527" s="166" t="str">
        <f>VLOOKUP(M527,Sheet2!B598:M3443,12,0)</f>
        <v>无</v>
      </c>
      <c r="S527" s="166" t="str">
        <f>VLOOKUP(M527,Sheet2!B598:N3443,13,0)</f>
        <v>无</v>
      </c>
      <c r="T527" s="166" t="str">
        <f>VLOOKUP(M527,Sheet2!B598:O3443,14,0)</f>
        <v>无</v>
      </c>
    </row>
    <row r="528" ht="60.75" spans="1:20">
      <c r="A528" s="165">
        <v>527</v>
      </c>
      <c r="B528" s="166" t="s">
        <v>100</v>
      </c>
      <c r="C528" s="166" t="s">
        <v>119</v>
      </c>
      <c r="D528" s="167" t="s">
        <v>577</v>
      </c>
      <c r="E528" s="167" t="s">
        <v>45</v>
      </c>
      <c r="F528" s="168" t="s">
        <v>61</v>
      </c>
      <c r="G528" s="168">
        <f>H528*16</f>
        <v>16</v>
      </c>
      <c r="H528" s="167" t="s">
        <v>115</v>
      </c>
      <c r="I528" s="168" t="s">
        <v>27</v>
      </c>
      <c r="J528" s="168" t="s">
        <v>1931</v>
      </c>
      <c r="K528" s="168" t="s">
        <v>1932</v>
      </c>
      <c r="L528" s="167" t="s">
        <v>1933</v>
      </c>
      <c r="M528" s="166" t="str">
        <f>VLOOKUP(L528,Sheet1!A:B,2,FALSE)</f>
        <v>22015330</v>
      </c>
      <c r="N528" s="166" t="str">
        <f>VLOOKUP(M528,Sheet2!B599:I3444,8,0)</f>
        <v>无</v>
      </c>
      <c r="O528" s="166" t="str">
        <f>VLOOKUP(M528,Sheet2!B599:J3444,9,0)</f>
        <v>无</v>
      </c>
      <c r="P528" s="166" t="str">
        <f>VLOOKUP(M528,Sheet2!B599:K3444,10,0)</f>
        <v>无</v>
      </c>
      <c r="Q528" s="166" t="str">
        <f>VLOOKUP(M528,Sheet2!B599:L3444,11,0)</f>
        <v>无</v>
      </c>
      <c r="R528" s="166" t="str">
        <f>VLOOKUP(M528,Sheet2!B599:M3444,12,0)</f>
        <v>无</v>
      </c>
      <c r="S528" s="166" t="str">
        <f>VLOOKUP(M528,Sheet2!B599:N3444,13,0)</f>
        <v>无</v>
      </c>
      <c r="T528" s="166" t="str">
        <f>VLOOKUP(M528,Sheet2!B599:O3444,14,0)</f>
        <v>无</v>
      </c>
    </row>
    <row r="529" ht="40.5" spans="1:20">
      <c r="A529" s="165">
        <v>528</v>
      </c>
      <c r="B529" s="166" t="s">
        <v>193</v>
      </c>
      <c r="C529" s="166" t="s">
        <v>610</v>
      </c>
      <c r="D529" s="167" t="s">
        <v>1934</v>
      </c>
      <c r="E529" s="167" t="s">
        <v>53</v>
      </c>
      <c r="F529" s="168" t="s">
        <v>24</v>
      </c>
      <c r="G529" s="167" t="s">
        <v>54</v>
      </c>
      <c r="H529" s="167" t="s">
        <v>55</v>
      </c>
      <c r="I529" s="168" t="s">
        <v>56</v>
      </c>
      <c r="J529" s="168" t="s">
        <v>1935</v>
      </c>
      <c r="K529" s="168" t="s">
        <v>1936</v>
      </c>
      <c r="L529" s="167" t="s">
        <v>1937</v>
      </c>
      <c r="M529" s="166" t="str">
        <f>VLOOKUP(L529,Sheet1!A:B,2,FALSE)</f>
        <v>22008840</v>
      </c>
      <c r="N529" s="166" t="s">
        <v>31</v>
      </c>
      <c r="O529" s="166" t="s">
        <v>31</v>
      </c>
      <c r="P529" s="166" t="s">
        <v>31</v>
      </c>
      <c r="Q529" s="166" t="s">
        <v>31</v>
      </c>
      <c r="R529" s="166" t="s">
        <v>31</v>
      </c>
      <c r="S529" s="166" t="s">
        <v>31</v>
      </c>
      <c r="T529" s="166" t="s">
        <v>31</v>
      </c>
    </row>
    <row r="530" ht="60.75" spans="1:20">
      <c r="A530" s="165">
        <v>529</v>
      </c>
      <c r="B530" s="166" t="s">
        <v>100</v>
      </c>
      <c r="C530" s="166" t="s">
        <v>124</v>
      </c>
      <c r="D530" s="167" t="s">
        <v>840</v>
      </c>
      <c r="E530" s="167" t="s">
        <v>23</v>
      </c>
      <c r="F530" s="168" t="s">
        <v>61</v>
      </c>
      <c r="G530" s="167" t="s">
        <v>54</v>
      </c>
      <c r="H530" s="167" t="s">
        <v>55</v>
      </c>
      <c r="I530" s="168" t="s">
        <v>27</v>
      </c>
      <c r="J530" s="168" t="s">
        <v>841</v>
      </c>
      <c r="K530" s="168" t="s">
        <v>842</v>
      </c>
      <c r="L530" s="167" t="s">
        <v>843</v>
      </c>
      <c r="M530" s="166" t="str">
        <f>VLOOKUP(L530,Sheet1!A:B,2,FALSE)</f>
        <v>22023710</v>
      </c>
      <c r="N530" s="166" t="str">
        <f>VLOOKUP(M530,Sheet2!B601:I3446,8,0)</f>
        <v>无</v>
      </c>
      <c r="O530" s="166" t="str">
        <f>VLOOKUP(M530,Sheet2!B601:J3446,9,0)</f>
        <v>无</v>
      </c>
      <c r="P530" s="166" t="str">
        <f>VLOOKUP(M530,Sheet2!B601:K3446,10,0)</f>
        <v>无</v>
      </c>
      <c r="Q530" s="166" t="str">
        <f>VLOOKUP(M530,Sheet2!B601:L3446,11,0)</f>
        <v>无</v>
      </c>
      <c r="R530" s="166" t="str">
        <f>VLOOKUP(M530,Sheet2!B601:M3446,12,0)</f>
        <v>无</v>
      </c>
      <c r="S530" s="166" t="str">
        <f>VLOOKUP(M530,Sheet2!B601:N3446,13,0)</f>
        <v>无</v>
      </c>
      <c r="T530" s="166" t="str">
        <f>VLOOKUP(M530,Sheet2!B601:O3446,14,0)</f>
        <v>无</v>
      </c>
    </row>
    <row r="531" ht="60.75" spans="1:20">
      <c r="A531" s="165">
        <v>530</v>
      </c>
      <c r="B531" s="166" t="s">
        <v>209</v>
      </c>
      <c r="C531" s="166" t="s">
        <v>317</v>
      </c>
      <c r="D531" s="167" t="s">
        <v>1938</v>
      </c>
      <c r="E531" s="167" t="s">
        <v>45</v>
      </c>
      <c r="F531" s="168" t="s">
        <v>61</v>
      </c>
      <c r="G531" s="167" t="s">
        <v>46</v>
      </c>
      <c r="H531" s="167" t="s">
        <v>47</v>
      </c>
      <c r="I531" s="168" t="s">
        <v>27</v>
      </c>
      <c r="J531" s="168" t="s">
        <v>1939</v>
      </c>
      <c r="K531" s="168" t="s">
        <v>1940</v>
      </c>
      <c r="L531" s="167" t="s">
        <v>1941</v>
      </c>
      <c r="M531" s="166" t="str">
        <f>VLOOKUP(L531,Sheet1!A:B,2,FALSE)</f>
        <v>22023540</v>
      </c>
      <c r="N531" s="166" t="str">
        <f>VLOOKUP(M531,Sheet2!B602:I3447,8,0)</f>
        <v>《细胞生物学》（第5版）</v>
      </c>
      <c r="O531" s="166" t="str">
        <f>VLOOKUP(M531,Sheet2!B602:J3447,9,0)</f>
        <v>978-7-04-047157-1</v>
      </c>
      <c r="P531" s="166" t="str">
        <f>VLOOKUP(M531,Sheet2!B602:K3447,10,0)</f>
        <v>丁明孝等</v>
      </c>
      <c r="Q531" s="166" t="str">
        <f>VLOOKUP(M531,Sheet2!B602:L3447,11,0)</f>
        <v>高等教育出版社</v>
      </c>
      <c r="R531" s="166" t="str">
        <f>VLOOKUP(M531,Sheet2!B602:M3447,12,0)</f>
        <v>2020.05</v>
      </c>
      <c r="S531" s="166" t="str">
        <f>VLOOKUP(M531,Sheet2!B602:N3447,13,0)</f>
        <v>选用</v>
      </c>
      <c r="T531" s="166" t="str">
        <f>VLOOKUP(M531,Sheet2!B602:O3447,14,0)</f>
        <v>国家级规划教材</v>
      </c>
    </row>
    <row r="532" ht="60.75" spans="1:20">
      <c r="A532" s="165">
        <v>531</v>
      </c>
      <c r="B532" s="166" t="s">
        <v>336</v>
      </c>
      <c r="C532" s="166" t="s">
        <v>815</v>
      </c>
      <c r="D532" s="167" t="s">
        <v>854</v>
      </c>
      <c r="E532" s="167" t="s">
        <v>23</v>
      </c>
      <c r="F532" s="168" t="s">
        <v>24</v>
      </c>
      <c r="G532" s="167" t="s">
        <v>54</v>
      </c>
      <c r="H532" s="167" t="s">
        <v>55</v>
      </c>
      <c r="I532" s="168" t="s">
        <v>27</v>
      </c>
      <c r="J532" s="168" t="s">
        <v>847</v>
      </c>
      <c r="K532" s="168" t="s">
        <v>848</v>
      </c>
      <c r="L532" s="167" t="s">
        <v>855</v>
      </c>
      <c r="M532" s="166" t="str">
        <f>VLOOKUP(L532,Sheet1!A:B,2,FALSE)</f>
        <v>22006580</v>
      </c>
      <c r="N532" s="166" t="s">
        <v>31</v>
      </c>
      <c r="O532" s="166" t="s">
        <v>31</v>
      </c>
      <c r="P532" s="166" t="s">
        <v>31</v>
      </c>
      <c r="Q532" s="166" t="s">
        <v>31</v>
      </c>
      <c r="R532" s="166" t="s">
        <v>31</v>
      </c>
      <c r="S532" s="166" t="s">
        <v>31</v>
      </c>
      <c r="T532" s="166" t="s">
        <v>31</v>
      </c>
    </row>
    <row r="533" ht="60.75" spans="1:20">
      <c r="A533" s="165">
        <v>532</v>
      </c>
      <c r="B533" s="166" t="s">
        <v>266</v>
      </c>
      <c r="C533" s="166" t="s">
        <v>1075</v>
      </c>
      <c r="D533" s="167" t="s">
        <v>1942</v>
      </c>
      <c r="E533" s="167" t="s">
        <v>45</v>
      </c>
      <c r="F533" s="168" t="s">
        <v>61</v>
      </c>
      <c r="G533" s="167" t="s">
        <v>126</v>
      </c>
      <c r="H533" s="167" t="s">
        <v>108</v>
      </c>
      <c r="I533" s="168" t="s">
        <v>27</v>
      </c>
      <c r="J533" s="168" t="s">
        <v>1943</v>
      </c>
      <c r="K533" s="168" t="s">
        <v>1944</v>
      </c>
      <c r="L533" s="167" t="s">
        <v>1945</v>
      </c>
      <c r="M533" s="166" t="str">
        <f>VLOOKUP(L533,Sheet1!A:B,2,FALSE)</f>
        <v>22023581</v>
      </c>
      <c r="N533" s="166" t="str">
        <f>VLOOKUP(M533,Sheet2!B604:I3449,8,0)</f>
        <v>无</v>
      </c>
      <c r="O533" s="166" t="str">
        <f>VLOOKUP(M533,Sheet2!B604:J3449,9,0)</f>
        <v>无</v>
      </c>
      <c r="P533" s="166" t="str">
        <f>VLOOKUP(M533,Sheet2!B604:K3449,10,0)</f>
        <v>无</v>
      </c>
      <c r="Q533" s="166" t="str">
        <f>VLOOKUP(M533,Sheet2!B604:L3449,11,0)</f>
        <v>无</v>
      </c>
      <c r="R533" s="166" t="str">
        <f>VLOOKUP(M533,Sheet2!B604:M3449,12,0)</f>
        <v>无</v>
      </c>
      <c r="S533" s="166" t="str">
        <f>VLOOKUP(M533,Sheet2!B604:N3449,13,0)</f>
        <v>无</v>
      </c>
      <c r="T533" s="166" t="str">
        <f>VLOOKUP(M533,Sheet2!B604:O3449,14,0)</f>
        <v>无</v>
      </c>
    </row>
    <row r="534" ht="40.5" spans="1:20">
      <c r="A534" s="165">
        <v>533</v>
      </c>
      <c r="B534" s="166" t="s">
        <v>193</v>
      </c>
      <c r="C534" s="166" t="s">
        <v>610</v>
      </c>
      <c r="D534" s="167" t="s">
        <v>611</v>
      </c>
      <c r="E534" s="167" t="s">
        <v>23</v>
      </c>
      <c r="F534" s="168" t="s">
        <v>24</v>
      </c>
      <c r="G534" s="167" t="s">
        <v>62</v>
      </c>
      <c r="H534" s="167" t="s">
        <v>63</v>
      </c>
      <c r="I534" s="168" t="s">
        <v>27</v>
      </c>
      <c r="J534" s="168" t="s">
        <v>301</v>
      </c>
      <c r="K534" s="168" t="s">
        <v>1946</v>
      </c>
      <c r="L534" s="167" t="s">
        <v>1947</v>
      </c>
      <c r="M534" s="166" t="str">
        <f>VLOOKUP(L534,Sheet1!A:B,2,FALSE)</f>
        <v>22008780</v>
      </c>
      <c r="N534" s="166" t="s">
        <v>31</v>
      </c>
      <c r="O534" s="166" t="s">
        <v>31</v>
      </c>
      <c r="P534" s="166" t="s">
        <v>31</v>
      </c>
      <c r="Q534" s="166" t="s">
        <v>31</v>
      </c>
      <c r="R534" s="166" t="s">
        <v>31</v>
      </c>
      <c r="S534" s="166" t="s">
        <v>31</v>
      </c>
      <c r="T534" s="166" t="s">
        <v>31</v>
      </c>
    </row>
    <row r="535" ht="60.75" spans="1:20">
      <c r="A535" s="165">
        <v>534</v>
      </c>
      <c r="B535" s="166" t="s">
        <v>266</v>
      </c>
      <c r="C535" s="166" t="s">
        <v>879</v>
      </c>
      <c r="D535" s="167" t="s">
        <v>1948</v>
      </c>
      <c r="E535" s="167" t="s">
        <v>23</v>
      </c>
      <c r="F535" s="168" t="s">
        <v>61</v>
      </c>
      <c r="G535" s="168">
        <f>H535*16</f>
        <v>24</v>
      </c>
      <c r="H535" s="167" t="s">
        <v>131</v>
      </c>
      <c r="I535" s="168" t="s">
        <v>27</v>
      </c>
      <c r="J535" s="168" t="s">
        <v>1949</v>
      </c>
      <c r="K535" s="168" t="s">
        <v>1950</v>
      </c>
      <c r="L535" s="167" t="s">
        <v>1951</v>
      </c>
      <c r="M535" s="166" t="str">
        <f>VLOOKUP(L535,Sheet1!A:B,2,FALSE)</f>
        <v>15022490</v>
      </c>
      <c r="N535" s="166" t="s">
        <v>31</v>
      </c>
      <c r="O535" s="166" t="s">
        <v>31</v>
      </c>
      <c r="P535" s="166" t="s">
        <v>31</v>
      </c>
      <c r="Q535" s="166" t="s">
        <v>31</v>
      </c>
      <c r="R535" s="166" t="s">
        <v>31</v>
      </c>
      <c r="S535" s="166" t="s">
        <v>31</v>
      </c>
      <c r="T535" s="166" t="s">
        <v>31</v>
      </c>
    </row>
    <row r="536" ht="60.75" spans="1:20">
      <c r="A536" s="165">
        <v>535</v>
      </c>
      <c r="B536" s="166" t="s">
        <v>73</v>
      </c>
      <c r="C536" s="166" t="s">
        <v>346</v>
      </c>
      <c r="D536" s="167" t="s">
        <v>1952</v>
      </c>
      <c r="E536" s="167" t="s">
        <v>23</v>
      </c>
      <c r="F536" s="168" t="s">
        <v>24</v>
      </c>
      <c r="G536" s="167" t="s">
        <v>46</v>
      </c>
      <c r="H536" s="167" t="s">
        <v>47</v>
      </c>
      <c r="I536" s="168" t="s">
        <v>27</v>
      </c>
      <c r="J536" s="168" t="s">
        <v>1953</v>
      </c>
      <c r="K536" s="168" t="s">
        <v>1954</v>
      </c>
      <c r="L536" s="167" t="s">
        <v>1955</v>
      </c>
      <c r="M536" s="166" t="str">
        <f>VLOOKUP(L536,Sheet1!A:B,2,FALSE)</f>
        <v>22016680</v>
      </c>
      <c r="N536" s="166" t="str">
        <f>VLOOKUP(M536,Sheet2!B607:I3452,8,0)</f>
        <v>西方经济学（上册</v>
      </c>
      <c r="O536" s="166" t="str">
        <f>VLOOKUP(M536,Sheet2!B607:J3452,9,0)</f>
        <v>ISBN：9787040171006</v>
      </c>
      <c r="P536" s="166" t="str">
        <f>VLOOKUP(M536,Sheet2!B607:K3452,10,0)</f>
        <v>《西方经济学》编写组</v>
      </c>
      <c r="Q536" s="166" t="str">
        <f>VLOOKUP(M536,Sheet2!B607:L3452,11,0)</f>
        <v>高等教育出版社</v>
      </c>
      <c r="R536" s="166" t="str">
        <f>VLOOKUP(M536,Sheet2!B607:M3452,12,0)</f>
        <v>2019</v>
      </c>
      <c r="S536" s="166" t="str">
        <f>VLOOKUP(M536,Sheet2!B607:N3452,13,0)</f>
        <v>选用</v>
      </c>
      <c r="T536" s="166" t="str">
        <f>VLOOKUP(M536,Sheet2!B607:O3452,14,0)</f>
        <v>教育部国家级规划教材</v>
      </c>
    </row>
    <row r="537" ht="40.5" spans="1:20">
      <c r="A537" s="165">
        <v>536</v>
      </c>
      <c r="B537" s="166" t="s">
        <v>112</v>
      </c>
      <c r="C537" s="166" t="s">
        <v>1165</v>
      </c>
      <c r="D537" s="167" t="s">
        <v>1956</v>
      </c>
      <c r="E537" s="167" t="s">
        <v>23</v>
      </c>
      <c r="F537" s="168" t="s">
        <v>61</v>
      </c>
      <c r="G537" s="167" t="s">
        <v>62</v>
      </c>
      <c r="H537" s="167" t="s">
        <v>63</v>
      </c>
      <c r="I537" s="168" t="s">
        <v>27</v>
      </c>
      <c r="J537" s="168" t="s">
        <v>1957</v>
      </c>
      <c r="K537" s="168" t="s">
        <v>1958</v>
      </c>
      <c r="L537" s="167" t="s">
        <v>1959</v>
      </c>
      <c r="M537" s="166" t="str">
        <f>VLOOKUP(L537,Sheet1!A:B,2,FALSE)</f>
        <v>22023880</v>
      </c>
      <c r="N537" s="166" t="str">
        <f>VLOOKUP(M537,Sheet2!B608:I3453,8,0)</f>
        <v>基础生物化学</v>
      </c>
      <c r="O537" s="166" t="str">
        <f>VLOOKUP(M537,Sheet2!B608:J3453,9,0)</f>
        <v>9787503878107</v>
      </c>
      <c r="P537" s="166" t="str">
        <f>VLOOKUP(M537,Sheet2!B608:K3453,10,0)</f>
        <v>杨海灵,蒋湘宁</v>
      </c>
      <c r="Q537" s="166" t="str">
        <f>VLOOKUP(M537,Sheet2!B608:L3453,11,0)</f>
        <v>中国林业出版社</v>
      </c>
      <c r="R537" s="166" t="str">
        <f>VLOOKUP(M537,Sheet2!B608:M3453,12,0)</f>
        <v>2015年1月</v>
      </c>
      <c r="S537" s="166" t="str">
        <f>VLOOKUP(M537,Sheet2!B608:N3453,13,0)</f>
        <v>自编</v>
      </c>
      <c r="T537" s="166" t="str">
        <f>VLOOKUP(M537,Sheet2!B608:O3453,14,0)</f>
        <v>省部级规划教材</v>
      </c>
    </row>
    <row r="538" ht="40.5" spans="1:20">
      <c r="A538" s="165">
        <v>537</v>
      </c>
      <c r="B538" s="166" t="s">
        <v>100</v>
      </c>
      <c r="C538" s="166" t="s">
        <v>404</v>
      </c>
      <c r="D538" s="167" t="s">
        <v>1104</v>
      </c>
      <c r="E538" s="167" t="s">
        <v>23</v>
      </c>
      <c r="F538" s="168" t="s">
        <v>24</v>
      </c>
      <c r="G538" s="167" t="s">
        <v>54</v>
      </c>
      <c r="H538" s="167" t="s">
        <v>55</v>
      </c>
      <c r="I538" s="168" t="s">
        <v>27</v>
      </c>
      <c r="J538" s="168" t="s">
        <v>121</v>
      </c>
      <c r="K538" s="168" t="s">
        <v>122</v>
      </c>
      <c r="L538" s="167" t="s">
        <v>1960</v>
      </c>
      <c r="M538" s="166" t="str">
        <f>VLOOKUP(L538,Sheet1!A:B,2,FALSE)</f>
        <v>22023950</v>
      </c>
      <c r="N538" s="166" t="str">
        <f>VLOOKUP(M538,Sheet2!B609:I3454,8,0)</f>
        <v>无</v>
      </c>
      <c r="O538" s="166" t="str">
        <f>VLOOKUP(M538,Sheet2!B609:J3454,9,0)</f>
        <v>无</v>
      </c>
      <c r="P538" s="166" t="str">
        <f>VLOOKUP(M538,Sheet2!B609:K3454,10,0)</f>
        <v>无</v>
      </c>
      <c r="Q538" s="166" t="str">
        <f>VLOOKUP(M538,Sheet2!B609:L3454,11,0)</f>
        <v>无</v>
      </c>
      <c r="R538" s="166" t="str">
        <f>VLOOKUP(M538,Sheet2!B609:M3454,12,0)</f>
        <v>无</v>
      </c>
      <c r="S538" s="166" t="str">
        <f>VLOOKUP(M538,Sheet2!B609:N3454,13,0)</f>
        <v>无</v>
      </c>
      <c r="T538" s="166" t="str">
        <f>VLOOKUP(M538,Sheet2!B609:O3454,14,0)</f>
        <v>无</v>
      </c>
    </row>
    <row r="539" ht="40.5" spans="1:20">
      <c r="A539" s="165">
        <v>538</v>
      </c>
      <c r="B539" s="166" t="s">
        <v>20</v>
      </c>
      <c r="C539" s="166" t="s">
        <v>36</v>
      </c>
      <c r="D539" s="167" t="s">
        <v>639</v>
      </c>
      <c r="E539" s="167" t="s">
        <v>45</v>
      </c>
      <c r="F539" s="168" t="s">
        <v>38</v>
      </c>
      <c r="G539" s="168">
        <f>H539*16</f>
        <v>16</v>
      </c>
      <c r="H539" s="167" t="s">
        <v>115</v>
      </c>
      <c r="I539" s="168" t="s">
        <v>27</v>
      </c>
      <c r="J539" s="168" t="s">
        <v>1122</v>
      </c>
      <c r="K539" s="168" t="s">
        <v>1123</v>
      </c>
      <c r="L539" s="167" t="s">
        <v>1961</v>
      </c>
      <c r="M539" s="166" t="str">
        <f>VLOOKUP(L539,Sheet1!A:B,2,FALSE)</f>
        <v>15020140</v>
      </c>
      <c r="N539" s="166" t="str">
        <f>VLOOKUP(M539,Sheet2!B610:I3455,8,0)</f>
        <v>无</v>
      </c>
      <c r="O539" s="166" t="s">
        <v>31</v>
      </c>
      <c r="P539" s="166" t="s">
        <v>31</v>
      </c>
      <c r="Q539" s="166" t="s">
        <v>31</v>
      </c>
      <c r="R539" s="166" t="s">
        <v>31</v>
      </c>
      <c r="S539" s="166" t="s">
        <v>31</v>
      </c>
      <c r="T539" s="166" t="s">
        <v>31</v>
      </c>
    </row>
    <row r="540" ht="40.5" spans="1:20">
      <c r="A540" s="165">
        <v>539</v>
      </c>
      <c r="B540" s="166" t="s">
        <v>20</v>
      </c>
      <c r="C540" s="166" t="s">
        <v>1501</v>
      </c>
      <c r="D540" s="167" t="s">
        <v>1962</v>
      </c>
      <c r="E540" s="167" t="s">
        <v>45</v>
      </c>
      <c r="F540" s="168" t="s">
        <v>38</v>
      </c>
      <c r="G540" s="168">
        <f>H540*16</f>
        <v>16</v>
      </c>
      <c r="H540" s="167" t="s">
        <v>115</v>
      </c>
      <c r="I540" s="168" t="s">
        <v>27</v>
      </c>
      <c r="J540" s="168" t="s">
        <v>1963</v>
      </c>
      <c r="K540" s="168" t="s">
        <v>1964</v>
      </c>
      <c r="L540" s="167" t="s">
        <v>1965</v>
      </c>
      <c r="M540" s="166" t="str">
        <f>VLOOKUP(L540,Sheet1!A:B,2,FALSE)</f>
        <v>15005820</v>
      </c>
      <c r="N540" s="166" t="str">
        <f>VLOOKUP(M540,Sheet2!B611:I3456,8,0)</f>
        <v>无</v>
      </c>
      <c r="O540" s="166" t="s">
        <v>31</v>
      </c>
      <c r="P540" s="166" t="s">
        <v>31</v>
      </c>
      <c r="Q540" s="166" t="s">
        <v>31</v>
      </c>
      <c r="R540" s="166" t="s">
        <v>31</v>
      </c>
      <c r="S540" s="166" t="s">
        <v>31</v>
      </c>
      <c r="T540" s="166" t="s">
        <v>31</v>
      </c>
    </row>
    <row r="541" ht="40.5" spans="1:20">
      <c r="A541" s="165">
        <v>540</v>
      </c>
      <c r="B541" s="166" t="s">
        <v>20</v>
      </c>
      <c r="C541" s="166" t="s">
        <v>21</v>
      </c>
      <c r="D541" s="167" t="s">
        <v>1966</v>
      </c>
      <c r="E541" s="167" t="s">
        <v>53</v>
      </c>
      <c r="F541" s="168" t="s">
        <v>38</v>
      </c>
      <c r="G541" s="167" t="s">
        <v>25</v>
      </c>
      <c r="H541" s="167" t="s">
        <v>26</v>
      </c>
      <c r="I541" s="168" t="s">
        <v>56</v>
      </c>
      <c r="J541" s="168" t="s">
        <v>1967</v>
      </c>
      <c r="K541" s="168" t="s">
        <v>1968</v>
      </c>
      <c r="L541" s="167" t="s">
        <v>1969</v>
      </c>
      <c r="M541" s="166" t="str">
        <f>VLOOKUP(L541,Sheet1!A:B,2,FALSE)</f>
        <v>15003510</v>
      </c>
      <c r="N541" s="166" t="str">
        <f>VLOOKUP(M541,Sheet2!B612:I3457,8,0)</f>
        <v>无</v>
      </c>
      <c r="O541" s="166" t="s">
        <v>31</v>
      </c>
      <c r="P541" s="166" t="s">
        <v>31</v>
      </c>
      <c r="Q541" s="166" t="s">
        <v>31</v>
      </c>
      <c r="R541" s="166" t="s">
        <v>31</v>
      </c>
      <c r="S541" s="166" t="s">
        <v>31</v>
      </c>
      <c r="T541" s="166" t="s">
        <v>31</v>
      </c>
    </row>
    <row r="542" ht="40.5" spans="1:20">
      <c r="A542" s="165">
        <v>541</v>
      </c>
      <c r="B542" s="166" t="s">
        <v>20</v>
      </c>
      <c r="C542" s="166" t="s">
        <v>21</v>
      </c>
      <c r="D542" s="170" t="s">
        <v>1970</v>
      </c>
      <c r="E542" s="167" t="s">
        <v>23</v>
      </c>
      <c r="F542" s="168" t="s">
        <v>24</v>
      </c>
      <c r="G542" s="167" t="s">
        <v>126</v>
      </c>
      <c r="H542" s="167" t="s">
        <v>115</v>
      </c>
      <c r="I542" s="168" t="s">
        <v>27</v>
      </c>
      <c r="J542" s="168" t="s">
        <v>1971</v>
      </c>
      <c r="K542" s="168" t="s">
        <v>1972</v>
      </c>
      <c r="L542" s="167" t="s">
        <v>1973</v>
      </c>
      <c r="M542" s="166" t="str">
        <f>VLOOKUP(L542,Sheet1!A:B,2,FALSE)</f>
        <v>22013350</v>
      </c>
      <c r="N542" s="166" t="str">
        <f>VLOOKUP(M542,Sheet2!B613:I3458,8,0)</f>
        <v>无</v>
      </c>
      <c r="O542" s="166" t="s">
        <v>31</v>
      </c>
      <c r="P542" s="166" t="s">
        <v>31</v>
      </c>
      <c r="Q542" s="166" t="s">
        <v>31</v>
      </c>
      <c r="R542" s="166" t="s">
        <v>31</v>
      </c>
      <c r="S542" s="166" t="s">
        <v>31</v>
      </c>
      <c r="T542" s="166" t="s">
        <v>31</v>
      </c>
    </row>
    <row r="543" ht="40.5" spans="1:20">
      <c r="A543" s="165">
        <v>542</v>
      </c>
      <c r="B543" s="166" t="s">
        <v>100</v>
      </c>
      <c r="C543" s="166" t="s">
        <v>159</v>
      </c>
      <c r="D543" s="167" t="s">
        <v>1974</v>
      </c>
      <c r="E543" s="167" t="s">
        <v>23</v>
      </c>
      <c r="F543" s="168" t="s">
        <v>61</v>
      </c>
      <c r="G543" s="168">
        <f>H543*16</f>
        <v>16</v>
      </c>
      <c r="H543" s="167" t="s">
        <v>115</v>
      </c>
      <c r="I543" s="168" t="s">
        <v>27</v>
      </c>
      <c r="J543" s="168" t="s">
        <v>1975</v>
      </c>
      <c r="K543" s="168" t="s">
        <v>1976</v>
      </c>
      <c r="L543" s="167" t="s">
        <v>1977</v>
      </c>
      <c r="M543" s="166" t="str">
        <f>VLOOKUP(L543,Sheet1!A:B,2,FALSE)</f>
        <v>15017250</v>
      </c>
      <c r="N543" s="166" t="str">
        <f>VLOOKUP(M543,Sheet2!B614:I3459,8,0)</f>
        <v>无</v>
      </c>
      <c r="O543" s="166" t="str">
        <f>VLOOKUP(M543,Sheet2!B614:J3459,9,0)</f>
        <v>无</v>
      </c>
      <c r="P543" s="166" t="str">
        <f>VLOOKUP(M543,Sheet2!B614:K3459,10,0)</f>
        <v>无</v>
      </c>
      <c r="Q543" s="166" t="str">
        <f>VLOOKUP(M543,Sheet2!B614:L3459,11,0)</f>
        <v>无</v>
      </c>
      <c r="R543" s="166" t="str">
        <f>VLOOKUP(M543,Sheet2!B614:M3459,12,0)</f>
        <v>无</v>
      </c>
      <c r="S543" s="166" t="str">
        <f>VLOOKUP(M543,Sheet2!B614:N3459,13,0)</f>
        <v>无</v>
      </c>
      <c r="T543" s="166" t="str">
        <f>VLOOKUP(M543,Sheet2!B614:O3459,14,0)</f>
        <v>无</v>
      </c>
    </row>
    <row r="544" ht="40.5" spans="1:20">
      <c r="A544" s="165">
        <v>543</v>
      </c>
      <c r="B544" s="166" t="s">
        <v>100</v>
      </c>
      <c r="C544" s="166" t="s">
        <v>150</v>
      </c>
      <c r="D544" s="167" t="s">
        <v>1978</v>
      </c>
      <c r="E544" s="167" t="s">
        <v>23</v>
      </c>
      <c r="F544" s="168" t="s">
        <v>61</v>
      </c>
      <c r="G544" s="168">
        <f>H544*16</f>
        <v>16</v>
      </c>
      <c r="H544" s="167" t="s">
        <v>115</v>
      </c>
      <c r="I544" s="168" t="s">
        <v>27</v>
      </c>
      <c r="J544" s="168" t="s">
        <v>1479</v>
      </c>
      <c r="K544" s="168" t="s">
        <v>1480</v>
      </c>
      <c r="L544" s="167" t="s">
        <v>1979</v>
      </c>
      <c r="M544" s="166" t="str">
        <f>VLOOKUP(L544,Sheet1!A:B,2,FALSE)</f>
        <v>15015700</v>
      </c>
      <c r="N544" s="166" t="str">
        <f>VLOOKUP(M544,Sheet2!B615:I3460,8,0)</f>
        <v>无</v>
      </c>
      <c r="O544" s="166" t="str">
        <f>VLOOKUP(M544,Sheet2!B615:J3460,9,0)</f>
        <v>无</v>
      </c>
      <c r="P544" s="166" t="str">
        <f>VLOOKUP(M544,Sheet2!B615:K3460,10,0)</f>
        <v>无</v>
      </c>
      <c r="Q544" s="166" t="str">
        <f>VLOOKUP(M544,Sheet2!B615:L3460,11,0)</f>
        <v>无</v>
      </c>
      <c r="R544" s="166" t="str">
        <f>VLOOKUP(M544,Sheet2!B615:M3460,12,0)</f>
        <v>无</v>
      </c>
      <c r="S544" s="166" t="str">
        <f>VLOOKUP(M544,Sheet2!B615:N3460,13,0)</f>
        <v>无</v>
      </c>
      <c r="T544" s="166" t="str">
        <f>VLOOKUP(M544,Sheet2!B615:O3460,14,0)</f>
        <v>无</v>
      </c>
    </row>
    <row r="545" ht="40.5" spans="1:20">
      <c r="A545" s="165">
        <v>544</v>
      </c>
      <c r="B545" s="166" t="s">
        <v>73</v>
      </c>
      <c r="C545" s="166" t="s">
        <v>1706</v>
      </c>
      <c r="D545" s="167" t="s">
        <v>1980</v>
      </c>
      <c r="E545" s="167" t="s">
        <v>53</v>
      </c>
      <c r="F545" s="168" t="s">
        <v>61</v>
      </c>
      <c r="G545" s="167" t="s">
        <v>54</v>
      </c>
      <c r="H545" s="167" t="s">
        <v>55</v>
      </c>
      <c r="I545" s="168" t="s">
        <v>56</v>
      </c>
      <c r="J545" s="168" t="s">
        <v>1981</v>
      </c>
      <c r="K545" s="168" t="s">
        <v>1982</v>
      </c>
      <c r="L545" s="167" t="s">
        <v>1983</v>
      </c>
      <c r="M545" s="166" t="str">
        <f>VLOOKUP(L545,Sheet1!A:B,2,FALSE)</f>
        <v>22017300</v>
      </c>
      <c r="N545" s="166" t="str">
        <f>VLOOKUP(M545,Sheet2!B616:I3461,8,0)</f>
        <v>无</v>
      </c>
      <c r="O545" s="166" t="str">
        <f>VLOOKUP(M545,Sheet2!B616:J3461,9,0)</f>
        <v>无</v>
      </c>
      <c r="P545" s="166" t="str">
        <f>VLOOKUP(M545,Sheet2!B616:K3461,10,0)</f>
        <v>无</v>
      </c>
      <c r="Q545" s="166" t="str">
        <f>VLOOKUP(M545,Sheet2!B616:L3461,11,0)</f>
        <v>无</v>
      </c>
      <c r="R545" s="166" t="str">
        <f>VLOOKUP(M545,Sheet2!B616:M3461,12,0)</f>
        <v>无</v>
      </c>
      <c r="S545" s="166" t="str">
        <f>VLOOKUP(M545,Sheet2!B616:N3461,13,0)</f>
        <v>无</v>
      </c>
      <c r="T545" s="166" t="str">
        <f>VLOOKUP(M545,Sheet2!B616:O3461,14,0)</f>
        <v>无</v>
      </c>
    </row>
    <row r="546" ht="81" spans="1:20">
      <c r="A546" s="165">
        <v>545</v>
      </c>
      <c r="B546" s="166" t="s">
        <v>73</v>
      </c>
      <c r="C546" s="166" t="s">
        <v>95</v>
      </c>
      <c r="D546" s="167" t="s">
        <v>1984</v>
      </c>
      <c r="E546" s="167" t="s">
        <v>23</v>
      </c>
      <c r="F546" s="168" t="s">
        <v>24</v>
      </c>
      <c r="G546" s="168">
        <f>H546*16</f>
        <v>16</v>
      </c>
      <c r="H546" s="167" t="s">
        <v>115</v>
      </c>
      <c r="I546" s="168" t="s">
        <v>27</v>
      </c>
      <c r="J546" s="168" t="s">
        <v>1985</v>
      </c>
      <c r="K546" s="168" t="s">
        <v>1986</v>
      </c>
      <c r="L546" s="167" t="s">
        <v>1987</v>
      </c>
      <c r="M546" s="166" t="str">
        <f>VLOOKUP(L546,Sheet1!A:B,2,FALSE)</f>
        <v>15009890</v>
      </c>
      <c r="N546" s="166" t="s">
        <v>31</v>
      </c>
      <c r="O546" s="166" t="s">
        <v>31</v>
      </c>
      <c r="P546" s="166" t="s">
        <v>31</v>
      </c>
      <c r="Q546" s="166" t="s">
        <v>31</v>
      </c>
      <c r="R546" s="166" t="s">
        <v>31</v>
      </c>
      <c r="S546" s="166" t="s">
        <v>31</v>
      </c>
      <c r="T546" s="166" t="s">
        <v>31</v>
      </c>
    </row>
    <row r="547" ht="40.5" spans="1:20">
      <c r="A547" s="165">
        <v>546</v>
      </c>
      <c r="B547" s="166" t="s">
        <v>73</v>
      </c>
      <c r="C547" s="166" t="s">
        <v>74</v>
      </c>
      <c r="D547" s="167" t="s">
        <v>1988</v>
      </c>
      <c r="E547" s="167" t="s">
        <v>23</v>
      </c>
      <c r="F547" s="168" t="s">
        <v>61</v>
      </c>
      <c r="G547" s="167" t="s">
        <v>25</v>
      </c>
      <c r="H547" s="167" t="s">
        <v>26</v>
      </c>
      <c r="I547" s="168" t="s">
        <v>27</v>
      </c>
      <c r="J547" s="168" t="s">
        <v>1989</v>
      </c>
      <c r="K547" s="168" t="s">
        <v>1990</v>
      </c>
      <c r="L547" s="167" t="s">
        <v>1991</v>
      </c>
      <c r="M547" s="166" t="str">
        <f>VLOOKUP(L547,Sheet1!A:B,2,FALSE)</f>
        <v>22017840</v>
      </c>
      <c r="N547" s="166" t="str">
        <f>VLOOKUP(M547,Sheet2!B618:I3463,8,0)</f>
        <v>《社会保障概论》</v>
      </c>
      <c r="O547" s="166" t="s">
        <v>31</v>
      </c>
      <c r="P547" s="166" t="s">
        <v>31</v>
      </c>
      <c r="Q547" s="166" t="s">
        <v>31</v>
      </c>
      <c r="R547" s="166" t="s">
        <v>31</v>
      </c>
      <c r="S547" s="166" t="s">
        <v>31</v>
      </c>
      <c r="T547" s="166" t="s">
        <v>31</v>
      </c>
    </row>
    <row r="548" ht="60.75" spans="1:20">
      <c r="A548" s="165">
        <v>547</v>
      </c>
      <c r="B548" s="166" t="s">
        <v>73</v>
      </c>
      <c r="C548" s="166" t="s">
        <v>1133</v>
      </c>
      <c r="D548" s="167" t="s">
        <v>1134</v>
      </c>
      <c r="E548" s="167" t="s">
        <v>23</v>
      </c>
      <c r="F548" s="168" t="s">
        <v>24</v>
      </c>
      <c r="G548" s="167" t="s">
        <v>46</v>
      </c>
      <c r="H548" s="167" t="s">
        <v>47</v>
      </c>
      <c r="I548" s="168" t="s">
        <v>27</v>
      </c>
      <c r="J548" s="168" t="s">
        <v>1992</v>
      </c>
      <c r="K548" s="168" t="s">
        <v>1993</v>
      </c>
      <c r="L548" s="167" t="s">
        <v>1994</v>
      </c>
      <c r="M548" s="166" t="str">
        <f>VLOOKUP(L548,Sheet1!A:B,2,FALSE)</f>
        <v>22004540</v>
      </c>
      <c r="N548" s="166" t="str">
        <f>VLOOKUP(M548,Sheet2!B619:I3464,8,0)</f>
        <v>《基础会计》（7版）</v>
      </c>
      <c r="O548" s="166" t="str">
        <f>VLOOKUP(M548,Sheet2!B619:J3464,9,0)</f>
        <v>ISBN978-7-5654-4192-9</v>
      </c>
      <c r="P548" s="166" t="str">
        <f>VLOOKUP(M548,Sheet2!B619:K3464,10,0)</f>
        <v>陈国辉</v>
      </c>
      <c r="Q548" s="166" t="str">
        <f>VLOOKUP(M548,Sheet2!B619:L3464,11,0)</f>
        <v>东北财经大学出版社</v>
      </c>
      <c r="R548" s="166" t="str">
        <f>VLOOKUP(M548,Sheet2!B619:M3464,12,0)</f>
        <v>2021</v>
      </c>
      <c r="S548" s="166" t="str">
        <f>VLOOKUP(M548,Sheet2!B619:N3464,13,0)</f>
        <v>选用</v>
      </c>
      <c r="T548" s="166" t="str">
        <f>VLOOKUP(M548,Sheet2!B619:O3464,14,0)</f>
        <v>教育部国家级规划教材</v>
      </c>
    </row>
    <row r="549" ht="40.5" spans="1:20">
      <c r="A549" s="165">
        <v>548</v>
      </c>
      <c r="B549" s="166" t="s">
        <v>84</v>
      </c>
      <c r="C549" s="166" t="s">
        <v>90</v>
      </c>
      <c r="D549" s="167" t="s">
        <v>1995</v>
      </c>
      <c r="E549" s="167" t="s">
        <v>23</v>
      </c>
      <c r="F549" s="168" t="s">
        <v>24</v>
      </c>
      <c r="G549" s="167" t="s">
        <v>25</v>
      </c>
      <c r="H549" s="167" t="s">
        <v>26</v>
      </c>
      <c r="I549" s="168" t="s">
        <v>27</v>
      </c>
      <c r="J549" s="168" t="s">
        <v>1996</v>
      </c>
      <c r="K549" s="168" t="s">
        <v>1997</v>
      </c>
      <c r="L549" s="167" t="s">
        <v>1998</v>
      </c>
      <c r="M549" s="166" t="str">
        <f>VLOOKUP(L549,Sheet1!A:B,2,FALSE)</f>
        <v>22011730</v>
      </c>
      <c r="N549" s="166" t="str">
        <f>VLOOKUP(M549,Sheet2!B620:I3465,8,0)</f>
        <v>无</v>
      </c>
      <c r="O549" s="166" t="s">
        <v>31</v>
      </c>
      <c r="P549" s="166" t="s">
        <v>31</v>
      </c>
      <c r="Q549" s="166" t="s">
        <v>31</v>
      </c>
      <c r="R549" s="166" t="s">
        <v>31</v>
      </c>
      <c r="S549" s="166" t="str">
        <f>VLOOKUP(M549,Sheet2!B620:N3465,13,0)</f>
        <v>无</v>
      </c>
      <c r="T549" s="166" t="str">
        <f>VLOOKUP(M549,Sheet2!B620:O3465,14,0)</f>
        <v>无</v>
      </c>
    </row>
    <row r="550" ht="40.5" spans="1:20">
      <c r="A550" s="165">
        <v>549</v>
      </c>
      <c r="B550" s="166" t="s">
        <v>84</v>
      </c>
      <c r="C550" s="166" t="s">
        <v>85</v>
      </c>
      <c r="D550" s="167" t="s">
        <v>1999</v>
      </c>
      <c r="E550" s="167" t="s">
        <v>45</v>
      </c>
      <c r="F550" s="168" t="s">
        <v>24</v>
      </c>
      <c r="G550" s="168">
        <f>H550*16</f>
        <v>16</v>
      </c>
      <c r="H550" s="167" t="s">
        <v>115</v>
      </c>
      <c r="I550" s="168" t="s">
        <v>27</v>
      </c>
      <c r="J550" s="168" t="s">
        <v>1475</v>
      </c>
      <c r="K550" s="168" t="s">
        <v>1476</v>
      </c>
      <c r="L550" s="167" t="s">
        <v>2000</v>
      </c>
      <c r="M550" s="166" t="str">
        <f>VLOOKUP(L550,Sheet1!A:B,2,FALSE)</f>
        <v>22011570</v>
      </c>
      <c r="N550" s="166" t="s">
        <v>31</v>
      </c>
      <c r="O550" s="166" t="s">
        <v>31</v>
      </c>
      <c r="P550" s="166" t="s">
        <v>31</v>
      </c>
      <c r="Q550" s="166" t="s">
        <v>31</v>
      </c>
      <c r="R550" s="166" t="s">
        <v>31</v>
      </c>
      <c r="S550" s="166" t="s">
        <v>31</v>
      </c>
      <c r="T550" s="166" t="s">
        <v>31</v>
      </c>
    </row>
    <row r="551" ht="40.5" spans="1:20">
      <c r="A551" s="165">
        <v>550</v>
      </c>
      <c r="B551" s="166" t="s">
        <v>84</v>
      </c>
      <c r="C551" s="166" t="s">
        <v>90</v>
      </c>
      <c r="D551" s="167" t="s">
        <v>2001</v>
      </c>
      <c r="E551" s="167" t="s">
        <v>53</v>
      </c>
      <c r="F551" s="168" t="s">
        <v>24</v>
      </c>
      <c r="G551" s="167" t="s">
        <v>54</v>
      </c>
      <c r="H551" s="167" t="s">
        <v>55</v>
      </c>
      <c r="I551" s="168" t="s">
        <v>56</v>
      </c>
      <c r="J551" s="168" t="s">
        <v>2002</v>
      </c>
      <c r="K551" s="168" t="s">
        <v>2003</v>
      </c>
      <c r="L551" s="167" t="s">
        <v>2004</v>
      </c>
      <c r="M551" s="166" t="str">
        <f>VLOOKUP(L551,Sheet1!A:B,2,FALSE)</f>
        <v>22022650</v>
      </c>
      <c r="N551" s="166" t="s">
        <v>31</v>
      </c>
      <c r="O551" s="166" t="s">
        <v>31</v>
      </c>
      <c r="P551" s="166" t="s">
        <v>31</v>
      </c>
      <c r="Q551" s="166" t="s">
        <v>31</v>
      </c>
      <c r="R551" s="166" t="s">
        <v>31</v>
      </c>
      <c r="S551" s="166" t="s">
        <v>31</v>
      </c>
      <c r="T551" s="166" t="s">
        <v>31</v>
      </c>
    </row>
    <row r="552" ht="40.5" spans="1:20">
      <c r="A552" s="165">
        <v>551</v>
      </c>
      <c r="B552" s="166" t="s">
        <v>112</v>
      </c>
      <c r="C552" s="166" t="s">
        <v>178</v>
      </c>
      <c r="D552" s="167" t="s">
        <v>672</v>
      </c>
      <c r="E552" s="167" t="s">
        <v>53</v>
      </c>
      <c r="F552" s="168" t="s">
        <v>673</v>
      </c>
      <c r="G552" s="167" t="s">
        <v>54</v>
      </c>
      <c r="H552" s="167" t="s">
        <v>55</v>
      </c>
      <c r="I552" s="168" t="s">
        <v>56</v>
      </c>
      <c r="J552" s="168" t="s">
        <v>674</v>
      </c>
      <c r="K552" s="168" t="s">
        <v>675</v>
      </c>
      <c r="L552" s="167" t="s">
        <v>676</v>
      </c>
      <c r="M552" s="166" t="str">
        <f>VLOOKUP(L552,Sheet1!A:B,2,FALSE)</f>
        <v>15010060</v>
      </c>
      <c r="N552" s="166" t="s">
        <v>31</v>
      </c>
      <c r="O552" s="166" t="s">
        <v>31</v>
      </c>
      <c r="P552" s="166" t="s">
        <v>31</v>
      </c>
      <c r="Q552" s="166" t="s">
        <v>31</v>
      </c>
      <c r="R552" s="166" t="s">
        <v>31</v>
      </c>
      <c r="S552" s="166" t="s">
        <v>31</v>
      </c>
      <c r="T552" s="166" t="s">
        <v>31</v>
      </c>
    </row>
    <row r="553" ht="40.5" spans="1:20">
      <c r="A553" s="165">
        <v>552</v>
      </c>
      <c r="B553" s="166" t="s">
        <v>100</v>
      </c>
      <c r="C553" s="166" t="s">
        <v>101</v>
      </c>
      <c r="D553" s="167" t="s">
        <v>102</v>
      </c>
      <c r="E553" s="167" t="s">
        <v>45</v>
      </c>
      <c r="F553" s="168" t="s">
        <v>38</v>
      </c>
      <c r="G553" s="167" t="s">
        <v>25</v>
      </c>
      <c r="H553" s="167" t="s">
        <v>26</v>
      </c>
      <c r="I553" s="168" t="s">
        <v>27</v>
      </c>
      <c r="J553" s="168" t="s">
        <v>582</v>
      </c>
      <c r="K553" s="168" t="s">
        <v>583</v>
      </c>
      <c r="L553" s="167" t="s">
        <v>2005</v>
      </c>
      <c r="M553" s="166" t="str">
        <f>VLOOKUP(L553,Sheet1!A:B,2,FALSE)</f>
        <v>19002702</v>
      </c>
      <c r="N553" s="166" t="str">
        <f>VLOOKUP(M553,Sheet2!B624:I3469,8,0)</f>
        <v>无</v>
      </c>
      <c r="O553" s="166" t="str">
        <f>VLOOKUP(M553,Sheet2!B624:J3469,9,0)</f>
        <v>无</v>
      </c>
      <c r="P553" s="166" t="str">
        <f>VLOOKUP(M553,Sheet2!B624:K3469,10,0)</f>
        <v>无</v>
      </c>
      <c r="Q553" s="166" t="str">
        <f>VLOOKUP(M553,Sheet2!B624:L3469,11,0)</f>
        <v>无</v>
      </c>
      <c r="R553" s="166" t="str">
        <f>VLOOKUP(M553,Sheet2!B624:M3469,12,0)</f>
        <v>无</v>
      </c>
      <c r="S553" s="166" t="str">
        <f>VLOOKUP(M553,Sheet2!B624:N3469,13,0)</f>
        <v>无</v>
      </c>
      <c r="T553" s="166" t="str">
        <f>VLOOKUP(M553,Sheet2!B624:O3469,14,0)</f>
        <v>无</v>
      </c>
    </row>
    <row r="554" ht="40.5" spans="1:20">
      <c r="A554" s="165">
        <v>553</v>
      </c>
      <c r="B554" s="166" t="s">
        <v>100</v>
      </c>
      <c r="C554" s="166" t="s">
        <v>159</v>
      </c>
      <c r="D554" s="167" t="s">
        <v>2006</v>
      </c>
      <c r="E554" s="167" t="s">
        <v>45</v>
      </c>
      <c r="F554" s="168" t="s">
        <v>38</v>
      </c>
      <c r="G554" s="168">
        <f>H554*16</f>
        <v>16</v>
      </c>
      <c r="H554" s="167" t="s">
        <v>115</v>
      </c>
      <c r="I554" s="168" t="s">
        <v>27</v>
      </c>
      <c r="J554" s="168" t="s">
        <v>1143</v>
      </c>
      <c r="K554" s="168" t="s">
        <v>1144</v>
      </c>
      <c r="L554" s="167" t="s">
        <v>2007</v>
      </c>
      <c r="M554" s="166" t="str">
        <f>VLOOKUP(L554,Sheet1!A:B,2,FALSE)</f>
        <v>15021150</v>
      </c>
      <c r="N554" s="166" t="str">
        <f>VLOOKUP(M554,Sheet2!B625:I3470,8,0)</f>
        <v>无</v>
      </c>
      <c r="O554" s="166" t="str">
        <f>VLOOKUP(M554,Sheet2!B625:J3470,9,0)</f>
        <v>无</v>
      </c>
      <c r="P554" s="166" t="str">
        <f>VLOOKUP(M554,Sheet2!B625:K3470,10,0)</f>
        <v>无</v>
      </c>
      <c r="Q554" s="166" t="str">
        <f>VLOOKUP(M554,Sheet2!B625:L3470,11,0)</f>
        <v>无</v>
      </c>
      <c r="R554" s="166" t="str">
        <f>VLOOKUP(M554,Sheet2!B625:M3470,12,0)</f>
        <v>无</v>
      </c>
      <c r="S554" s="166" t="str">
        <f>VLOOKUP(M554,Sheet2!B625:N3470,13,0)</f>
        <v>无</v>
      </c>
      <c r="T554" s="166" t="str">
        <f>VLOOKUP(M554,Sheet2!B625:O3470,14,0)</f>
        <v>无</v>
      </c>
    </row>
    <row r="555" ht="40.5" spans="1:20">
      <c r="A555" s="165">
        <v>554</v>
      </c>
      <c r="B555" s="166" t="s">
        <v>100</v>
      </c>
      <c r="C555" s="166" t="s">
        <v>101</v>
      </c>
      <c r="D555" s="167" t="s">
        <v>2008</v>
      </c>
      <c r="E555" s="167" t="s">
        <v>45</v>
      </c>
      <c r="F555" s="168" t="s">
        <v>38</v>
      </c>
      <c r="G555" s="168">
        <f>H555*16</f>
        <v>16</v>
      </c>
      <c r="H555" s="167" t="s">
        <v>115</v>
      </c>
      <c r="I555" s="168" t="s">
        <v>27</v>
      </c>
      <c r="J555" s="168" t="s">
        <v>165</v>
      </c>
      <c r="K555" s="168" t="s">
        <v>166</v>
      </c>
      <c r="L555" s="167" t="s">
        <v>2009</v>
      </c>
      <c r="M555" s="166" t="str">
        <f>VLOOKUP(L555,Sheet1!A:B,2,FALSE)</f>
        <v>15019580</v>
      </c>
      <c r="N555" s="166" t="str">
        <f>VLOOKUP(M555,Sheet2!B626:I3471,8,0)</f>
        <v>无</v>
      </c>
      <c r="O555" s="166" t="str">
        <f>VLOOKUP(M555,Sheet2!B626:J3471,9,0)</f>
        <v>无</v>
      </c>
      <c r="P555" s="166" t="str">
        <f>VLOOKUP(M555,Sheet2!B626:K3471,10,0)</f>
        <v>无</v>
      </c>
      <c r="Q555" s="166" t="str">
        <f>VLOOKUP(M555,Sheet2!B626:L3471,11,0)</f>
        <v>无</v>
      </c>
      <c r="R555" s="166" t="str">
        <f>VLOOKUP(M555,Sheet2!B626:M3471,12,0)</f>
        <v>无</v>
      </c>
      <c r="S555" s="166" t="str">
        <f>VLOOKUP(M555,Sheet2!B626:N3471,13,0)</f>
        <v>无</v>
      </c>
      <c r="T555" s="166" t="str">
        <f>VLOOKUP(M555,Sheet2!B626:O3471,14,0)</f>
        <v>无</v>
      </c>
    </row>
    <row r="556" ht="40.5" spans="1:20">
      <c r="A556" s="165">
        <v>555</v>
      </c>
      <c r="B556" s="166" t="s">
        <v>100</v>
      </c>
      <c r="C556" s="166" t="s">
        <v>106</v>
      </c>
      <c r="D556" s="167" t="s">
        <v>1571</v>
      </c>
      <c r="E556" s="167" t="s">
        <v>53</v>
      </c>
      <c r="F556" s="168" t="s">
        <v>38</v>
      </c>
      <c r="G556" s="167" t="s">
        <v>126</v>
      </c>
      <c r="H556" s="167" t="s">
        <v>115</v>
      </c>
      <c r="I556" s="168" t="s">
        <v>56</v>
      </c>
      <c r="J556" s="168" t="s">
        <v>1572</v>
      </c>
      <c r="K556" s="168" t="s">
        <v>1573</v>
      </c>
      <c r="L556" s="167" t="s">
        <v>2010</v>
      </c>
      <c r="M556" s="166" t="str">
        <f>VLOOKUP(L556,Sheet1!A:B,2,FALSE)</f>
        <v>15010770</v>
      </c>
      <c r="N556" s="166" t="str">
        <f>VLOOKUP(M556,Sheet2!B627:I3472,8,0)</f>
        <v>无</v>
      </c>
      <c r="O556" s="166" t="str">
        <f>VLOOKUP(M556,Sheet2!B627:J3472,9,0)</f>
        <v>无</v>
      </c>
      <c r="P556" s="166" t="str">
        <f>VLOOKUP(M556,Sheet2!B627:K3472,10,0)</f>
        <v>无</v>
      </c>
      <c r="Q556" s="166" t="str">
        <f>VLOOKUP(M556,Sheet2!B627:L3472,11,0)</f>
        <v>无</v>
      </c>
      <c r="R556" s="166" t="str">
        <f>VLOOKUP(M556,Sheet2!B627:M3472,12,0)</f>
        <v>无</v>
      </c>
      <c r="S556" s="166" t="str">
        <f>VLOOKUP(M556,Sheet2!B627:N3472,13,0)</f>
        <v>无</v>
      </c>
      <c r="T556" s="166" t="str">
        <f>VLOOKUP(M556,Sheet2!B627:O3472,14,0)</f>
        <v>无</v>
      </c>
    </row>
    <row r="557" ht="40.5" spans="1:20">
      <c r="A557" s="165">
        <v>556</v>
      </c>
      <c r="B557" s="166" t="s">
        <v>84</v>
      </c>
      <c r="C557" s="166" t="s">
        <v>90</v>
      </c>
      <c r="D557" s="167" t="s">
        <v>2011</v>
      </c>
      <c r="E557" s="167" t="s">
        <v>45</v>
      </c>
      <c r="F557" s="168" t="s">
        <v>38</v>
      </c>
      <c r="G557" s="167" t="s">
        <v>54</v>
      </c>
      <c r="H557" s="167" t="s">
        <v>55</v>
      </c>
      <c r="I557" s="168" t="s">
        <v>27</v>
      </c>
      <c r="J557" s="168" t="s">
        <v>2012</v>
      </c>
      <c r="K557" s="168" t="s">
        <v>2013</v>
      </c>
      <c r="L557" s="167" t="s">
        <v>2014</v>
      </c>
      <c r="M557" s="166" t="str">
        <f>VLOOKUP(L557,Sheet1!A:B,2,FALSE)</f>
        <v>15012000</v>
      </c>
      <c r="N557" s="166" t="str">
        <f>VLOOKUP(M557,Sheet2!B628:I3473,8,0)</f>
        <v>无</v>
      </c>
      <c r="O557" s="166" t="s">
        <v>31</v>
      </c>
      <c r="P557" s="166" t="s">
        <v>31</v>
      </c>
      <c r="Q557" s="166" t="s">
        <v>31</v>
      </c>
      <c r="R557" s="166" t="s">
        <v>31</v>
      </c>
      <c r="S557" s="166" t="str">
        <f>VLOOKUP(M557,Sheet2!B628:N3473,13,0)</f>
        <v>无</v>
      </c>
      <c r="T557" s="166" t="str">
        <f>VLOOKUP(M557,Sheet2!B628:O3473,14,0)</f>
        <v>无</v>
      </c>
    </row>
    <row r="558" ht="40.5" spans="1:20">
      <c r="A558" s="165">
        <v>557</v>
      </c>
      <c r="B558" s="166" t="s">
        <v>84</v>
      </c>
      <c r="C558" s="166" t="s">
        <v>90</v>
      </c>
      <c r="D558" s="167" t="s">
        <v>2015</v>
      </c>
      <c r="E558" s="167" t="s">
        <v>45</v>
      </c>
      <c r="F558" s="168" t="s">
        <v>38</v>
      </c>
      <c r="G558" s="168">
        <f>H558*16</f>
        <v>8</v>
      </c>
      <c r="H558" s="167" t="s">
        <v>108</v>
      </c>
      <c r="I558" s="168" t="s">
        <v>27</v>
      </c>
      <c r="J558" s="168" t="s">
        <v>2012</v>
      </c>
      <c r="K558" s="168" t="s">
        <v>2013</v>
      </c>
      <c r="L558" s="167" t="s">
        <v>2016</v>
      </c>
      <c r="M558" s="166" t="str">
        <f>VLOOKUP(L558,Sheet1!A:B,2,FALSE)</f>
        <v>18003450</v>
      </c>
      <c r="N558" s="166" t="str">
        <f>VLOOKUP(M558,Sheet2!B629:I3474,8,0)</f>
        <v>无</v>
      </c>
      <c r="O558" s="166" t="s">
        <v>31</v>
      </c>
      <c r="P558" s="166" t="s">
        <v>31</v>
      </c>
      <c r="Q558" s="166" t="s">
        <v>31</v>
      </c>
      <c r="R558" s="166" t="s">
        <v>31</v>
      </c>
      <c r="S558" s="166" t="str">
        <f>VLOOKUP(M558,Sheet2!B629:N3474,13,0)</f>
        <v>无</v>
      </c>
      <c r="T558" s="166" t="str">
        <f>VLOOKUP(M558,Sheet2!B629:O3474,14,0)</f>
        <v>无</v>
      </c>
    </row>
    <row r="559" ht="40.5" spans="1:20">
      <c r="A559" s="165">
        <v>558</v>
      </c>
      <c r="B559" s="166" t="s">
        <v>100</v>
      </c>
      <c r="C559" s="166" t="s">
        <v>119</v>
      </c>
      <c r="D559" s="167" t="s">
        <v>706</v>
      </c>
      <c r="E559" s="167" t="s">
        <v>53</v>
      </c>
      <c r="F559" s="168" t="s">
        <v>38</v>
      </c>
      <c r="G559" s="168">
        <f>H559*16</f>
        <v>8</v>
      </c>
      <c r="H559" s="167" t="s">
        <v>108</v>
      </c>
      <c r="I559" s="168" t="s">
        <v>56</v>
      </c>
      <c r="J559" s="168" t="s">
        <v>699</v>
      </c>
      <c r="K559" s="168" t="s">
        <v>700</v>
      </c>
      <c r="L559" s="167" t="s">
        <v>2017</v>
      </c>
      <c r="M559" s="166" t="str">
        <f>VLOOKUP(L559,Sheet1!A:B,2,FALSE)</f>
        <v>15019882</v>
      </c>
      <c r="N559" s="166" t="str">
        <f>VLOOKUP(M559,Sheet2!B630:I3475,8,0)</f>
        <v>无</v>
      </c>
      <c r="O559" s="166" t="str">
        <f>VLOOKUP(M559,Sheet2!B630:J3475,9,0)</f>
        <v>无</v>
      </c>
      <c r="P559" s="166" t="str">
        <f>VLOOKUP(M559,Sheet2!B630:K3475,10,0)</f>
        <v>无</v>
      </c>
      <c r="Q559" s="166" t="str">
        <f>VLOOKUP(M559,Sheet2!B630:L3475,11,0)</f>
        <v>无</v>
      </c>
      <c r="R559" s="166" t="str">
        <f>VLOOKUP(M559,Sheet2!B630:M3475,12,0)</f>
        <v>无</v>
      </c>
      <c r="S559" s="166" t="str">
        <f>VLOOKUP(M559,Sheet2!B630:N3475,13,0)</f>
        <v>无</v>
      </c>
      <c r="T559" s="166" t="str">
        <f>VLOOKUP(M559,Sheet2!B630:O3475,14,0)</f>
        <v>无</v>
      </c>
    </row>
    <row r="560" ht="40.5" spans="1:20">
      <c r="A560" s="165">
        <v>559</v>
      </c>
      <c r="B560" s="166" t="s">
        <v>100</v>
      </c>
      <c r="C560" s="166" t="s">
        <v>159</v>
      </c>
      <c r="D560" s="167" t="s">
        <v>2018</v>
      </c>
      <c r="E560" s="167" t="s">
        <v>45</v>
      </c>
      <c r="F560" s="168" t="s">
        <v>38</v>
      </c>
      <c r="G560" s="168">
        <f>H560*16</f>
        <v>8</v>
      </c>
      <c r="H560" s="167" t="s">
        <v>108</v>
      </c>
      <c r="I560" s="168" t="s">
        <v>27</v>
      </c>
      <c r="J560" s="168" t="s">
        <v>2019</v>
      </c>
      <c r="K560" s="168" t="s">
        <v>2020</v>
      </c>
      <c r="L560" s="167" t="s">
        <v>2021</v>
      </c>
      <c r="M560" s="166" t="str">
        <f>VLOOKUP(L560,Sheet1!A:B,2,FALSE)</f>
        <v>15011970</v>
      </c>
      <c r="N560" s="166" t="str">
        <f>VLOOKUP(M560,Sheet2!B631:I3476,8,0)</f>
        <v>无</v>
      </c>
      <c r="O560" s="166" t="str">
        <f>VLOOKUP(M560,Sheet2!B631:J3476,9,0)</f>
        <v>无</v>
      </c>
      <c r="P560" s="166" t="str">
        <f>VLOOKUP(M560,Sheet2!B631:K3476,10,0)</f>
        <v>无</v>
      </c>
      <c r="Q560" s="166" t="str">
        <f>VLOOKUP(M560,Sheet2!B631:L3476,11,0)</f>
        <v>无</v>
      </c>
      <c r="R560" s="166" t="str">
        <f>VLOOKUP(M560,Sheet2!B631:M3476,12,0)</f>
        <v>无</v>
      </c>
      <c r="S560" s="166" t="str">
        <f>VLOOKUP(M560,Sheet2!B631:N3476,13,0)</f>
        <v>无</v>
      </c>
      <c r="T560" s="166" t="str">
        <f>VLOOKUP(M560,Sheet2!B631:O3476,14,0)</f>
        <v>无</v>
      </c>
    </row>
    <row r="561" ht="40.5" spans="1:20">
      <c r="A561" s="165">
        <v>560</v>
      </c>
      <c r="B561" s="166" t="s">
        <v>100</v>
      </c>
      <c r="C561" s="166" t="s">
        <v>119</v>
      </c>
      <c r="D561" s="167" t="s">
        <v>2022</v>
      </c>
      <c r="E561" s="167" t="s">
        <v>23</v>
      </c>
      <c r="F561" s="168" t="s">
        <v>38</v>
      </c>
      <c r="G561" s="167" t="s">
        <v>54</v>
      </c>
      <c r="H561" s="167" t="s">
        <v>55</v>
      </c>
      <c r="I561" s="168" t="s">
        <v>27</v>
      </c>
      <c r="J561" s="168" t="s">
        <v>109</v>
      </c>
      <c r="K561" s="168" t="s">
        <v>110</v>
      </c>
      <c r="L561" s="167" t="s">
        <v>2023</v>
      </c>
      <c r="M561" s="166" t="str">
        <f>VLOOKUP(L561,Sheet1!A:B,2,FALSE)</f>
        <v>18005040</v>
      </c>
      <c r="N561" s="166" t="str">
        <f>VLOOKUP(M561,Sheet2!B632:I3477,8,0)</f>
        <v>无</v>
      </c>
      <c r="O561" s="166" t="str">
        <f>VLOOKUP(M561,Sheet2!B632:J3477,9,0)</f>
        <v>无</v>
      </c>
      <c r="P561" s="166" t="str">
        <f>VLOOKUP(M561,Sheet2!B632:K3477,10,0)</f>
        <v>无</v>
      </c>
      <c r="Q561" s="166" t="str">
        <f>VLOOKUP(M561,Sheet2!B632:L3477,11,0)</f>
        <v>无</v>
      </c>
      <c r="R561" s="166" t="str">
        <f>VLOOKUP(M561,Sheet2!B632:M3477,12,0)</f>
        <v>无</v>
      </c>
      <c r="S561" s="166" t="str">
        <f>VLOOKUP(M561,Sheet2!B632:N3477,13,0)</f>
        <v>无</v>
      </c>
      <c r="T561" s="166" t="str">
        <f>VLOOKUP(M561,Sheet2!B632:O3477,14,0)</f>
        <v>无</v>
      </c>
    </row>
    <row r="562" ht="40.5" spans="1:20">
      <c r="A562" s="165">
        <v>561</v>
      </c>
      <c r="B562" s="166" t="s">
        <v>100</v>
      </c>
      <c r="C562" s="166" t="s">
        <v>119</v>
      </c>
      <c r="D562" s="167" t="s">
        <v>2022</v>
      </c>
      <c r="E562" s="167" t="s">
        <v>23</v>
      </c>
      <c r="F562" s="168" t="s">
        <v>38</v>
      </c>
      <c r="G562" s="167" t="s">
        <v>54</v>
      </c>
      <c r="H562" s="167" t="s">
        <v>55</v>
      </c>
      <c r="I562" s="168" t="s">
        <v>27</v>
      </c>
      <c r="J562" s="168" t="s">
        <v>683</v>
      </c>
      <c r="K562" s="168" t="s">
        <v>684</v>
      </c>
      <c r="L562" s="167" t="s">
        <v>2024</v>
      </c>
      <c r="M562" s="166" t="str">
        <f>VLOOKUP(L562,Sheet1!A:B,2,FALSE)</f>
        <v>18005040</v>
      </c>
      <c r="N562" s="166" t="str">
        <f>VLOOKUP(M562,Sheet2!B633:I3478,8,0)</f>
        <v>无</v>
      </c>
      <c r="O562" s="166" t="str">
        <f>VLOOKUP(M562,Sheet2!B633:J3478,9,0)</f>
        <v>无</v>
      </c>
      <c r="P562" s="166" t="str">
        <f>VLOOKUP(M562,Sheet2!B633:K3478,10,0)</f>
        <v>无</v>
      </c>
      <c r="Q562" s="166" t="str">
        <f>VLOOKUP(M562,Sheet2!B633:L3478,11,0)</f>
        <v>无</v>
      </c>
      <c r="R562" s="166" t="str">
        <f>VLOOKUP(M562,Sheet2!B633:M3478,12,0)</f>
        <v>无</v>
      </c>
      <c r="S562" s="166" t="str">
        <f>VLOOKUP(M562,Sheet2!B633:N3478,13,0)</f>
        <v>无</v>
      </c>
      <c r="T562" s="166" t="str">
        <f>VLOOKUP(M562,Sheet2!B633:O3478,14,0)</f>
        <v>无</v>
      </c>
    </row>
    <row r="563" ht="40.5" spans="1:20">
      <c r="A563" s="165">
        <v>562</v>
      </c>
      <c r="B563" s="166" t="s">
        <v>100</v>
      </c>
      <c r="C563" s="166" t="s">
        <v>150</v>
      </c>
      <c r="D563" s="167" t="s">
        <v>2025</v>
      </c>
      <c r="E563" s="167" t="s">
        <v>23</v>
      </c>
      <c r="F563" s="168" t="s">
        <v>38</v>
      </c>
      <c r="G563" s="168">
        <f>H563*16</f>
        <v>16</v>
      </c>
      <c r="H563" s="167" t="s">
        <v>115</v>
      </c>
      <c r="I563" s="168" t="s">
        <v>27</v>
      </c>
      <c r="J563" s="168" t="s">
        <v>2026</v>
      </c>
      <c r="K563" s="168" t="s">
        <v>2027</v>
      </c>
      <c r="L563" s="167" t="s">
        <v>2028</v>
      </c>
      <c r="M563" s="166" t="str">
        <f>VLOOKUP(L563,Sheet1!A:B,2,FALSE)</f>
        <v>20000535</v>
      </c>
      <c r="N563" s="166" t="str">
        <f>VLOOKUP(M563,Sheet2!B634:I3479,8,0)</f>
        <v>无</v>
      </c>
      <c r="O563" s="166" t="str">
        <f>VLOOKUP(M563,Sheet2!B634:J3479,9,0)</f>
        <v>无</v>
      </c>
      <c r="P563" s="166" t="str">
        <f>VLOOKUP(M563,Sheet2!B634:K3479,10,0)</f>
        <v>无</v>
      </c>
      <c r="Q563" s="166" t="str">
        <f>VLOOKUP(M563,Sheet2!B634:L3479,11,0)</f>
        <v>无</v>
      </c>
      <c r="R563" s="166" t="str">
        <f>VLOOKUP(M563,Sheet2!B634:M3479,12,0)</f>
        <v>无</v>
      </c>
      <c r="S563" s="166" t="str">
        <f>VLOOKUP(M563,Sheet2!B634:N3479,13,0)</f>
        <v>无</v>
      </c>
      <c r="T563" s="166" t="str">
        <f>VLOOKUP(M563,Sheet2!B634:O3479,14,0)</f>
        <v>无</v>
      </c>
    </row>
    <row r="564" ht="40.5" spans="1:20">
      <c r="A564" s="165">
        <v>563</v>
      </c>
      <c r="B564" s="166" t="s">
        <v>112</v>
      </c>
      <c r="C564" s="166" t="s">
        <v>1737</v>
      </c>
      <c r="D564" s="167" t="s">
        <v>2029</v>
      </c>
      <c r="E564" s="167" t="s">
        <v>53</v>
      </c>
      <c r="F564" s="168" t="s">
        <v>38</v>
      </c>
      <c r="G564" s="167" t="s">
        <v>54</v>
      </c>
      <c r="H564" s="167" t="s">
        <v>55</v>
      </c>
      <c r="I564" s="168" t="s">
        <v>56</v>
      </c>
      <c r="J564" s="168" t="s">
        <v>2030</v>
      </c>
      <c r="K564" s="168" t="s">
        <v>2031</v>
      </c>
      <c r="L564" s="167" t="s">
        <v>2032</v>
      </c>
      <c r="M564" s="166" t="str">
        <f>VLOOKUP(L564,Sheet1!A:B,2,FALSE)</f>
        <v>15015410</v>
      </c>
      <c r="N564" s="166" t="s">
        <v>31</v>
      </c>
      <c r="O564" s="166" t="s">
        <v>31</v>
      </c>
      <c r="P564" s="166" t="s">
        <v>31</v>
      </c>
      <c r="Q564" s="166" t="s">
        <v>31</v>
      </c>
      <c r="R564" s="166" t="s">
        <v>31</v>
      </c>
      <c r="S564" s="166" t="s">
        <v>31</v>
      </c>
      <c r="T564" s="166" t="s">
        <v>31</v>
      </c>
    </row>
    <row r="565" ht="81" spans="1:20">
      <c r="A565" s="165">
        <v>564</v>
      </c>
      <c r="B565" s="166" t="s">
        <v>84</v>
      </c>
      <c r="C565" s="166" t="s">
        <v>173</v>
      </c>
      <c r="D565" s="167" t="s">
        <v>2033</v>
      </c>
      <c r="E565" s="167" t="s">
        <v>53</v>
      </c>
      <c r="F565" s="168" t="s">
        <v>38</v>
      </c>
      <c r="G565" s="168">
        <f>H565*16</f>
        <v>16</v>
      </c>
      <c r="H565" s="167" t="s">
        <v>115</v>
      </c>
      <c r="I565" s="168" t="s">
        <v>56</v>
      </c>
      <c r="J565" s="168" t="s">
        <v>2034</v>
      </c>
      <c r="K565" s="168" t="s">
        <v>2035</v>
      </c>
      <c r="L565" s="167" t="s">
        <v>2036</v>
      </c>
      <c r="M565" s="166" t="str">
        <f>VLOOKUP(L565,Sheet1!A:B,2,FALSE)</f>
        <v>18004500</v>
      </c>
      <c r="N565" s="166" t="str">
        <f>VLOOKUP(M565,Sheet2!B636:I3481,8,0)</f>
        <v>无</v>
      </c>
      <c r="O565" s="166" t="s">
        <v>31</v>
      </c>
      <c r="P565" s="166" t="s">
        <v>31</v>
      </c>
      <c r="Q565" s="166" t="s">
        <v>31</v>
      </c>
      <c r="R565" s="166" t="s">
        <v>31</v>
      </c>
      <c r="S565" s="166" t="str">
        <f>VLOOKUP(M565,Sheet2!B636:N3481,13,0)</f>
        <v>无</v>
      </c>
      <c r="T565" s="166" t="str">
        <f>VLOOKUP(M565,Sheet2!B636:O3481,14,0)</f>
        <v>无</v>
      </c>
    </row>
    <row r="566" ht="40.5" spans="1:20">
      <c r="A566" s="165">
        <v>565</v>
      </c>
      <c r="B566" s="166" t="s">
        <v>112</v>
      </c>
      <c r="C566" s="166" t="s">
        <v>598</v>
      </c>
      <c r="D566" s="167" t="s">
        <v>179</v>
      </c>
      <c r="E566" s="167" t="s">
        <v>45</v>
      </c>
      <c r="F566" s="168" t="s">
        <v>38</v>
      </c>
      <c r="G566" s="167" t="s">
        <v>25</v>
      </c>
      <c r="H566" s="167" t="s">
        <v>26</v>
      </c>
      <c r="I566" s="168" t="s">
        <v>27</v>
      </c>
      <c r="J566" s="168" t="s">
        <v>2037</v>
      </c>
      <c r="K566" s="168" t="s">
        <v>2038</v>
      </c>
      <c r="L566" s="167" t="s">
        <v>2039</v>
      </c>
      <c r="M566" s="166" t="str">
        <f>VLOOKUP(L566,Sheet1!A:B,2,FALSE)</f>
        <v>20002560</v>
      </c>
      <c r="N566" s="166" t="s">
        <v>31</v>
      </c>
      <c r="O566" s="166" t="s">
        <v>31</v>
      </c>
      <c r="P566" s="166" t="s">
        <v>31</v>
      </c>
      <c r="Q566" s="166" t="s">
        <v>31</v>
      </c>
      <c r="R566" s="166" t="s">
        <v>31</v>
      </c>
      <c r="S566" s="166" t="s">
        <v>31</v>
      </c>
      <c r="T566" s="166" t="s">
        <v>31</v>
      </c>
    </row>
    <row r="567" ht="40.5" spans="1:20">
      <c r="A567" s="165">
        <v>566</v>
      </c>
      <c r="B567" s="166" t="s">
        <v>112</v>
      </c>
      <c r="C567" s="166" t="s">
        <v>178</v>
      </c>
      <c r="D567" s="167" t="s">
        <v>2040</v>
      </c>
      <c r="E567" s="167" t="s">
        <v>53</v>
      </c>
      <c r="F567" s="168" t="s">
        <v>38</v>
      </c>
      <c r="G567" s="167" t="s">
        <v>54</v>
      </c>
      <c r="H567" s="167" t="s">
        <v>55</v>
      </c>
      <c r="I567" s="168" t="s">
        <v>56</v>
      </c>
      <c r="J567" s="168" t="s">
        <v>2041</v>
      </c>
      <c r="K567" s="168" t="s">
        <v>2042</v>
      </c>
      <c r="L567" s="167" t="s">
        <v>2043</v>
      </c>
      <c r="M567" s="166" t="str">
        <f>VLOOKUP(L567,Sheet1!A:B,2,FALSE)</f>
        <v>15013060</v>
      </c>
      <c r="N567" s="166" t="s">
        <v>31</v>
      </c>
      <c r="O567" s="166" t="s">
        <v>31</v>
      </c>
      <c r="P567" s="166" t="s">
        <v>31</v>
      </c>
      <c r="Q567" s="166" t="s">
        <v>31</v>
      </c>
      <c r="R567" s="166" t="s">
        <v>31</v>
      </c>
      <c r="S567" s="166" t="s">
        <v>31</v>
      </c>
      <c r="T567" s="166" t="s">
        <v>31</v>
      </c>
    </row>
    <row r="568" ht="40.5" spans="1:20">
      <c r="A568" s="165">
        <v>567</v>
      </c>
      <c r="B568" s="166" t="s">
        <v>112</v>
      </c>
      <c r="C568" s="166" t="s">
        <v>1165</v>
      </c>
      <c r="D568" s="167" t="s">
        <v>672</v>
      </c>
      <c r="E568" s="167" t="s">
        <v>53</v>
      </c>
      <c r="F568" s="168" t="s">
        <v>673</v>
      </c>
      <c r="G568" s="167" t="s">
        <v>54</v>
      </c>
      <c r="H568" s="167" t="s">
        <v>55</v>
      </c>
      <c r="I568" s="168" t="s">
        <v>56</v>
      </c>
      <c r="J568" s="168" t="s">
        <v>674</v>
      </c>
      <c r="K568" s="168" t="s">
        <v>675</v>
      </c>
      <c r="L568" s="167" t="s">
        <v>676</v>
      </c>
      <c r="M568" s="166" t="str">
        <f>VLOOKUP(L568,Sheet1!A:B,2,FALSE)</f>
        <v>15010060</v>
      </c>
      <c r="N568" s="166" t="s">
        <v>31</v>
      </c>
      <c r="O568" s="166" t="s">
        <v>31</v>
      </c>
      <c r="P568" s="166" t="s">
        <v>31</v>
      </c>
      <c r="Q568" s="166" t="s">
        <v>31</v>
      </c>
      <c r="R568" s="166" t="s">
        <v>31</v>
      </c>
      <c r="S568" s="166" t="s">
        <v>31</v>
      </c>
      <c r="T568" s="166" t="s">
        <v>31</v>
      </c>
    </row>
    <row r="569" ht="121.5" spans="1:20">
      <c r="A569" s="165">
        <v>568</v>
      </c>
      <c r="B569" s="166" t="s">
        <v>84</v>
      </c>
      <c r="C569" s="166" t="s">
        <v>85</v>
      </c>
      <c r="D569" s="167" t="s">
        <v>2044</v>
      </c>
      <c r="E569" s="167" t="s">
        <v>45</v>
      </c>
      <c r="F569" s="168" t="s">
        <v>38</v>
      </c>
      <c r="G569" s="167" t="s">
        <v>62</v>
      </c>
      <c r="H569" s="167" t="s">
        <v>63</v>
      </c>
      <c r="I569" s="168" t="s">
        <v>27</v>
      </c>
      <c r="J569" s="168" t="s">
        <v>2045</v>
      </c>
      <c r="K569" s="168" t="s">
        <v>2046</v>
      </c>
      <c r="L569" s="167" t="s">
        <v>2047</v>
      </c>
      <c r="M569" s="166" t="str">
        <f>VLOOKUP(L569,Sheet1!A:B,2,FALSE)</f>
        <v>18002920</v>
      </c>
      <c r="N569" s="166" t="str">
        <f>VLOOKUP(M569,Sheet2!B640:I3485,8,0)</f>
        <v>水土保持工程学(第3版高等院校水土保持与荒漠化防治专业教材)</v>
      </c>
      <c r="O569" s="166" t="str">
        <f>VLOOKUP(M569,Sheet2!B640:J3485,9,0)</f>
        <v>9787503857249</v>
      </c>
      <c r="P569" s="166" t="str">
        <f>VLOOKUP(M569,Sheet2!B640:K3485,10,0)</f>
        <v>王秀茹、王云琦</v>
      </c>
      <c r="Q569" s="166" t="str">
        <f>VLOOKUP(M569,Sheet2!B640:L3485,11,0)</f>
        <v>中国林业出版社</v>
      </c>
      <c r="R569" s="166" t="str">
        <f>VLOOKUP(M569,Sheet2!B640:M3485,12,0)</f>
        <v>2009</v>
      </c>
      <c r="S569" s="166" t="str">
        <f>VLOOKUP(M569,Sheet2!B640:N3485,13,0)</f>
        <v>选用</v>
      </c>
      <c r="T569" s="166" t="str">
        <f>VLOOKUP(M569,Sheet2!B640:O3485,14,0)</f>
        <v>教育部国家级规划教材</v>
      </c>
    </row>
    <row r="570" ht="40.5" spans="1:20">
      <c r="A570" s="165">
        <v>569</v>
      </c>
      <c r="B570" s="166" t="s">
        <v>183</v>
      </c>
      <c r="C570" s="166" t="s">
        <v>726</v>
      </c>
      <c r="D570" s="167" t="s">
        <v>2048</v>
      </c>
      <c r="E570" s="167" t="s">
        <v>45</v>
      </c>
      <c r="F570" s="168" t="s">
        <v>38</v>
      </c>
      <c r="G570" s="168">
        <f>H570*16</f>
        <v>16</v>
      </c>
      <c r="H570" s="167" t="s">
        <v>115</v>
      </c>
      <c r="I570" s="168" t="s">
        <v>27</v>
      </c>
      <c r="J570" s="168" t="s">
        <v>1187</v>
      </c>
      <c r="K570" s="168" t="s">
        <v>1188</v>
      </c>
      <c r="L570" s="167" t="s">
        <v>2049</v>
      </c>
      <c r="M570" s="166" t="str">
        <f>VLOOKUP(L570,Sheet1!A:B,2,FALSE)</f>
        <v>21001382</v>
      </c>
      <c r="N570" s="166" t="s">
        <v>31</v>
      </c>
      <c r="O570" s="166" t="s">
        <v>31</v>
      </c>
      <c r="P570" s="166" t="s">
        <v>31</v>
      </c>
      <c r="Q570" s="166" t="s">
        <v>31</v>
      </c>
      <c r="R570" s="166" t="s">
        <v>31</v>
      </c>
      <c r="S570" s="166" t="s">
        <v>31</v>
      </c>
      <c r="T570" s="166" t="s">
        <v>31</v>
      </c>
    </row>
    <row r="571" ht="40.5" spans="1:20">
      <c r="A571" s="165">
        <v>570</v>
      </c>
      <c r="B571" s="166" t="s">
        <v>67</v>
      </c>
      <c r="C571" s="166" t="s">
        <v>68</v>
      </c>
      <c r="D571" s="167" t="s">
        <v>2050</v>
      </c>
      <c r="E571" s="167" t="s">
        <v>53</v>
      </c>
      <c r="F571" s="168" t="s">
        <v>38</v>
      </c>
      <c r="G571" s="167" t="s">
        <v>54</v>
      </c>
      <c r="H571" s="167" t="s">
        <v>55</v>
      </c>
      <c r="I571" s="168" t="s">
        <v>56</v>
      </c>
      <c r="J571" s="168" t="s">
        <v>2051</v>
      </c>
      <c r="K571" s="168" t="s">
        <v>2052</v>
      </c>
      <c r="L571" s="167" t="s">
        <v>2053</v>
      </c>
      <c r="M571" s="166" t="str">
        <f>VLOOKUP(L571,Sheet1!A:B,2,FALSE)</f>
        <v>15005690</v>
      </c>
      <c r="N571" s="166" t="s">
        <v>31</v>
      </c>
      <c r="O571" s="166" t="s">
        <v>31</v>
      </c>
      <c r="P571" s="166" t="s">
        <v>31</v>
      </c>
      <c r="Q571" s="166" t="s">
        <v>31</v>
      </c>
      <c r="R571" s="166" t="s">
        <v>31</v>
      </c>
      <c r="S571" s="166" t="s">
        <v>31</v>
      </c>
      <c r="T571" s="166" t="s">
        <v>31</v>
      </c>
    </row>
    <row r="572" ht="60.75" spans="1:20">
      <c r="A572" s="165">
        <v>571</v>
      </c>
      <c r="B572" s="166" t="s">
        <v>209</v>
      </c>
      <c r="C572" s="166" t="s">
        <v>210</v>
      </c>
      <c r="D572" s="167" t="s">
        <v>2054</v>
      </c>
      <c r="E572" s="167" t="s">
        <v>53</v>
      </c>
      <c r="F572" s="168" t="s">
        <v>38</v>
      </c>
      <c r="G572" s="167" t="s">
        <v>25</v>
      </c>
      <c r="H572" s="167" t="s">
        <v>26</v>
      </c>
      <c r="I572" s="168" t="s">
        <v>56</v>
      </c>
      <c r="J572" s="168" t="s">
        <v>2055</v>
      </c>
      <c r="K572" s="168" t="s">
        <v>2056</v>
      </c>
      <c r="L572" s="167" t="s">
        <v>2057</v>
      </c>
      <c r="M572" s="166" t="str">
        <f>VLOOKUP(L572,Sheet1!A:B,2,FALSE)</f>
        <v>15020620</v>
      </c>
      <c r="N572" s="166" t="str">
        <f>VLOOKUP(M572,Sheet2!B643:I3488,8,0)</f>
        <v>园艺植物育种学总论（第二版）</v>
      </c>
      <c r="O572" s="166" t="str">
        <f>VLOOKUP(M572,Sheet2!B643:J3488,9,0)</f>
        <v>9787109118874</v>
      </c>
      <c r="P572" s="166" t="str">
        <f>VLOOKUP(M572,Sheet2!B643:K3488,10,0)</f>
        <v>景士西</v>
      </c>
      <c r="Q572" s="166" t="str">
        <f>VLOOKUP(M572,Sheet2!B643:L3488,11,0)</f>
        <v>中国农业出版社</v>
      </c>
      <c r="R572" s="166" t="str">
        <f>VLOOKUP(M572,Sheet2!B643:M3488,12,0)</f>
        <v>2007</v>
      </c>
      <c r="S572" s="166" t="str">
        <f>VLOOKUP(M572,Sheet2!B643:N3488,13,0)</f>
        <v>选用</v>
      </c>
      <c r="T572" s="166" t="str">
        <f>VLOOKUP(M572,Sheet2!B643:O3488,14,0)</f>
        <v>省部级规划教材</v>
      </c>
    </row>
    <row r="573" ht="60.75" spans="1:20">
      <c r="A573" s="165">
        <v>572</v>
      </c>
      <c r="B573" s="166" t="s">
        <v>209</v>
      </c>
      <c r="C573" s="166" t="s">
        <v>223</v>
      </c>
      <c r="D573" s="167" t="s">
        <v>2058</v>
      </c>
      <c r="E573" s="167" t="s">
        <v>45</v>
      </c>
      <c r="F573" s="168" t="s">
        <v>38</v>
      </c>
      <c r="G573" s="168">
        <f>H573*16</f>
        <v>16</v>
      </c>
      <c r="H573" s="167" t="s">
        <v>115</v>
      </c>
      <c r="I573" s="168" t="s">
        <v>27</v>
      </c>
      <c r="J573" s="168" t="s">
        <v>2059</v>
      </c>
      <c r="K573" s="168" t="s">
        <v>2060</v>
      </c>
      <c r="L573" s="167" t="s">
        <v>2061</v>
      </c>
      <c r="M573" s="166" t="str">
        <f>VLOOKUP(L573,Sheet1!A:B,2,FALSE)</f>
        <v>15014412</v>
      </c>
      <c r="N573" s="166" t="str">
        <f>VLOOKUP(M573,Sheet2!B644:I3489,8,0)</f>
        <v>无</v>
      </c>
      <c r="O573" s="166" t="s">
        <v>31</v>
      </c>
      <c r="P573" s="166" t="s">
        <v>31</v>
      </c>
      <c r="Q573" s="166" t="s">
        <v>31</v>
      </c>
      <c r="R573" s="166" t="s">
        <v>31</v>
      </c>
      <c r="S573" s="166" t="s">
        <v>31</v>
      </c>
      <c r="T573" s="166" t="s">
        <v>31</v>
      </c>
    </row>
    <row r="574" ht="40.5" spans="1:20">
      <c r="A574" s="165">
        <v>573</v>
      </c>
      <c r="B574" s="166" t="s">
        <v>193</v>
      </c>
      <c r="C574" s="166" t="s">
        <v>194</v>
      </c>
      <c r="D574" s="167" t="s">
        <v>2062</v>
      </c>
      <c r="E574" s="167" t="s">
        <v>45</v>
      </c>
      <c r="F574" s="168" t="s">
        <v>38</v>
      </c>
      <c r="G574" s="167" t="s">
        <v>46</v>
      </c>
      <c r="H574" s="167" t="s">
        <v>47</v>
      </c>
      <c r="I574" s="168" t="s">
        <v>27</v>
      </c>
      <c r="J574" s="168" t="s">
        <v>911</v>
      </c>
      <c r="K574" s="168" t="s">
        <v>912</v>
      </c>
      <c r="L574" s="167" t="s">
        <v>2063</v>
      </c>
      <c r="M574" s="166" t="str">
        <f>VLOOKUP(L574,Sheet1!A:B,2,FALSE)</f>
        <v>19001880</v>
      </c>
      <c r="N574" s="166" t="s">
        <v>31</v>
      </c>
      <c r="O574" s="166" t="s">
        <v>31</v>
      </c>
      <c r="P574" s="166" t="s">
        <v>31</v>
      </c>
      <c r="Q574" s="166" t="s">
        <v>31</v>
      </c>
      <c r="R574" s="166" t="s">
        <v>31</v>
      </c>
      <c r="S574" s="166" t="s">
        <v>31</v>
      </c>
      <c r="T574" s="166" t="s">
        <v>31</v>
      </c>
    </row>
    <row r="575" ht="60.75" spans="1:20">
      <c r="A575" s="165">
        <v>574</v>
      </c>
      <c r="B575" s="166" t="s">
        <v>209</v>
      </c>
      <c r="C575" s="166" t="s">
        <v>223</v>
      </c>
      <c r="D575" s="167" t="s">
        <v>224</v>
      </c>
      <c r="E575" s="167" t="s">
        <v>23</v>
      </c>
      <c r="F575" s="168" t="s">
        <v>38</v>
      </c>
      <c r="G575" s="167" t="s">
        <v>25</v>
      </c>
      <c r="H575" s="167" t="s">
        <v>26</v>
      </c>
      <c r="I575" s="168" t="s">
        <v>27</v>
      </c>
      <c r="J575" s="168" t="s">
        <v>549</v>
      </c>
      <c r="K575" s="168" t="s">
        <v>550</v>
      </c>
      <c r="L575" s="167" t="s">
        <v>2064</v>
      </c>
      <c r="M575" s="166" t="str">
        <f>VLOOKUP(L575,Sheet1!A:B,2,FALSE)</f>
        <v>15014560</v>
      </c>
      <c r="N575" s="166" t="str">
        <f>VLOOKUP(M575,Sheet2!B646:I3491,8,0)</f>
        <v>食品营养学第3版</v>
      </c>
      <c r="O575" s="166" t="str">
        <f>VLOOKUP(M575,Sheet2!B646:J3491,9,0)</f>
        <v>9787565523342</v>
      </c>
      <c r="P575" s="166" t="str">
        <f>VLOOKUP(M575,Sheet2!B646:K3491,10,0)</f>
        <v>孙远明 柳春红</v>
      </c>
      <c r="Q575" s="166" t="str">
        <f>VLOOKUP(M575,Sheet2!B646:L3491,11,0)</f>
        <v> 中国农业大学出版社</v>
      </c>
      <c r="R575" s="166" t="str">
        <f>VLOOKUP(M575,Sheet2!B646:M3491,12,0)</f>
        <v>2019年12月</v>
      </c>
      <c r="S575" s="166" t="str">
        <f>VLOOKUP(M575,Sheet2!B646:N3491,13,0)</f>
        <v>选用</v>
      </c>
      <c r="T575" s="166">
        <f>VLOOKUP(M575,Sheet2!B646:O3491,14,0)</f>
        <v>0</v>
      </c>
    </row>
    <row r="576" ht="81" spans="1:20">
      <c r="A576" s="165">
        <v>575</v>
      </c>
      <c r="B576" s="166" t="s">
        <v>209</v>
      </c>
      <c r="C576" s="166" t="s">
        <v>223</v>
      </c>
      <c r="D576" s="167" t="s">
        <v>2065</v>
      </c>
      <c r="E576" s="167" t="s">
        <v>53</v>
      </c>
      <c r="F576" s="168" t="s">
        <v>38</v>
      </c>
      <c r="G576" s="167" t="s">
        <v>25</v>
      </c>
      <c r="H576" s="167" t="s">
        <v>26</v>
      </c>
      <c r="I576" s="168" t="s">
        <v>56</v>
      </c>
      <c r="J576" s="168" t="s">
        <v>2066</v>
      </c>
      <c r="K576" s="168" t="s">
        <v>2067</v>
      </c>
      <c r="L576" s="167" t="s">
        <v>2068</v>
      </c>
      <c r="M576" s="166" t="str">
        <f>VLOOKUP(L576,Sheet1!A:B,2,FALSE)</f>
        <v>15017950</v>
      </c>
      <c r="N576" s="166" t="str">
        <f>VLOOKUP(M576,Sheet2!B647:I3492,8,0)</f>
        <v>消费者行为学：洞察中国消费者（第4版）</v>
      </c>
      <c r="O576" s="166" t="str">
        <f>VLOOKUP(M576,Sheet2!B647:J3492,9,0)</f>
        <v>ISBN978-7-300-29905-1</v>
      </c>
      <c r="P576" s="166" t="str">
        <f>VLOOKUP(M576,Sheet2!B647:K3492,10,0)</f>
        <v>卢泰宏</v>
      </c>
      <c r="Q576" s="166" t="str">
        <f>VLOOKUP(M576,Sheet2!B647:L3492,11,0)</f>
        <v>中国人民大学出版社</v>
      </c>
      <c r="R576" s="166" t="str">
        <f>VLOOKUP(M576,Sheet2!B647:M3492,12,0)</f>
        <v>2021</v>
      </c>
      <c r="S576" s="166" t="str">
        <f>VLOOKUP(M576,Sheet2!B647:N3492,13,0)</f>
        <v>选用</v>
      </c>
      <c r="T576" s="166" t="str">
        <f>VLOOKUP(M576,Sheet2!B647:O3492,14,0)</f>
        <v>无</v>
      </c>
    </row>
    <row r="577" ht="60.75" spans="1:20">
      <c r="A577" s="165">
        <v>576</v>
      </c>
      <c r="B577" s="166" t="s">
        <v>266</v>
      </c>
      <c r="C577" s="166" t="s">
        <v>399</v>
      </c>
      <c r="D577" s="167" t="s">
        <v>2069</v>
      </c>
      <c r="E577" s="167" t="s">
        <v>53</v>
      </c>
      <c r="F577" s="168" t="s">
        <v>38</v>
      </c>
      <c r="G577" s="167" t="s">
        <v>54</v>
      </c>
      <c r="H577" s="167" t="s">
        <v>55</v>
      </c>
      <c r="I577" s="168" t="s">
        <v>56</v>
      </c>
      <c r="J577" s="168" t="s">
        <v>2070</v>
      </c>
      <c r="K577" s="168" t="s">
        <v>2071</v>
      </c>
      <c r="L577" s="167" t="s">
        <v>2072</v>
      </c>
      <c r="M577" s="166" t="str">
        <f>VLOOKUP(L577,Sheet1!A:B,2,FALSE)</f>
        <v>18001410</v>
      </c>
      <c r="N577" s="166" t="s">
        <v>31</v>
      </c>
      <c r="O577" s="166" t="s">
        <v>31</v>
      </c>
      <c r="P577" s="166" t="s">
        <v>31</v>
      </c>
      <c r="Q577" s="166" t="s">
        <v>31</v>
      </c>
      <c r="R577" s="166" t="s">
        <v>31</v>
      </c>
      <c r="S577" s="166" t="s">
        <v>31</v>
      </c>
      <c r="T577" s="166" t="s">
        <v>31</v>
      </c>
    </row>
    <row r="578" ht="60.75" spans="1:20">
      <c r="A578" s="165">
        <v>577</v>
      </c>
      <c r="B578" s="166" t="s">
        <v>266</v>
      </c>
      <c r="C578" s="166" t="s">
        <v>387</v>
      </c>
      <c r="D578" s="167" t="s">
        <v>2073</v>
      </c>
      <c r="E578" s="167" t="s">
        <v>23</v>
      </c>
      <c r="F578" s="168" t="s">
        <v>38</v>
      </c>
      <c r="G578" s="167" t="s">
        <v>46</v>
      </c>
      <c r="H578" s="167" t="s">
        <v>47</v>
      </c>
      <c r="I578" s="168" t="s">
        <v>27</v>
      </c>
      <c r="J578" s="168" t="s">
        <v>2074</v>
      </c>
      <c r="K578" s="168" t="s">
        <v>2075</v>
      </c>
      <c r="L578" s="167" t="s">
        <v>2076</v>
      </c>
      <c r="M578" s="166" t="str">
        <f>VLOOKUP(L578,Sheet1!A:B,2,FALSE)</f>
        <v>20001140</v>
      </c>
      <c r="N578" s="166" t="s">
        <v>31</v>
      </c>
      <c r="O578" s="166" t="s">
        <v>31</v>
      </c>
      <c r="P578" s="166" t="s">
        <v>31</v>
      </c>
      <c r="Q578" s="166" t="s">
        <v>31</v>
      </c>
      <c r="R578" s="166" t="s">
        <v>31</v>
      </c>
      <c r="S578" s="166" t="s">
        <v>31</v>
      </c>
      <c r="T578" s="166" t="s">
        <v>31</v>
      </c>
    </row>
    <row r="579" ht="60.75" spans="1:20">
      <c r="A579" s="165">
        <v>578</v>
      </c>
      <c r="B579" s="166" t="s">
        <v>266</v>
      </c>
      <c r="C579" s="166" t="s">
        <v>1194</v>
      </c>
      <c r="D579" s="167" t="s">
        <v>2077</v>
      </c>
      <c r="E579" s="167" t="s">
        <v>53</v>
      </c>
      <c r="F579" s="168" t="s">
        <v>38</v>
      </c>
      <c r="G579" s="168">
        <f>H579*16</f>
        <v>16</v>
      </c>
      <c r="H579" s="167" t="s">
        <v>115</v>
      </c>
      <c r="I579" s="168" t="s">
        <v>56</v>
      </c>
      <c r="J579" s="168" t="s">
        <v>2078</v>
      </c>
      <c r="K579" s="168" t="s">
        <v>2079</v>
      </c>
      <c r="L579" s="167" t="s">
        <v>2080</v>
      </c>
      <c r="M579" s="166" t="str">
        <f>VLOOKUP(L579,Sheet1!A:B,2,FALSE)</f>
        <v>15008160</v>
      </c>
      <c r="N579" s="166" t="s">
        <v>31</v>
      </c>
      <c r="O579" s="166" t="s">
        <v>31</v>
      </c>
      <c r="P579" s="166" t="s">
        <v>31</v>
      </c>
      <c r="Q579" s="166" t="s">
        <v>31</v>
      </c>
      <c r="R579" s="166" t="s">
        <v>31</v>
      </c>
      <c r="S579" s="166" t="s">
        <v>31</v>
      </c>
      <c r="T579" s="166" t="s">
        <v>31</v>
      </c>
    </row>
    <row r="580" ht="60.75" spans="1:20">
      <c r="A580" s="165">
        <v>579</v>
      </c>
      <c r="B580" s="166" t="s">
        <v>266</v>
      </c>
      <c r="C580" s="166" t="s">
        <v>387</v>
      </c>
      <c r="D580" s="167" t="s">
        <v>2081</v>
      </c>
      <c r="E580" s="167" t="s">
        <v>45</v>
      </c>
      <c r="F580" s="168" t="s">
        <v>38</v>
      </c>
      <c r="G580" s="168">
        <f>H580*16</f>
        <v>16</v>
      </c>
      <c r="H580" s="167" t="s">
        <v>115</v>
      </c>
      <c r="I580" s="168" t="s">
        <v>27</v>
      </c>
      <c r="J580" s="168" t="s">
        <v>2082</v>
      </c>
      <c r="K580" s="168" t="s">
        <v>2083</v>
      </c>
      <c r="L580" s="167" t="s">
        <v>2084</v>
      </c>
      <c r="M580" s="166" t="str">
        <f>VLOOKUP(L580,Sheet1!A:B,2,FALSE)</f>
        <v>15012260</v>
      </c>
      <c r="N580" s="166" t="s">
        <v>31</v>
      </c>
      <c r="O580" s="166" t="s">
        <v>31</v>
      </c>
      <c r="P580" s="166" t="s">
        <v>31</v>
      </c>
      <c r="Q580" s="166" t="s">
        <v>31</v>
      </c>
      <c r="R580" s="166" t="s">
        <v>31</v>
      </c>
      <c r="S580" s="166" t="s">
        <v>31</v>
      </c>
      <c r="T580" s="166" t="s">
        <v>31</v>
      </c>
    </row>
    <row r="581" ht="60.75" spans="1:20">
      <c r="A581" s="165">
        <v>580</v>
      </c>
      <c r="B581" s="166" t="s">
        <v>266</v>
      </c>
      <c r="C581" s="166" t="s">
        <v>399</v>
      </c>
      <c r="D581" s="167" t="s">
        <v>2085</v>
      </c>
      <c r="E581" s="167" t="s">
        <v>45</v>
      </c>
      <c r="F581" s="168" t="s">
        <v>38</v>
      </c>
      <c r="G581" s="167" t="s">
        <v>46</v>
      </c>
      <c r="H581" s="167" t="s">
        <v>47</v>
      </c>
      <c r="I581" s="168" t="s">
        <v>27</v>
      </c>
      <c r="J581" s="168" t="s">
        <v>2086</v>
      </c>
      <c r="K581" s="168" t="s">
        <v>2087</v>
      </c>
      <c r="L581" s="167" t="s">
        <v>2088</v>
      </c>
      <c r="M581" s="166" t="str">
        <f>VLOOKUP(L581,Sheet1!A:B,2,FALSE)</f>
        <v>18001250</v>
      </c>
      <c r="N581" s="166" t="s">
        <v>31</v>
      </c>
      <c r="O581" s="166" t="s">
        <v>31</v>
      </c>
      <c r="P581" s="166" t="s">
        <v>31</v>
      </c>
      <c r="Q581" s="166" t="s">
        <v>31</v>
      </c>
      <c r="R581" s="166" t="s">
        <v>31</v>
      </c>
      <c r="S581" s="166" t="s">
        <v>31</v>
      </c>
      <c r="T581" s="166" t="s">
        <v>31</v>
      </c>
    </row>
    <row r="582" ht="60.75" spans="1:20">
      <c r="A582" s="165">
        <v>581</v>
      </c>
      <c r="B582" s="166" t="s">
        <v>251</v>
      </c>
      <c r="C582" s="166" t="s">
        <v>252</v>
      </c>
      <c r="D582" s="167" t="s">
        <v>2089</v>
      </c>
      <c r="E582" s="167" t="s">
        <v>45</v>
      </c>
      <c r="F582" s="168" t="s">
        <v>38</v>
      </c>
      <c r="G582" s="168">
        <f>H582*16</f>
        <v>16</v>
      </c>
      <c r="H582" s="167" t="s">
        <v>115</v>
      </c>
      <c r="I582" s="168" t="s">
        <v>27</v>
      </c>
      <c r="J582" s="168" t="s">
        <v>812</v>
      </c>
      <c r="K582" s="168" t="s">
        <v>813</v>
      </c>
      <c r="L582" s="167" t="s">
        <v>2090</v>
      </c>
      <c r="M582" s="166" t="str">
        <f>VLOOKUP(L582,Sheet1!A:B,2,FALSE)</f>
        <v>15008370</v>
      </c>
      <c r="N582" s="166" t="s">
        <v>31</v>
      </c>
      <c r="O582" s="166" t="s">
        <v>31</v>
      </c>
      <c r="P582" s="166" t="s">
        <v>31</v>
      </c>
      <c r="Q582" s="166" t="s">
        <v>31</v>
      </c>
      <c r="R582" s="166" t="s">
        <v>31</v>
      </c>
      <c r="S582" s="166" t="s">
        <v>31</v>
      </c>
      <c r="T582" s="166" t="s">
        <v>31</v>
      </c>
    </row>
    <row r="583" ht="40.5" spans="1:20">
      <c r="A583" s="165">
        <v>582</v>
      </c>
      <c r="B583" s="166" t="s">
        <v>251</v>
      </c>
      <c r="C583" s="166" t="s">
        <v>252</v>
      </c>
      <c r="D583" s="167" t="s">
        <v>1238</v>
      </c>
      <c r="E583" s="167" t="s">
        <v>53</v>
      </c>
      <c r="F583" s="168" t="s">
        <v>38</v>
      </c>
      <c r="G583" s="168">
        <f>H583*16</f>
        <v>16</v>
      </c>
      <c r="H583" s="167" t="s">
        <v>115</v>
      </c>
      <c r="I583" s="168" t="s">
        <v>56</v>
      </c>
      <c r="J583" s="168" t="s">
        <v>1239</v>
      </c>
      <c r="K583" s="168" t="s">
        <v>1240</v>
      </c>
      <c r="L583" s="167" t="s">
        <v>2091</v>
      </c>
      <c r="M583" s="166" t="str">
        <f>VLOOKUP(L583,Sheet1!A:B,2,FALSE)</f>
        <v>19002220</v>
      </c>
      <c r="N583" s="166" t="s">
        <v>31</v>
      </c>
      <c r="O583" s="166" t="s">
        <v>31</v>
      </c>
      <c r="P583" s="166" t="s">
        <v>31</v>
      </c>
      <c r="Q583" s="166" t="s">
        <v>31</v>
      </c>
      <c r="R583" s="166" t="s">
        <v>31</v>
      </c>
      <c r="S583" s="166" t="s">
        <v>31</v>
      </c>
      <c r="T583" s="166" t="s">
        <v>31</v>
      </c>
    </row>
    <row r="584" ht="121.5" spans="1:20">
      <c r="A584" s="165">
        <v>583</v>
      </c>
      <c r="B584" s="166" t="s">
        <v>336</v>
      </c>
      <c r="C584" s="166" t="s">
        <v>337</v>
      </c>
      <c r="D584" s="167" t="s">
        <v>2092</v>
      </c>
      <c r="E584" s="167" t="s">
        <v>45</v>
      </c>
      <c r="F584" s="168" t="s">
        <v>38</v>
      </c>
      <c r="G584" s="168">
        <f>H584*16</f>
        <v>64</v>
      </c>
      <c r="H584" s="167" t="s">
        <v>146</v>
      </c>
      <c r="I584" s="168" t="s">
        <v>27</v>
      </c>
      <c r="J584" s="168" t="s">
        <v>2093</v>
      </c>
      <c r="K584" s="168" t="s">
        <v>2094</v>
      </c>
      <c r="L584" s="167" t="s">
        <v>2095</v>
      </c>
      <c r="M584" s="166" t="str">
        <f>VLOOKUP(L584,Sheet1!A:B,2,FALSE)</f>
        <v>18003990</v>
      </c>
      <c r="N584" s="166" t="s">
        <v>31</v>
      </c>
      <c r="O584" s="166" t="s">
        <v>31</v>
      </c>
      <c r="P584" s="166" t="s">
        <v>31</v>
      </c>
      <c r="Q584" s="166" t="s">
        <v>31</v>
      </c>
      <c r="R584" s="166" t="s">
        <v>31</v>
      </c>
      <c r="S584" s="166" t="s">
        <v>31</v>
      </c>
      <c r="T584" s="166" t="s">
        <v>31</v>
      </c>
    </row>
    <row r="585" ht="60.75" spans="1:20">
      <c r="A585" s="165">
        <v>584</v>
      </c>
      <c r="B585" s="166" t="s">
        <v>336</v>
      </c>
      <c r="C585" s="166" t="s">
        <v>815</v>
      </c>
      <c r="D585" s="167" t="s">
        <v>2096</v>
      </c>
      <c r="E585" s="167" t="s">
        <v>23</v>
      </c>
      <c r="F585" s="168" t="s">
        <v>38</v>
      </c>
      <c r="G585" s="167" t="s">
        <v>2097</v>
      </c>
      <c r="H585" s="167" t="s">
        <v>709</v>
      </c>
      <c r="I585" s="168" t="s">
        <v>27</v>
      </c>
      <c r="J585" s="168" t="s">
        <v>2098</v>
      </c>
      <c r="K585" s="168" t="s">
        <v>2099</v>
      </c>
      <c r="L585" s="167" t="s">
        <v>2100</v>
      </c>
      <c r="M585" s="166" t="str">
        <f>VLOOKUP(L585,Sheet1!A:B,2,FALSE)</f>
        <v>20000384</v>
      </c>
      <c r="N585" s="166" t="s">
        <v>31</v>
      </c>
      <c r="O585" s="166" t="s">
        <v>31</v>
      </c>
      <c r="P585" s="166" t="s">
        <v>31</v>
      </c>
      <c r="Q585" s="166" t="s">
        <v>31</v>
      </c>
      <c r="R585" s="166" t="s">
        <v>31</v>
      </c>
      <c r="S585" s="166" t="s">
        <v>31</v>
      </c>
      <c r="T585" s="166" t="s">
        <v>31</v>
      </c>
    </row>
    <row r="586" ht="60.75" spans="1:20">
      <c r="A586" s="165">
        <v>585</v>
      </c>
      <c r="B586" s="166" t="s">
        <v>256</v>
      </c>
      <c r="C586" s="166" t="s">
        <v>257</v>
      </c>
      <c r="D586" s="167" t="s">
        <v>2101</v>
      </c>
      <c r="E586" s="167" t="s">
        <v>45</v>
      </c>
      <c r="F586" s="168" t="s">
        <v>38</v>
      </c>
      <c r="G586" s="167" t="s">
        <v>126</v>
      </c>
      <c r="H586" s="167" t="s">
        <v>108</v>
      </c>
      <c r="I586" s="168" t="s">
        <v>27</v>
      </c>
      <c r="J586" s="168" t="s">
        <v>2102</v>
      </c>
      <c r="K586" s="168" t="s">
        <v>2103</v>
      </c>
      <c r="L586" s="167" t="s">
        <v>2104</v>
      </c>
      <c r="M586" s="166" t="str">
        <f>VLOOKUP(L586,Sheet1!A:B,2,FALSE)</f>
        <v>19002410</v>
      </c>
      <c r="N586" s="166" t="str">
        <f>VLOOKUP(M586,Sheet2!B657:I3502,8,0)</f>
        <v>无</v>
      </c>
      <c r="O586" s="166" t="s">
        <v>31</v>
      </c>
      <c r="P586" s="166" t="s">
        <v>31</v>
      </c>
      <c r="Q586" s="166" t="s">
        <v>31</v>
      </c>
      <c r="R586" s="166" t="s">
        <v>31</v>
      </c>
      <c r="S586" s="166" t="s">
        <v>31</v>
      </c>
      <c r="T586" s="166" t="s">
        <v>31</v>
      </c>
    </row>
    <row r="587" ht="60.75" spans="1:20">
      <c r="A587" s="165">
        <v>586</v>
      </c>
      <c r="B587" s="166" t="s">
        <v>256</v>
      </c>
      <c r="C587" s="166" t="s">
        <v>257</v>
      </c>
      <c r="D587" s="167" t="s">
        <v>677</v>
      </c>
      <c r="E587" s="167" t="s">
        <v>45</v>
      </c>
      <c r="F587" s="168" t="s">
        <v>38</v>
      </c>
      <c r="G587" s="167" t="s">
        <v>25</v>
      </c>
      <c r="H587" s="167" t="s">
        <v>26</v>
      </c>
      <c r="I587" s="168" t="s">
        <v>27</v>
      </c>
      <c r="J587" s="168" t="s">
        <v>678</v>
      </c>
      <c r="K587" s="168" t="s">
        <v>679</v>
      </c>
      <c r="L587" s="167" t="s">
        <v>2105</v>
      </c>
      <c r="M587" s="166" t="str">
        <f>VLOOKUP(L587,Sheet1!A:B,2,FALSE)</f>
        <v>19002390</v>
      </c>
      <c r="N587" s="166" t="str">
        <f>VLOOKUP(M587,Sheet2!B658:I3503,8,0)</f>
        <v>大气污染控制工程（第四版）</v>
      </c>
      <c r="O587" s="166" t="str">
        <f>VLOOKUP(M587,Sheet2!B658:J3503,9,0)</f>
        <v>9787040555806</v>
      </c>
      <c r="P587" s="166" t="str">
        <f>VLOOKUP(M587,Sheet2!B658:K3503,10,0)</f>
        <v>郝吉明、马广大、王书肖</v>
      </c>
      <c r="Q587" s="166" t="str">
        <f>VLOOKUP(M587,Sheet2!B658:L3503,11,0)</f>
        <v>高等教育出版社</v>
      </c>
      <c r="R587" s="166" t="str">
        <f>VLOOKUP(M587,Sheet2!B658:M3503,12,0)</f>
        <v>2021年5月</v>
      </c>
      <c r="S587" s="166" t="str">
        <f>VLOOKUP(M587,Sheet2!B658:N3503,13,0)</f>
        <v>选用</v>
      </c>
      <c r="T587" s="166" t="str">
        <f>VLOOKUP(M587,Sheet2!B658:O3503,14,0)</f>
        <v>国家级规划教材</v>
      </c>
    </row>
    <row r="588" ht="60.75" spans="1:20">
      <c r="A588" s="165">
        <v>587</v>
      </c>
      <c r="B588" s="166" t="s">
        <v>256</v>
      </c>
      <c r="C588" s="166" t="s">
        <v>257</v>
      </c>
      <c r="D588" s="167" t="s">
        <v>262</v>
      </c>
      <c r="E588" s="167" t="s">
        <v>45</v>
      </c>
      <c r="F588" s="168" t="s">
        <v>38</v>
      </c>
      <c r="G588" s="168">
        <f>H588*16</f>
        <v>16</v>
      </c>
      <c r="H588" s="167" t="s">
        <v>115</v>
      </c>
      <c r="I588" s="168" t="s">
        <v>27</v>
      </c>
      <c r="J588" s="168" t="s">
        <v>263</v>
      </c>
      <c r="K588" s="168" t="s">
        <v>264</v>
      </c>
      <c r="L588" s="167" t="s">
        <v>2106</v>
      </c>
      <c r="M588" s="166" t="str">
        <f>VLOOKUP(L588,Sheet1!A:B,2,FALSE)</f>
        <v>15015992</v>
      </c>
      <c r="N588" s="166" t="str">
        <f>VLOOKUP(M588,Sheet2!B659:I3504,8,0)</f>
        <v>无</v>
      </c>
      <c r="O588" s="166" t="s">
        <v>31</v>
      </c>
      <c r="P588" s="166" t="s">
        <v>31</v>
      </c>
      <c r="Q588" s="166" t="s">
        <v>31</v>
      </c>
      <c r="R588" s="166" t="s">
        <v>31</v>
      </c>
      <c r="S588" s="166" t="s">
        <v>31</v>
      </c>
      <c r="T588" s="166" t="s">
        <v>31</v>
      </c>
    </row>
    <row r="589" ht="60.75" spans="1:20">
      <c r="A589" s="165">
        <v>588</v>
      </c>
      <c r="B589" s="166" t="s">
        <v>266</v>
      </c>
      <c r="C589" s="166" t="s">
        <v>267</v>
      </c>
      <c r="D589" s="167" t="s">
        <v>2107</v>
      </c>
      <c r="E589" s="167" t="s">
        <v>45</v>
      </c>
      <c r="F589" s="168" t="s">
        <v>38</v>
      </c>
      <c r="G589" s="167" t="s">
        <v>46</v>
      </c>
      <c r="H589" s="167" t="s">
        <v>47</v>
      </c>
      <c r="I589" s="168" t="s">
        <v>27</v>
      </c>
      <c r="J589" s="168" t="s">
        <v>269</v>
      </c>
      <c r="K589" s="168" t="s">
        <v>270</v>
      </c>
      <c r="L589" s="167" t="s">
        <v>2108</v>
      </c>
      <c r="M589" s="166" t="str">
        <f>VLOOKUP(L589,Sheet1!A:B,2,FALSE)</f>
        <v>15000650</v>
      </c>
      <c r="N589" s="166" t="str">
        <f>VLOOKUP(M589,Sheet2!B660:I3505,8,0)</f>
        <v>《包装印刷技术》（第二版)</v>
      </c>
      <c r="O589" s="166" t="str">
        <f>VLOOKUP(M589,Sheet2!B660:J3505,9,0)</f>
        <v>9787518400546</v>
      </c>
      <c r="P589" s="166" t="str">
        <f>VLOOKUP(M589,Sheet2!B660:K3505,10,0)</f>
        <v>许文才</v>
      </c>
      <c r="Q589" s="166" t="str">
        <f>VLOOKUP(M589,Sheet2!B660:L3505,11,0)</f>
        <v>中国轻工业出版社</v>
      </c>
      <c r="R589" s="166" t="str">
        <f>VLOOKUP(M589,Sheet2!B660:M3505,12,0)</f>
        <v>2015</v>
      </c>
      <c r="S589" s="166" t="str">
        <f>VLOOKUP(M589,Sheet2!B660:N3505,13,0)</f>
        <v>选用</v>
      </c>
      <c r="T589" s="166" t="str">
        <f>VLOOKUP(M589,Sheet2!B660:O3505,14,0)</f>
        <v>国家级规划教材</v>
      </c>
    </row>
    <row r="590" ht="60.75" spans="1:20">
      <c r="A590" s="165">
        <v>589</v>
      </c>
      <c r="B590" s="166" t="s">
        <v>73</v>
      </c>
      <c r="C590" s="166" t="s">
        <v>1706</v>
      </c>
      <c r="D590" s="167" t="s">
        <v>2109</v>
      </c>
      <c r="E590" s="167" t="s">
        <v>45</v>
      </c>
      <c r="F590" s="168" t="s">
        <v>38</v>
      </c>
      <c r="G590" s="167" t="s">
        <v>25</v>
      </c>
      <c r="H590" s="167" t="s">
        <v>26</v>
      </c>
      <c r="I590" s="168" t="s">
        <v>27</v>
      </c>
      <c r="J590" s="168" t="s">
        <v>2110</v>
      </c>
      <c r="K590" s="168" t="s">
        <v>2111</v>
      </c>
      <c r="L590" s="167" t="s">
        <v>2112</v>
      </c>
      <c r="M590" s="166" t="str">
        <f>VLOOKUP(L590,Sheet1!A:B,2,FALSE)</f>
        <v>20002240</v>
      </c>
      <c r="N590" s="166" t="str">
        <f>VLOOKUP(M590,Sheet2!B661:I3506,8,0)</f>
        <v>非参数统计（第二版）</v>
      </c>
      <c r="O590" s="166" t="str">
        <f>VLOOKUP(M590,Sheet2!B661:J3506,9,0)</f>
        <v>ISBN：978-7-300-30149-5</v>
      </c>
      <c r="P590" s="166" t="str">
        <f>VLOOKUP(M590,Sheet2!B661:K3506,10,0)</f>
        <v>王星</v>
      </c>
      <c r="Q590" s="166" t="str">
        <f>VLOOKUP(M590,Sheet2!B661:L3506,11,0)</f>
        <v>清华大学出版社</v>
      </c>
      <c r="R590" s="166">
        <f>VLOOKUP(M590,Sheet2!B661:M3506,12,0)</f>
        <v>0</v>
      </c>
      <c r="S590" s="166" t="str">
        <f>VLOOKUP(M590,Sheet2!B661:N3506,13,0)</f>
        <v>选用</v>
      </c>
      <c r="T590" s="166" t="str">
        <f>VLOOKUP(M590,Sheet2!B661:O3506,14,0)</f>
        <v>省部级规划教材</v>
      </c>
    </row>
    <row r="591" ht="81" spans="1:20">
      <c r="A591" s="165">
        <v>590</v>
      </c>
      <c r="B591" s="166" t="s">
        <v>73</v>
      </c>
      <c r="C591" s="166" t="s">
        <v>346</v>
      </c>
      <c r="D591" s="167" t="s">
        <v>799</v>
      </c>
      <c r="E591" s="167" t="s">
        <v>53</v>
      </c>
      <c r="F591" s="168" t="s">
        <v>38</v>
      </c>
      <c r="G591" s="167" t="s">
        <v>25</v>
      </c>
      <c r="H591" s="167" t="s">
        <v>26</v>
      </c>
      <c r="I591" s="168" t="s">
        <v>56</v>
      </c>
      <c r="J591" s="168" t="s">
        <v>800</v>
      </c>
      <c r="K591" s="168" t="s">
        <v>801</v>
      </c>
      <c r="L591" s="167" t="s">
        <v>802</v>
      </c>
      <c r="M591" s="166" t="str">
        <f>VLOOKUP(L591,Sheet1!A:B,2,FALSE)</f>
        <v>18000980</v>
      </c>
      <c r="N591" s="166" t="str">
        <f>VLOOKUP(M591,Sheet2!B662:I3507,8,0)</f>
        <v>《博弈论与信息经济学》
</v>
      </c>
      <c r="O591" s="166" t="s">
        <v>31</v>
      </c>
      <c r="P591" s="166" t="s">
        <v>31</v>
      </c>
      <c r="Q591" s="166" t="s">
        <v>31</v>
      </c>
      <c r="R591" s="166" t="s">
        <v>31</v>
      </c>
      <c r="S591" s="166" t="s">
        <v>31</v>
      </c>
      <c r="T591" s="166" t="s">
        <v>31</v>
      </c>
    </row>
    <row r="592" ht="40.5" spans="1:20">
      <c r="A592" s="165">
        <v>591</v>
      </c>
      <c r="B592" s="166" t="s">
        <v>73</v>
      </c>
      <c r="C592" s="166" t="s">
        <v>1706</v>
      </c>
      <c r="D592" s="167" t="s">
        <v>2113</v>
      </c>
      <c r="E592" s="167" t="s">
        <v>53</v>
      </c>
      <c r="F592" s="168" t="s">
        <v>38</v>
      </c>
      <c r="G592" s="168">
        <f>H592*16</f>
        <v>32</v>
      </c>
      <c r="H592" s="167" t="s">
        <v>55</v>
      </c>
      <c r="I592" s="168" t="s">
        <v>56</v>
      </c>
      <c r="J592" s="168" t="s">
        <v>2114</v>
      </c>
      <c r="K592" s="168" t="s">
        <v>2115</v>
      </c>
      <c r="L592" s="167" t="s">
        <v>2116</v>
      </c>
      <c r="M592" s="166" t="str">
        <f>VLOOKUP(L592,Sheet1!A:B,2,FALSE)</f>
        <v>18001090</v>
      </c>
      <c r="N592" s="166" t="str">
        <f>VLOOKUP(M592,Sheet2!B663:I3508,8,0)</f>
        <v>无</v>
      </c>
      <c r="O592" s="166" t="str">
        <f>VLOOKUP(M592,Sheet2!B663:J3508,9,0)</f>
        <v>无</v>
      </c>
      <c r="P592" s="166" t="str">
        <f>VLOOKUP(M592,Sheet2!B663:K3508,10,0)</f>
        <v>无</v>
      </c>
      <c r="Q592" s="166" t="str">
        <f>VLOOKUP(M592,Sheet2!B663:L3508,11,0)</f>
        <v>无</v>
      </c>
      <c r="R592" s="166" t="str">
        <f>VLOOKUP(M592,Sheet2!B663:M3508,12,0)</f>
        <v>无</v>
      </c>
      <c r="S592" s="166" t="str">
        <f>VLOOKUP(M592,Sheet2!B663:N3508,13,0)</f>
        <v>无</v>
      </c>
      <c r="T592" s="166" t="str">
        <f>VLOOKUP(M592,Sheet2!B663:O3508,14,0)</f>
        <v>无</v>
      </c>
    </row>
    <row r="593" ht="60.75" spans="1:20">
      <c r="A593" s="165">
        <v>592</v>
      </c>
      <c r="B593" s="166" t="s">
        <v>251</v>
      </c>
      <c r="C593" s="166" t="s">
        <v>276</v>
      </c>
      <c r="D593" s="167" t="s">
        <v>2117</v>
      </c>
      <c r="E593" s="167" t="s">
        <v>45</v>
      </c>
      <c r="F593" s="168" t="s">
        <v>38</v>
      </c>
      <c r="G593" s="167" t="s">
        <v>25</v>
      </c>
      <c r="H593" s="167" t="s">
        <v>26</v>
      </c>
      <c r="I593" s="168" t="s">
        <v>27</v>
      </c>
      <c r="J593" s="168" t="s">
        <v>2118</v>
      </c>
      <c r="K593" s="168" t="s">
        <v>2119</v>
      </c>
      <c r="L593" s="167" t="s">
        <v>2120</v>
      </c>
      <c r="M593" s="166" t="str">
        <f>VLOOKUP(L593,Sheet1!A:B,2,FALSE)</f>
        <v>15011610</v>
      </c>
      <c r="N593" s="166" t="s">
        <v>31</v>
      </c>
      <c r="O593" s="166" t="s">
        <v>31</v>
      </c>
      <c r="P593" s="166" t="s">
        <v>31</v>
      </c>
      <c r="Q593" s="166" t="s">
        <v>31</v>
      </c>
      <c r="R593" s="166" t="s">
        <v>31</v>
      </c>
      <c r="S593" s="166" t="s">
        <v>31</v>
      </c>
      <c r="T593" s="166" t="s">
        <v>31</v>
      </c>
    </row>
    <row r="594" ht="40.5" spans="1:20">
      <c r="A594" s="165">
        <v>593</v>
      </c>
      <c r="B594" s="166" t="s">
        <v>73</v>
      </c>
      <c r="C594" s="166" t="s">
        <v>661</v>
      </c>
      <c r="D594" s="167" t="s">
        <v>2121</v>
      </c>
      <c r="E594" s="167" t="s">
        <v>45</v>
      </c>
      <c r="F594" s="168" t="s">
        <v>38</v>
      </c>
      <c r="G594" s="167" t="s">
        <v>25</v>
      </c>
      <c r="H594" s="167" t="s">
        <v>26</v>
      </c>
      <c r="I594" s="168" t="s">
        <v>27</v>
      </c>
      <c r="J594" s="168" t="s">
        <v>2122</v>
      </c>
      <c r="K594" s="168" t="s">
        <v>2123</v>
      </c>
      <c r="L594" s="167" t="s">
        <v>2124</v>
      </c>
      <c r="M594" s="166" t="str">
        <f>VLOOKUP(L594,Sheet1!A:B,2,FALSE)</f>
        <v>15016480</v>
      </c>
      <c r="N594" s="166" t="str">
        <f>VLOOKUP(M594,Sheet2!B665:I3510,8,0)</f>
        <v>无</v>
      </c>
      <c r="O594" s="166" t="str">
        <f>VLOOKUP(M594,Sheet2!B665:J3510,9,0)</f>
        <v>无</v>
      </c>
      <c r="P594" s="166" t="str">
        <f>VLOOKUP(M594,Sheet2!B665:K3510,10,0)</f>
        <v>无</v>
      </c>
      <c r="Q594" s="166" t="str">
        <f>VLOOKUP(M594,Sheet2!B665:L3510,11,0)</f>
        <v>无</v>
      </c>
      <c r="R594" s="166" t="str">
        <f>VLOOKUP(M594,Sheet2!B665:M3510,12,0)</f>
        <v>无</v>
      </c>
      <c r="S594" s="166" t="str">
        <f>VLOOKUP(M594,Sheet2!B665:N3510,13,0)</f>
        <v>无</v>
      </c>
      <c r="T594" s="166" t="str">
        <f>VLOOKUP(M594,Sheet2!B665:O3510,14,0)</f>
        <v>无</v>
      </c>
    </row>
    <row r="595" ht="263.25" spans="1:20">
      <c r="A595" s="165">
        <v>594</v>
      </c>
      <c r="B595" s="166" t="s">
        <v>73</v>
      </c>
      <c r="C595" s="166" t="s">
        <v>295</v>
      </c>
      <c r="D595" s="167" t="s">
        <v>1277</v>
      </c>
      <c r="E595" s="167" t="s">
        <v>45</v>
      </c>
      <c r="F595" s="168" t="s">
        <v>38</v>
      </c>
      <c r="G595" s="167" t="s">
        <v>25</v>
      </c>
      <c r="H595" s="167" t="s">
        <v>26</v>
      </c>
      <c r="I595" s="168" t="s">
        <v>27</v>
      </c>
      <c r="J595" s="168" t="s">
        <v>1278</v>
      </c>
      <c r="K595" s="168" t="s">
        <v>1279</v>
      </c>
      <c r="L595" s="167" t="s">
        <v>2125</v>
      </c>
      <c r="M595" s="166" t="str">
        <f>VLOOKUP(L595,Sheet1!A:B,2,FALSE)</f>
        <v>15020160</v>
      </c>
      <c r="N595" s="166" t="str">
        <f>VLOOKUP(M595,Sheet2!B666:I3511,8,0)</f>
        <v>战略管理：概念与案例（第13版）（全新版</v>
      </c>
      <c r="O595" s="166" t="str">
        <f>VLOOKUP(M595,Sheet2!B666:J3511,9,0)</f>
        <v> ISBN：9787300293493</v>
      </c>
      <c r="P595" s="166" t="str">
        <f>VLOOKUP(M595,Sheet2!B666:K3511,10,0)</f>
        <v>迈克尔·A·希特（Michael A.Hitt），R·杜安·爱尔兰（R.Duane Ireland），罗伯特·E·霍斯基森（Robert E.Hoskisson） 著；刘刚等 译，</v>
      </c>
      <c r="Q595" s="166" t="str">
        <f>VLOOKUP(M595,Sheet2!B666:L3511,11,0)</f>
        <v> 中国人民大学出版社</v>
      </c>
      <c r="R595" s="166">
        <f>VLOOKUP(M595,Sheet2!B666:M3511,12,0)</f>
        <v>0</v>
      </c>
      <c r="S595" s="166" t="str">
        <f>VLOOKUP(M595,Sheet2!B666:N3511,13,0)</f>
        <v>选用</v>
      </c>
      <c r="T595" s="166" t="str">
        <f>VLOOKUP(M595,Sheet2!B666:O3511,14,0)</f>
        <v>无</v>
      </c>
    </row>
    <row r="596" ht="40.5" spans="1:20">
      <c r="A596" s="165">
        <v>595</v>
      </c>
      <c r="B596" s="166" t="s">
        <v>73</v>
      </c>
      <c r="C596" s="166" t="s">
        <v>782</v>
      </c>
      <c r="D596" s="167" t="s">
        <v>1379</v>
      </c>
      <c r="E596" s="167" t="s">
        <v>53</v>
      </c>
      <c r="F596" s="168" t="s">
        <v>24</v>
      </c>
      <c r="G596" s="167" t="s">
        <v>25</v>
      </c>
      <c r="H596" s="167" t="s">
        <v>26</v>
      </c>
      <c r="I596" s="168" t="s">
        <v>56</v>
      </c>
      <c r="J596" s="168" t="s">
        <v>1380</v>
      </c>
      <c r="K596" s="168" t="s">
        <v>1381</v>
      </c>
      <c r="L596" s="167" t="s">
        <v>1382</v>
      </c>
      <c r="M596" s="166" t="str">
        <f>VLOOKUP(L596,Sheet1!A:B,2,FALSE)</f>
        <v>15003990</v>
      </c>
      <c r="N596" s="166" t="str">
        <f>VLOOKUP(M596,Sheet2!B667:I3512,8,0)</f>
        <v>无</v>
      </c>
      <c r="O596" s="166" t="str">
        <f>VLOOKUP(M596,Sheet2!B667:J3512,9,0)</f>
        <v>无</v>
      </c>
      <c r="P596" s="166" t="str">
        <f>VLOOKUP(M596,Sheet2!B667:K3512,10,0)</f>
        <v>无</v>
      </c>
      <c r="Q596" s="166" t="str">
        <f>VLOOKUP(M596,Sheet2!B667:L3512,11,0)</f>
        <v>无</v>
      </c>
      <c r="R596" s="166" t="str">
        <f>VLOOKUP(M596,Sheet2!B667:M3512,12,0)</f>
        <v>无</v>
      </c>
      <c r="S596" s="166" t="str">
        <f>VLOOKUP(M596,Sheet2!B667:N3512,13,0)</f>
        <v>无</v>
      </c>
      <c r="T596" s="166" t="str">
        <f>VLOOKUP(M596,Sheet2!B667:O3512,14,0)</f>
        <v>无</v>
      </c>
    </row>
    <row r="597" ht="60.75" spans="1:20">
      <c r="A597" s="165">
        <v>596</v>
      </c>
      <c r="B597" s="166" t="s">
        <v>251</v>
      </c>
      <c r="C597" s="166" t="s">
        <v>304</v>
      </c>
      <c r="D597" s="167" t="s">
        <v>2126</v>
      </c>
      <c r="E597" s="167" t="s">
        <v>45</v>
      </c>
      <c r="F597" s="168" t="s">
        <v>38</v>
      </c>
      <c r="G597" s="168">
        <f>H597*16</f>
        <v>24</v>
      </c>
      <c r="H597" s="167" t="s">
        <v>131</v>
      </c>
      <c r="I597" s="168" t="s">
        <v>27</v>
      </c>
      <c r="J597" s="168" t="s">
        <v>1274</v>
      </c>
      <c r="K597" s="168" t="s">
        <v>1275</v>
      </c>
      <c r="L597" s="167" t="s">
        <v>2127</v>
      </c>
      <c r="M597" s="166" t="str">
        <f>VLOOKUP(L597,Sheet1!A:B,2,FALSE)</f>
        <v>15007160</v>
      </c>
      <c r="N597" s="166" t="s">
        <v>31</v>
      </c>
      <c r="O597" s="166" t="s">
        <v>31</v>
      </c>
      <c r="P597" s="166" t="s">
        <v>31</v>
      </c>
      <c r="Q597" s="166" t="s">
        <v>31</v>
      </c>
      <c r="R597" s="166" t="s">
        <v>31</v>
      </c>
      <c r="S597" s="166" t="s">
        <v>31</v>
      </c>
      <c r="T597" s="166" t="s">
        <v>31</v>
      </c>
    </row>
    <row r="598" ht="40.5" spans="1:20">
      <c r="A598" s="165">
        <v>597</v>
      </c>
      <c r="B598" s="166" t="s">
        <v>251</v>
      </c>
      <c r="C598" s="166" t="s">
        <v>304</v>
      </c>
      <c r="D598" s="167" t="s">
        <v>2128</v>
      </c>
      <c r="E598" s="167" t="s">
        <v>53</v>
      </c>
      <c r="F598" s="168" t="s">
        <v>38</v>
      </c>
      <c r="G598" s="167" t="s">
        <v>136</v>
      </c>
      <c r="H598" s="167" t="s">
        <v>131</v>
      </c>
      <c r="I598" s="168" t="s">
        <v>56</v>
      </c>
      <c r="J598" s="168" t="s">
        <v>974</v>
      </c>
      <c r="K598" s="168" t="s">
        <v>975</v>
      </c>
      <c r="L598" s="167" t="s">
        <v>2129</v>
      </c>
      <c r="M598" s="166" t="str">
        <f>VLOOKUP(L598,Sheet1!A:B,2,FALSE)</f>
        <v>15007190</v>
      </c>
      <c r="N598" s="166" t="s">
        <v>31</v>
      </c>
      <c r="O598" s="166" t="s">
        <v>31</v>
      </c>
      <c r="P598" s="166" t="s">
        <v>31</v>
      </c>
      <c r="Q598" s="166" t="s">
        <v>31</v>
      </c>
      <c r="R598" s="166" t="s">
        <v>31</v>
      </c>
      <c r="S598" s="166" t="s">
        <v>31</v>
      </c>
      <c r="T598" s="166" t="s">
        <v>31</v>
      </c>
    </row>
    <row r="599" ht="40.5" spans="1:20">
      <c r="A599" s="165">
        <v>598</v>
      </c>
      <c r="B599" s="166" t="s">
        <v>251</v>
      </c>
      <c r="C599" s="166" t="s">
        <v>304</v>
      </c>
      <c r="D599" s="167" t="s">
        <v>822</v>
      </c>
      <c r="E599" s="167" t="s">
        <v>45</v>
      </c>
      <c r="F599" s="168" t="s">
        <v>38</v>
      </c>
      <c r="G599" s="168">
        <f>H599*16</f>
        <v>32</v>
      </c>
      <c r="H599" s="167" t="s">
        <v>55</v>
      </c>
      <c r="I599" s="168" t="s">
        <v>27</v>
      </c>
      <c r="J599" s="168" t="s">
        <v>823</v>
      </c>
      <c r="K599" s="168" t="s">
        <v>824</v>
      </c>
      <c r="L599" s="167" t="s">
        <v>2130</v>
      </c>
      <c r="M599" s="166" t="str">
        <f>VLOOKUP(L599,Sheet1!A:B,2,FALSE)</f>
        <v>18002112</v>
      </c>
      <c r="N599" s="166" t="s">
        <v>31</v>
      </c>
      <c r="O599" s="166" t="s">
        <v>31</v>
      </c>
      <c r="P599" s="166" t="s">
        <v>31</v>
      </c>
      <c r="Q599" s="166" t="s">
        <v>31</v>
      </c>
      <c r="R599" s="166" t="s">
        <v>31</v>
      </c>
      <c r="S599" s="166" t="s">
        <v>31</v>
      </c>
      <c r="T599" s="166" t="s">
        <v>31</v>
      </c>
    </row>
    <row r="600" ht="40.5" spans="1:20">
      <c r="A600" s="165">
        <v>599</v>
      </c>
      <c r="B600" s="166" t="s">
        <v>73</v>
      </c>
      <c r="C600" s="166" t="s">
        <v>295</v>
      </c>
      <c r="D600" s="167" t="s">
        <v>1707</v>
      </c>
      <c r="E600" s="167" t="s">
        <v>53</v>
      </c>
      <c r="F600" s="168" t="s">
        <v>38</v>
      </c>
      <c r="G600" s="167" t="s">
        <v>25</v>
      </c>
      <c r="H600" s="167" t="s">
        <v>26</v>
      </c>
      <c r="I600" s="168" t="s">
        <v>56</v>
      </c>
      <c r="J600" s="168" t="s">
        <v>2131</v>
      </c>
      <c r="K600" s="168" t="s">
        <v>2132</v>
      </c>
      <c r="L600" s="167" t="s">
        <v>2133</v>
      </c>
      <c r="M600" s="166" t="str">
        <f>VLOOKUP(L600,Sheet1!A:B,2,FALSE)</f>
        <v>15009170</v>
      </c>
      <c r="N600" s="166" t="str">
        <f>VLOOKUP(M600,Sheet2!B671:I3516,8,0)</f>
        <v>无</v>
      </c>
      <c r="O600" s="166" t="str">
        <f>VLOOKUP(M600,Sheet2!B671:J3516,9,0)</f>
        <v>无</v>
      </c>
      <c r="P600" s="166" t="str">
        <f>VLOOKUP(M600,Sheet2!B671:K3516,10,0)</f>
        <v>无</v>
      </c>
      <c r="Q600" s="166" t="str">
        <f>VLOOKUP(M600,Sheet2!B671:L3516,11,0)</f>
        <v>无</v>
      </c>
      <c r="R600" s="166" t="str">
        <f>VLOOKUP(M600,Sheet2!B671:M3516,12,0)</f>
        <v>无</v>
      </c>
      <c r="S600" s="166" t="str">
        <f>VLOOKUP(M600,Sheet2!B671:N3516,13,0)</f>
        <v>无</v>
      </c>
      <c r="T600" s="166" t="str">
        <f>VLOOKUP(M600,Sheet2!B671:O3516,14,0)</f>
        <v>无</v>
      </c>
    </row>
    <row r="601" ht="40.5" spans="1:20">
      <c r="A601" s="165">
        <v>600</v>
      </c>
      <c r="B601" s="166" t="s">
        <v>251</v>
      </c>
      <c r="C601" s="166" t="s">
        <v>304</v>
      </c>
      <c r="D601" s="167" t="s">
        <v>2134</v>
      </c>
      <c r="E601" s="167" t="s">
        <v>45</v>
      </c>
      <c r="F601" s="168" t="s">
        <v>38</v>
      </c>
      <c r="G601" s="167" t="s">
        <v>126</v>
      </c>
      <c r="H601" s="167" t="s">
        <v>115</v>
      </c>
      <c r="I601" s="168" t="s">
        <v>27</v>
      </c>
      <c r="J601" s="168" t="s">
        <v>823</v>
      </c>
      <c r="K601" s="168" t="s">
        <v>824</v>
      </c>
      <c r="L601" s="167" t="s">
        <v>2135</v>
      </c>
      <c r="M601" s="166" t="str">
        <f>VLOOKUP(L601,Sheet1!A:B,2,FALSE)</f>
        <v>18002130</v>
      </c>
      <c r="N601" s="166" t="s">
        <v>31</v>
      </c>
      <c r="O601" s="166" t="s">
        <v>31</v>
      </c>
      <c r="P601" s="166" t="s">
        <v>31</v>
      </c>
      <c r="Q601" s="166" t="s">
        <v>31</v>
      </c>
      <c r="R601" s="166" t="s">
        <v>31</v>
      </c>
      <c r="S601" s="166" t="s">
        <v>31</v>
      </c>
      <c r="T601" s="166" t="s">
        <v>31</v>
      </c>
    </row>
    <row r="602" ht="60.75" spans="1:20">
      <c r="A602" s="165">
        <v>601</v>
      </c>
      <c r="B602" s="166" t="s">
        <v>336</v>
      </c>
      <c r="C602" s="166" t="s">
        <v>337</v>
      </c>
      <c r="D602" s="167" t="s">
        <v>2136</v>
      </c>
      <c r="E602" s="167" t="s">
        <v>53</v>
      </c>
      <c r="F602" s="168" t="s">
        <v>61</v>
      </c>
      <c r="G602" s="167" t="s">
        <v>54</v>
      </c>
      <c r="H602" s="167" t="s">
        <v>55</v>
      </c>
      <c r="I602" s="168" t="s">
        <v>56</v>
      </c>
      <c r="J602" s="168" t="s">
        <v>2137</v>
      </c>
      <c r="K602" s="168" t="s">
        <v>2138</v>
      </c>
      <c r="L602" s="167" t="s">
        <v>2139</v>
      </c>
      <c r="M602" s="166" t="str">
        <f>VLOOKUP(L602,Sheet1!A:B,2,FALSE)</f>
        <v>22005890</v>
      </c>
      <c r="N602" s="166" t="s">
        <v>31</v>
      </c>
      <c r="O602" s="166" t="s">
        <v>31</v>
      </c>
      <c r="P602" s="166" t="s">
        <v>31</v>
      </c>
      <c r="Q602" s="166" t="s">
        <v>31</v>
      </c>
      <c r="R602" s="166" t="s">
        <v>31</v>
      </c>
      <c r="S602" s="166" t="s">
        <v>31</v>
      </c>
      <c r="T602" s="166" t="s">
        <v>31</v>
      </c>
    </row>
    <row r="603" ht="40.5" spans="1:20">
      <c r="A603" s="165">
        <v>602</v>
      </c>
      <c r="B603" s="166" t="s">
        <v>322</v>
      </c>
      <c r="C603" s="166" t="s">
        <v>323</v>
      </c>
      <c r="D603" s="167" t="s">
        <v>2140</v>
      </c>
      <c r="E603" s="167" t="s">
        <v>53</v>
      </c>
      <c r="F603" s="168" t="s">
        <v>61</v>
      </c>
      <c r="G603" s="167" t="s">
        <v>25</v>
      </c>
      <c r="H603" s="167" t="s">
        <v>26</v>
      </c>
      <c r="I603" s="168" t="s">
        <v>56</v>
      </c>
      <c r="J603" s="168" t="s">
        <v>2141</v>
      </c>
      <c r="K603" s="168" t="s">
        <v>2142</v>
      </c>
      <c r="L603" s="167" t="s">
        <v>2143</v>
      </c>
      <c r="M603" s="166" t="str">
        <f>VLOOKUP(L603,Sheet1!A:B,2,FALSE)</f>
        <v>15015080</v>
      </c>
      <c r="N603" s="166" t="s">
        <v>31</v>
      </c>
      <c r="O603" s="166" t="s">
        <v>31</v>
      </c>
      <c r="P603" s="166" t="s">
        <v>31</v>
      </c>
      <c r="Q603" s="166" t="s">
        <v>31</v>
      </c>
      <c r="R603" s="166" t="s">
        <v>31</v>
      </c>
      <c r="S603" s="166" t="s">
        <v>31</v>
      </c>
      <c r="T603" s="166" t="s">
        <v>31</v>
      </c>
    </row>
    <row r="604" ht="60.75" spans="1:20">
      <c r="A604" s="165">
        <v>603</v>
      </c>
      <c r="B604" s="166" t="s">
        <v>322</v>
      </c>
      <c r="C604" s="166" t="s">
        <v>413</v>
      </c>
      <c r="D604" s="167" t="s">
        <v>2144</v>
      </c>
      <c r="E604" s="167" t="s">
        <v>53</v>
      </c>
      <c r="F604" s="168" t="s">
        <v>61</v>
      </c>
      <c r="G604" s="167" t="s">
        <v>136</v>
      </c>
      <c r="H604" s="167" t="s">
        <v>131</v>
      </c>
      <c r="I604" s="168" t="s">
        <v>56</v>
      </c>
      <c r="J604" s="168" t="s">
        <v>2145</v>
      </c>
      <c r="K604" s="168" t="s">
        <v>2146</v>
      </c>
      <c r="L604" s="167" t="s">
        <v>2147</v>
      </c>
      <c r="M604" s="166" t="str">
        <f>VLOOKUP(L604,Sheet1!A:B,2,FALSE)</f>
        <v>22009590</v>
      </c>
      <c r="N604" s="166" t="str">
        <f>VLOOKUP(M604,Sheet2!B675:I3520,8,0)</f>
        <v>草坪营养与施肥</v>
      </c>
      <c r="O604" s="166" t="str">
        <f>VLOOKUP(M604,Sheet2!B675:J3520,9,0)</f>
        <v>7109089959</v>
      </c>
      <c r="P604" s="166" t="str">
        <f>VLOOKUP(M604,Sheet2!B675:K3520,10,0)</f>
        <v>张志国</v>
      </c>
      <c r="Q604" s="166" t="str">
        <f>VLOOKUP(M604,Sheet2!B675:L3520,11,0)</f>
        <v>中国农业出版社</v>
      </c>
      <c r="R604" s="166" t="str">
        <f>VLOOKUP(M604,Sheet2!B675:M3520,12,0)</f>
        <v>2004</v>
      </c>
      <c r="S604" s="166" t="str">
        <f>VLOOKUP(M604,Sheet2!B675:N3520,13,0)</f>
        <v>省部级以上规划教材</v>
      </c>
      <c r="T604" s="166" t="str">
        <f>VLOOKUP(M604,Sheet2!B675:O3520,14,0)</f>
        <v>已使用</v>
      </c>
    </row>
    <row r="605" ht="40.5" spans="1:20">
      <c r="A605" s="165">
        <v>604</v>
      </c>
      <c r="B605" s="166" t="s">
        <v>112</v>
      </c>
      <c r="C605" s="166" t="s">
        <v>178</v>
      </c>
      <c r="D605" s="167" t="s">
        <v>832</v>
      </c>
      <c r="E605" s="167" t="s">
        <v>45</v>
      </c>
      <c r="F605" s="168" t="s">
        <v>61</v>
      </c>
      <c r="G605" s="167" t="s">
        <v>25</v>
      </c>
      <c r="H605" s="167" t="s">
        <v>26</v>
      </c>
      <c r="I605" s="168" t="s">
        <v>27</v>
      </c>
      <c r="J605" s="168" t="s">
        <v>2148</v>
      </c>
      <c r="K605" s="168" t="s">
        <v>2149</v>
      </c>
      <c r="L605" s="167" t="s">
        <v>2150</v>
      </c>
      <c r="M605" s="166" t="str">
        <f>VLOOKUP(L605,Sheet1!A:B,2,FALSE)</f>
        <v>22012450</v>
      </c>
      <c r="N605" s="166" t="s">
        <v>31</v>
      </c>
      <c r="O605" s="166" t="s">
        <v>31</v>
      </c>
      <c r="P605" s="166" t="s">
        <v>31</v>
      </c>
      <c r="Q605" s="166" t="s">
        <v>31</v>
      </c>
      <c r="R605" s="166" t="s">
        <v>31</v>
      </c>
      <c r="S605" s="166" t="s">
        <v>31</v>
      </c>
      <c r="T605" s="166" t="s">
        <v>31</v>
      </c>
    </row>
    <row r="606" ht="81" spans="1:20">
      <c r="A606" s="165">
        <v>605</v>
      </c>
      <c r="B606" s="166" t="s">
        <v>336</v>
      </c>
      <c r="C606" s="166" t="s">
        <v>815</v>
      </c>
      <c r="D606" s="167" t="s">
        <v>2151</v>
      </c>
      <c r="E606" s="167" t="s">
        <v>23</v>
      </c>
      <c r="F606" s="168" t="s">
        <v>61</v>
      </c>
      <c r="G606" s="168">
        <f>H606*16</f>
        <v>24</v>
      </c>
      <c r="H606" s="167" t="s">
        <v>131</v>
      </c>
      <c r="I606" s="168" t="s">
        <v>27</v>
      </c>
      <c r="J606" s="168" t="s">
        <v>2152</v>
      </c>
      <c r="K606" s="168" t="s">
        <v>2153</v>
      </c>
      <c r="L606" s="167" t="s">
        <v>2154</v>
      </c>
      <c r="M606" s="166" t="str">
        <f>VLOOKUP(L606,Sheet1!A:B,2,FALSE)</f>
        <v>22010730</v>
      </c>
      <c r="N606" s="166" t="s">
        <v>31</v>
      </c>
      <c r="O606" s="166" t="s">
        <v>31</v>
      </c>
      <c r="P606" s="166" t="s">
        <v>31</v>
      </c>
      <c r="Q606" s="166" t="s">
        <v>31</v>
      </c>
      <c r="R606" s="166" t="s">
        <v>31</v>
      </c>
      <c r="S606" s="166" t="s">
        <v>31</v>
      </c>
      <c r="T606" s="166" t="s">
        <v>31</v>
      </c>
    </row>
    <row r="607" ht="60.75" spans="1:20">
      <c r="A607" s="165">
        <v>606</v>
      </c>
      <c r="B607" s="166" t="s">
        <v>84</v>
      </c>
      <c r="C607" s="166" t="s">
        <v>173</v>
      </c>
      <c r="D607" s="167" t="s">
        <v>2155</v>
      </c>
      <c r="E607" s="167" t="s">
        <v>45</v>
      </c>
      <c r="F607" s="168" t="s">
        <v>61</v>
      </c>
      <c r="G607" s="168">
        <f>H607*16</f>
        <v>16</v>
      </c>
      <c r="H607" s="167" t="s">
        <v>115</v>
      </c>
      <c r="I607" s="168" t="s">
        <v>27</v>
      </c>
      <c r="J607" s="168" t="s">
        <v>2156</v>
      </c>
      <c r="K607" s="168" t="s">
        <v>2157</v>
      </c>
      <c r="L607" s="167" t="s">
        <v>2158</v>
      </c>
      <c r="M607" s="166" t="str">
        <f>VLOOKUP(L607,Sheet1!A:B,2,FALSE)</f>
        <v>18002690</v>
      </c>
      <c r="N607" s="166" t="s">
        <v>31</v>
      </c>
      <c r="O607" s="166" t="s">
        <v>31</v>
      </c>
      <c r="P607" s="166" t="s">
        <v>31</v>
      </c>
      <c r="Q607" s="166" t="s">
        <v>31</v>
      </c>
      <c r="R607" s="166" t="s">
        <v>31</v>
      </c>
      <c r="S607" s="166" t="s">
        <v>31</v>
      </c>
      <c r="T607" s="166" t="s">
        <v>31</v>
      </c>
    </row>
    <row r="608" ht="40.5" spans="1:20">
      <c r="A608" s="165">
        <v>607</v>
      </c>
      <c r="B608" s="166" t="s">
        <v>73</v>
      </c>
      <c r="C608" s="166" t="s">
        <v>351</v>
      </c>
      <c r="D608" s="167" t="s">
        <v>2159</v>
      </c>
      <c r="E608" s="167" t="s">
        <v>23</v>
      </c>
      <c r="F608" s="168" t="s">
        <v>61</v>
      </c>
      <c r="G608" s="167" t="s">
        <v>54</v>
      </c>
      <c r="H608" s="167" t="s">
        <v>55</v>
      </c>
      <c r="I608" s="168" t="s">
        <v>27</v>
      </c>
      <c r="J608" s="168" t="s">
        <v>2160</v>
      </c>
      <c r="K608" s="168" t="s">
        <v>2161</v>
      </c>
      <c r="L608" s="167" t="s">
        <v>2162</v>
      </c>
      <c r="M608" s="166" t="str">
        <f>VLOOKUP(L608,Sheet1!A:B,2,FALSE)</f>
        <v>22017490</v>
      </c>
      <c r="N608" s="166" t="str">
        <f>VLOOKUP(M608,Sheet2!B679:I3524,8,0)</f>
        <v>无</v>
      </c>
      <c r="O608" s="166" t="str">
        <f>VLOOKUP(M608,Sheet2!B679:J3524,9,0)</f>
        <v>无</v>
      </c>
      <c r="P608" s="166" t="str">
        <f>VLOOKUP(M608,Sheet2!B679:K3524,10,0)</f>
        <v>无</v>
      </c>
      <c r="Q608" s="166" t="str">
        <f>VLOOKUP(M608,Sheet2!B679:L3524,11,0)</f>
        <v>无</v>
      </c>
      <c r="R608" s="166" t="str">
        <f>VLOOKUP(M608,Sheet2!B679:M3524,12,0)</f>
        <v>无</v>
      </c>
      <c r="S608" s="166" t="str">
        <f>VLOOKUP(M608,Sheet2!B679:N3524,13,0)</f>
        <v>无</v>
      </c>
      <c r="T608" s="166" t="str">
        <f>VLOOKUP(M608,Sheet2!B679:O3524,14,0)</f>
        <v>无</v>
      </c>
    </row>
    <row r="609" ht="40.5" spans="1:20">
      <c r="A609" s="165">
        <v>608</v>
      </c>
      <c r="B609" s="166" t="s">
        <v>73</v>
      </c>
      <c r="C609" s="166" t="s">
        <v>290</v>
      </c>
      <c r="D609" s="167" t="s">
        <v>2163</v>
      </c>
      <c r="E609" s="167" t="s">
        <v>53</v>
      </c>
      <c r="F609" s="168" t="s">
        <v>61</v>
      </c>
      <c r="G609" s="167" t="s">
        <v>46</v>
      </c>
      <c r="H609" s="167" t="s">
        <v>47</v>
      </c>
      <c r="I609" s="168" t="s">
        <v>56</v>
      </c>
      <c r="J609" s="168" t="s">
        <v>1992</v>
      </c>
      <c r="K609" s="168" t="s">
        <v>1993</v>
      </c>
      <c r="L609" s="167" t="s">
        <v>2164</v>
      </c>
      <c r="M609" s="166" t="str">
        <f>VLOOKUP(L609,Sheet1!A:B,2,FALSE)</f>
        <v>15007070</v>
      </c>
      <c r="N609" s="166" t="str">
        <f>VLOOKUP(M609,Sheet2!B680:I3525,8,0)</f>
        <v>无</v>
      </c>
      <c r="O609" s="166" t="str">
        <f>VLOOKUP(M609,Sheet2!B680:J3525,9,0)</f>
        <v>无</v>
      </c>
      <c r="P609" s="166" t="str">
        <f>VLOOKUP(M609,Sheet2!B680:K3525,10,0)</f>
        <v>无</v>
      </c>
      <c r="Q609" s="166" t="str">
        <f>VLOOKUP(M609,Sheet2!B680:L3525,11,0)</f>
        <v>无</v>
      </c>
      <c r="R609" s="166" t="str">
        <f>VLOOKUP(M609,Sheet2!B680:M3525,12,0)</f>
        <v>无</v>
      </c>
      <c r="S609" s="166" t="str">
        <f>VLOOKUP(M609,Sheet2!B680:N3525,13,0)</f>
        <v>无</v>
      </c>
      <c r="T609" s="166" t="str">
        <f>VLOOKUP(M609,Sheet2!B680:O3525,14,0)</f>
        <v>无</v>
      </c>
    </row>
    <row r="610" ht="81" spans="1:20">
      <c r="A610" s="165">
        <v>609</v>
      </c>
      <c r="B610" s="166" t="s">
        <v>256</v>
      </c>
      <c r="C610" s="166" t="s">
        <v>960</v>
      </c>
      <c r="D610" s="167" t="s">
        <v>2165</v>
      </c>
      <c r="E610" s="167" t="s">
        <v>45</v>
      </c>
      <c r="F610" s="168" t="s">
        <v>38</v>
      </c>
      <c r="G610" s="167" t="s">
        <v>136</v>
      </c>
      <c r="H610" s="167" t="s">
        <v>131</v>
      </c>
      <c r="I610" s="168" t="s">
        <v>27</v>
      </c>
      <c r="J610" s="168" t="s">
        <v>2166</v>
      </c>
      <c r="K610" s="168" t="s">
        <v>2167</v>
      </c>
      <c r="L610" s="167" t="s">
        <v>2168</v>
      </c>
      <c r="M610" s="166" t="str">
        <f>VLOOKUP(L610,Sheet1!A:B,2,FALSE)</f>
        <v>21002450</v>
      </c>
      <c r="N610" s="166" t="str">
        <f>VLOOKUP(M610,Sheet2!B681:I3526,8,0)</f>
        <v>《给排水工程仪表与控制（第三版）》</v>
      </c>
      <c r="O610" s="166" t="str">
        <f>VLOOKUP(M610,Sheet2!B681:J3526,9,0)</f>
        <v>9787112204137</v>
      </c>
      <c r="P610" s="166" t="str">
        <f>VLOOKUP(M610,Sheet2!B681:K3526,10,0)</f>
        <v>崔福义,彭永臻,南军,杨庆</v>
      </c>
      <c r="Q610" s="166" t="str">
        <f>VLOOKUP(M610,Sheet2!B681:L3526,11,0)</f>
        <v>中国建筑工业出版社</v>
      </c>
      <c r="R610" s="166" t="str">
        <f>VLOOKUP(M610,Sheet2!B681:M3526,12,0)</f>
        <v>2017</v>
      </c>
      <c r="S610" s="166" t="str">
        <f>VLOOKUP(M610,Sheet2!B681:N3526,13,0)</f>
        <v>选用</v>
      </c>
      <c r="T610" s="166" t="str">
        <f>VLOOKUP(M610,Sheet2!B681:O3526,14,0)</f>
        <v>国家级规划教材</v>
      </c>
    </row>
    <row r="611" ht="60.75" spans="1:20">
      <c r="A611" s="165">
        <v>610</v>
      </c>
      <c r="B611" s="166" t="s">
        <v>256</v>
      </c>
      <c r="C611" s="166" t="s">
        <v>960</v>
      </c>
      <c r="D611" s="167" t="s">
        <v>2169</v>
      </c>
      <c r="E611" s="167" t="s">
        <v>53</v>
      </c>
      <c r="F611" s="168" t="s">
        <v>38</v>
      </c>
      <c r="G611" s="167" t="s">
        <v>126</v>
      </c>
      <c r="H611" s="167" t="s">
        <v>115</v>
      </c>
      <c r="I611" s="168" t="s">
        <v>56</v>
      </c>
      <c r="J611" s="168" t="s">
        <v>2170</v>
      </c>
      <c r="K611" s="168" t="s">
        <v>2171</v>
      </c>
      <c r="L611" s="167" t="s">
        <v>2172</v>
      </c>
      <c r="M611" s="166" t="str">
        <f>VLOOKUP(L611,Sheet1!A:B,2,FALSE)</f>
        <v>21002620</v>
      </c>
      <c r="N611" s="166" t="str">
        <f>VLOOKUP(M611,Sheet2!B682:I3527,8,0)</f>
        <v>无</v>
      </c>
      <c r="O611" s="166" t="s">
        <v>31</v>
      </c>
      <c r="P611" s="166" t="s">
        <v>31</v>
      </c>
      <c r="Q611" s="166" t="s">
        <v>31</v>
      </c>
      <c r="R611" s="166" t="s">
        <v>31</v>
      </c>
      <c r="S611" s="166" t="s">
        <v>31</v>
      </c>
      <c r="T611" s="166" t="s">
        <v>31</v>
      </c>
    </row>
    <row r="612" ht="81" spans="1:20">
      <c r="A612" s="165">
        <v>611</v>
      </c>
      <c r="B612" s="166" t="s">
        <v>73</v>
      </c>
      <c r="C612" s="166" t="s">
        <v>619</v>
      </c>
      <c r="D612" s="167" t="s">
        <v>2173</v>
      </c>
      <c r="E612" s="167" t="s">
        <v>23</v>
      </c>
      <c r="F612" s="168" t="s">
        <v>61</v>
      </c>
      <c r="G612" s="167" t="s">
        <v>25</v>
      </c>
      <c r="H612" s="167" t="s">
        <v>26</v>
      </c>
      <c r="I612" s="168" t="s">
        <v>27</v>
      </c>
      <c r="J612" s="168" t="s">
        <v>2174</v>
      </c>
      <c r="K612" s="168" t="s">
        <v>2175</v>
      </c>
      <c r="L612" s="167" t="s">
        <v>2176</v>
      </c>
      <c r="M612" s="166" t="str">
        <f>VLOOKUP(L612,Sheet1!A:B,2,FALSE)</f>
        <v>22018200</v>
      </c>
      <c r="N612" s="166" t="str">
        <f>VLOOKUP(M612,Sheet2!B683:I3528,8,0)</f>
        <v>无</v>
      </c>
      <c r="O612" s="166" t="str">
        <f>VLOOKUP(M612,Sheet2!B683:J3528,9,0)</f>
        <v>无</v>
      </c>
      <c r="P612" s="166" t="str">
        <f>VLOOKUP(M612,Sheet2!B683:K3528,10,0)</f>
        <v>无</v>
      </c>
      <c r="Q612" s="166" t="str">
        <f>VLOOKUP(M612,Sheet2!B683:L3528,11,0)</f>
        <v>无</v>
      </c>
      <c r="R612" s="166" t="str">
        <f>VLOOKUP(M612,Sheet2!B683:M3528,12,0)</f>
        <v>无</v>
      </c>
      <c r="S612" s="166" t="str">
        <f>VLOOKUP(M612,Sheet2!B683:N3528,13,0)</f>
        <v>无</v>
      </c>
      <c r="T612" s="166" t="str">
        <f>VLOOKUP(M612,Sheet2!B683:O3528,14,0)</f>
        <v>无</v>
      </c>
    </row>
    <row r="613" ht="60.75" spans="1:20">
      <c r="A613" s="165">
        <v>612</v>
      </c>
      <c r="B613" s="166" t="s">
        <v>73</v>
      </c>
      <c r="C613" s="166" t="s">
        <v>619</v>
      </c>
      <c r="D613" s="167" t="s">
        <v>2177</v>
      </c>
      <c r="E613" s="167" t="s">
        <v>23</v>
      </c>
      <c r="F613" s="168" t="s">
        <v>61</v>
      </c>
      <c r="G613" s="167" t="s">
        <v>126</v>
      </c>
      <c r="H613" s="167" t="s">
        <v>115</v>
      </c>
      <c r="I613" s="168" t="s">
        <v>27</v>
      </c>
      <c r="J613" s="168" t="s">
        <v>2178</v>
      </c>
      <c r="K613" s="168" t="s">
        <v>2179</v>
      </c>
      <c r="L613" s="167" t="s">
        <v>2180</v>
      </c>
      <c r="M613" s="166" t="str">
        <f>VLOOKUP(L613,Sheet1!A:B,2,FALSE)</f>
        <v>22018190</v>
      </c>
      <c r="N613" s="166" t="str">
        <f>VLOOKUP(M613,Sheet2!B684:I3529,8,0)</f>
        <v>电子支付与结算（第2版），</v>
      </c>
      <c r="O613" s="166" t="s">
        <v>31</v>
      </c>
      <c r="P613" s="166" t="s">
        <v>31</v>
      </c>
      <c r="Q613" s="166" t="s">
        <v>31</v>
      </c>
      <c r="R613" s="166" t="s">
        <v>31</v>
      </c>
      <c r="S613" s="166" t="s">
        <v>31</v>
      </c>
      <c r="T613" s="166" t="s">
        <v>31</v>
      </c>
    </row>
    <row r="614" ht="60.75" spans="1:20">
      <c r="A614" s="165">
        <v>613</v>
      </c>
      <c r="B614" s="166" t="s">
        <v>336</v>
      </c>
      <c r="C614" s="166" t="s">
        <v>815</v>
      </c>
      <c r="D614" s="167" t="s">
        <v>850</v>
      </c>
      <c r="E614" s="167" t="s">
        <v>23</v>
      </c>
      <c r="F614" s="168" t="s">
        <v>24</v>
      </c>
      <c r="G614" s="168">
        <f>H614*16</f>
        <v>32</v>
      </c>
      <c r="H614" s="167" t="s">
        <v>55</v>
      </c>
      <c r="I614" s="168" t="s">
        <v>27</v>
      </c>
      <c r="J614" s="168" t="s">
        <v>851</v>
      </c>
      <c r="K614" s="168" t="s">
        <v>852</v>
      </c>
      <c r="L614" s="167" t="s">
        <v>2181</v>
      </c>
      <c r="M614" s="166" t="str">
        <f>VLOOKUP(L614,Sheet1!A:B,2,FALSE)</f>
        <v>15020340</v>
      </c>
      <c r="N614" s="166" t="s">
        <v>31</v>
      </c>
      <c r="O614" s="166" t="s">
        <v>31</v>
      </c>
      <c r="P614" s="166" t="s">
        <v>31</v>
      </c>
      <c r="Q614" s="166" t="s">
        <v>31</v>
      </c>
      <c r="R614" s="166" t="s">
        <v>31</v>
      </c>
      <c r="S614" s="166" t="s">
        <v>31</v>
      </c>
      <c r="T614" s="166" t="s">
        <v>31</v>
      </c>
    </row>
    <row r="615" ht="60.75" spans="1:20">
      <c r="A615" s="165">
        <v>614</v>
      </c>
      <c r="B615" s="166" t="s">
        <v>336</v>
      </c>
      <c r="C615" s="166" t="s">
        <v>815</v>
      </c>
      <c r="D615" s="167" t="s">
        <v>850</v>
      </c>
      <c r="E615" s="167" t="s">
        <v>23</v>
      </c>
      <c r="F615" s="168" t="s">
        <v>24</v>
      </c>
      <c r="G615" s="168">
        <f>H615*16</f>
        <v>32</v>
      </c>
      <c r="H615" s="167" t="s">
        <v>55</v>
      </c>
      <c r="I615" s="168" t="s">
        <v>27</v>
      </c>
      <c r="J615" s="168" t="s">
        <v>851</v>
      </c>
      <c r="K615" s="168" t="s">
        <v>852</v>
      </c>
      <c r="L615" s="167" t="s">
        <v>853</v>
      </c>
      <c r="M615" s="166" t="str">
        <f>VLOOKUP(L615,Sheet1!A:B,2,FALSE)</f>
        <v>15020340</v>
      </c>
      <c r="N615" s="166" t="s">
        <v>31</v>
      </c>
      <c r="O615" s="166" t="s">
        <v>31</v>
      </c>
      <c r="P615" s="166" t="s">
        <v>31</v>
      </c>
      <c r="Q615" s="166" t="s">
        <v>31</v>
      </c>
      <c r="R615" s="166" t="s">
        <v>31</v>
      </c>
      <c r="S615" s="166" t="s">
        <v>31</v>
      </c>
      <c r="T615" s="166" t="s">
        <v>31</v>
      </c>
    </row>
    <row r="616" ht="40.5" spans="1:20">
      <c r="A616" s="165">
        <v>615</v>
      </c>
      <c r="B616" s="166" t="s">
        <v>100</v>
      </c>
      <c r="C616" s="166" t="s">
        <v>150</v>
      </c>
      <c r="D616" s="167" t="s">
        <v>2182</v>
      </c>
      <c r="E616" s="167" t="s">
        <v>23</v>
      </c>
      <c r="F616" s="168" t="s">
        <v>61</v>
      </c>
      <c r="G616" s="167" t="s">
        <v>46</v>
      </c>
      <c r="H616" s="167" t="s">
        <v>47</v>
      </c>
      <c r="I616" s="168" t="s">
        <v>27</v>
      </c>
      <c r="J616" s="168" t="s">
        <v>2183</v>
      </c>
      <c r="K616" s="168" t="s">
        <v>2184</v>
      </c>
      <c r="L616" s="167" t="s">
        <v>2185</v>
      </c>
      <c r="M616" s="166" t="str">
        <f>VLOOKUP(L616,Sheet1!A:B,2,FALSE)</f>
        <v>22004242</v>
      </c>
      <c r="N616" s="166" t="str">
        <f>VLOOKUP(M616,Sheet2!B687:I3532,8,0)</f>
        <v>无</v>
      </c>
      <c r="O616" s="166" t="str">
        <f>VLOOKUP(M616,Sheet2!B687:J3532,9,0)</f>
        <v>无</v>
      </c>
      <c r="P616" s="166" t="str">
        <f>VLOOKUP(M616,Sheet2!B687:K3532,10,0)</f>
        <v>无</v>
      </c>
      <c r="Q616" s="166" t="str">
        <f>VLOOKUP(M616,Sheet2!B687:L3532,11,0)</f>
        <v>无</v>
      </c>
      <c r="R616" s="166" t="str">
        <f>VLOOKUP(M616,Sheet2!B687:M3532,12,0)</f>
        <v>无</v>
      </c>
      <c r="S616" s="166" t="str">
        <f>VLOOKUP(M616,Sheet2!B687:N3532,13,0)</f>
        <v>无</v>
      </c>
      <c r="T616" s="166" t="str">
        <f>VLOOKUP(M616,Sheet2!B687:O3532,14,0)</f>
        <v>无</v>
      </c>
    </row>
    <row r="617" ht="60.75" spans="1:20">
      <c r="A617" s="165">
        <v>616</v>
      </c>
      <c r="B617" s="166" t="s">
        <v>266</v>
      </c>
      <c r="C617" s="166" t="s">
        <v>365</v>
      </c>
      <c r="D617" s="167" t="s">
        <v>2186</v>
      </c>
      <c r="E617" s="167" t="s">
        <v>45</v>
      </c>
      <c r="F617" s="168" t="s">
        <v>61</v>
      </c>
      <c r="G617" s="168">
        <f>H617*16</f>
        <v>32</v>
      </c>
      <c r="H617" s="167" t="s">
        <v>55</v>
      </c>
      <c r="I617" s="168" t="s">
        <v>27</v>
      </c>
      <c r="J617" s="168" t="s">
        <v>2187</v>
      </c>
      <c r="K617" s="168" t="s">
        <v>2188</v>
      </c>
      <c r="L617" s="167" t="s">
        <v>2189</v>
      </c>
      <c r="M617" s="166" t="str">
        <f>VLOOKUP(L617,Sheet1!A:B,2,FALSE)</f>
        <v>22019150</v>
      </c>
      <c r="N617" s="166" t="s">
        <v>31</v>
      </c>
      <c r="O617" s="166" t="s">
        <v>31</v>
      </c>
      <c r="P617" s="166" t="s">
        <v>31</v>
      </c>
      <c r="Q617" s="166" t="s">
        <v>31</v>
      </c>
      <c r="R617" s="166" t="s">
        <v>31</v>
      </c>
      <c r="S617" s="166" t="s">
        <v>31</v>
      </c>
      <c r="T617" s="166" t="s">
        <v>31</v>
      </c>
    </row>
    <row r="618" ht="40.5" spans="1:20">
      <c r="A618" s="165">
        <v>617</v>
      </c>
      <c r="B618" s="166" t="s">
        <v>376</v>
      </c>
      <c r="C618" s="166" t="s">
        <v>377</v>
      </c>
      <c r="D618" s="167" t="s">
        <v>2190</v>
      </c>
      <c r="E618" s="167" t="s">
        <v>23</v>
      </c>
      <c r="F618" s="168" t="s">
        <v>61</v>
      </c>
      <c r="G618" s="167" t="s">
        <v>25</v>
      </c>
      <c r="H618" s="167" t="s">
        <v>26</v>
      </c>
      <c r="I618" s="168" t="s">
        <v>27</v>
      </c>
      <c r="J618" s="168" t="s">
        <v>2191</v>
      </c>
      <c r="K618" s="168" t="s">
        <v>2192</v>
      </c>
      <c r="L618" s="167" t="s">
        <v>2193</v>
      </c>
      <c r="M618" s="166" t="str">
        <f>VLOOKUP(L618,Sheet1!A:B,2,FALSE)</f>
        <v>22020830</v>
      </c>
      <c r="N618" s="166" t="str">
        <f>VLOOKUP(M618,Sheet2!B689:I3534,8,0)</f>
        <v>无</v>
      </c>
      <c r="O618" s="166" t="s">
        <v>31</v>
      </c>
      <c r="P618" s="166" t="s">
        <v>31</v>
      </c>
      <c r="Q618" s="166" t="s">
        <v>31</v>
      </c>
      <c r="R618" s="166" t="s">
        <v>31</v>
      </c>
      <c r="S618" s="166" t="s">
        <v>31</v>
      </c>
      <c r="T618" s="166" t="s">
        <v>31</v>
      </c>
    </row>
    <row r="619" ht="60.75" spans="1:20">
      <c r="A619" s="165">
        <v>618</v>
      </c>
      <c r="B619" s="166" t="s">
        <v>193</v>
      </c>
      <c r="C619" s="166" t="s">
        <v>194</v>
      </c>
      <c r="D619" s="167" t="s">
        <v>2194</v>
      </c>
      <c r="E619" s="167" t="s">
        <v>23</v>
      </c>
      <c r="F619" s="168" t="s">
        <v>61</v>
      </c>
      <c r="G619" s="168">
        <f>H619*16</f>
        <v>16</v>
      </c>
      <c r="H619" s="167" t="s">
        <v>115</v>
      </c>
      <c r="I619" s="168" t="s">
        <v>27</v>
      </c>
      <c r="J619" s="168" t="s">
        <v>2195</v>
      </c>
      <c r="K619" s="168" t="s">
        <v>2196</v>
      </c>
      <c r="L619" s="167" t="s">
        <v>2197</v>
      </c>
      <c r="M619" s="166" t="str">
        <f>VLOOKUP(L619,Sheet1!A:B,2,FALSE)</f>
        <v>22008870</v>
      </c>
      <c r="N619" s="166" t="s">
        <v>31</v>
      </c>
      <c r="O619" s="166" t="s">
        <v>31</v>
      </c>
      <c r="P619" s="166" t="s">
        <v>31</v>
      </c>
      <c r="Q619" s="166" t="s">
        <v>31</v>
      </c>
      <c r="R619" s="166" t="s">
        <v>31</v>
      </c>
      <c r="S619" s="166" t="s">
        <v>31</v>
      </c>
      <c r="T619" s="166" t="s">
        <v>31</v>
      </c>
    </row>
    <row r="620" ht="40.5" spans="1:20">
      <c r="A620" s="165">
        <v>619</v>
      </c>
      <c r="B620" s="166" t="s">
        <v>193</v>
      </c>
      <c r="C620" s="166" t="s">
        <v>396</v>
      </c>
      <c r="D620" s="167" t="s">
        <v>2198</v>
      </c>
      <c r="E620" s="167" t="s">
        <v>45</v>
      </c>
      <c r="F620" s="168" t="s">
        <v>24</v>
      </c>
      <c r="G620" s="167" t="s">
        <v>25</v>
      </c>
      <c r="H620" s="167" t="s">
        <v>26</v>
      </c>
      <c r="I620" s="168" t="s">
        <v>27</v>
      </c>
      <c r="J620" s="168" t="s">
        <v>2199</v>
      </c>
      <c r="K620" s="168" t="s">
        <v>2200</v>
      </c>
      <c r="L620" s="167" t="s">
        <v>2201</v>
      </c>
      <c r="M620" s="166" t="str">
        <f>VLOOKUP(L620,Sheet1!A:B,2,FALSE)</f>
        <v>22009360</v>
      </c>
      <c r="N620" s="166" t="s">
        <v>31</v>
      </c>
      <c r="O620" s="166" t="s">
        <v>31</v>
      </c>
      <c r="P620" s="166" t="s">
        <v>31</v>
      </c>
      <c r="Q620" s="166" t="s">
        <v>31</v>
      </c>
      <c r="R620" s="166" t="s">
        <v>31</v>
      </c>
      <c r="S620" s="166" t="s">
        <v>31</v>
      </c>
      <c r="T620" s="166" t="s">
        <v>31</v>
      </c>
    </row>
    <row r="621" ht="40.5" spans="1:20">
      <c r="A621" s="165">
        <v>620</v>
      </c>
      <c r="B621" s="166" t="s">
        <v>193</v>
      </c>
      <c r="C621" s="166" t="s">
        <v>396</v>
      </c>
      <c r="D621" s="167" t="s">
        <v>914</v>
      </c>
      <c r="E621" s="167" t="s">
        <v>23</v>
      </c>
      <c r="F621" s="168" t="s">
        <v>24</v>
      </c>
      <c r="G621" s="167" t="s">
        <v>25</v>
      </c>
      <c r="H621" s="167" t="s">
        <v>26</v>
      </c>
      <c r="I621" s="168" t="s">
        <v>27</v>
      </c>
      <c r="J621" s="168" t="s">
        <v>2202</v>
      </c>
      <c r="K621" s="168" t="s">
        <v>2203</v>
      </c>
      <c r="L621" s="167" t="s">
        <v>2204</v>
      </c>
      <c r="M621" s="166" t="str">
        <f>VLOOKUP(L621,Sheet1!A:B,2,FALSE)</f>
        <v>18000920</v>
      </c>
      <c r="N621" s="166" t="s">
        <v>31</v>
      </c>
      <c r="O621" s="166" t="s">
        <v>31</v>
      </c>
      <c r="P621" s="166" t="s">
        <v>31</v>
      </c>
      <c r="Q621" s="166" t="s">
        <v>31</v>
      </c>
      <c r="R621" s="166" t="s">
        <v>31</v>
      </c>
      <c r="S621" s="166" t="s">
        <v>31</v>
      </c>
      <c r="T621" s="166" t="s">
        <v>31</v>
      </c>
    </row>
    <row r="622" ht="40.5" spans="1:20">
      <c r="A622" s="165">
        <v>621</v>
      </c>
      <c r="B622" s="166" t="s">
        <v>193</v>
      </c>
      <c r="C622" s="166" t="s">
        <v>396</v>
      </c>
      <c r="D622" s="167" t="s">
        <v>2205</v>
      </c>
      <c r="E622" s="167" t="s">
        <v>23</v>
      </c>
      <c r="F622" s="168" t="s">
        <v>24</v>
      </c>
      <c r="G622" s="167" t="s">
        <v>54</v>
      </c>
      <c r="H622" s="167" t="s">
        <v>55</v>
      </c>
      <c r="I622" s="168" t="s">
        <v>27</v>
      </c>
      <c r="J622" s="168" t="s">
        <v>2206</v>
      </c>
      <c r="K622" s="168" t="s">
        <v>2207</v>
      </c>
      <c r="L622" s="167" t="s">
        <v>2208</v>
      </c>
      <c r="M622" s="166" t="str">
        <f>VLOOKUP(L622,Sheet1!A:B,2,FALSE)</f>
        <v>22009410</v>
      </c>
      <c r="N622" s="166" t="s">
        <v>31</v>
      </c>
      <c r="O622" s="166" t="s">
        <v>31</v>
      </c>
      <c r="P622" s="166" t="s">
        <v>31</v>
      </c>
      <c r="Q622" s="166" t="s">
        <v>31</v>
      </c>
      <c r="R622" s="166" t="s">
        <v>31</v>
      </c>
      <c r="S622" s="166" t="s">
        <v>31</v>
      </c>
      <c r="T622" s="166" t="s">
        <v>31</v>
      </c>
    </row>
    <row r="623" ht="40.5" spans="1:20">
      <c r="A623" s="165">
        <v>622</v>
      </c>
      <c r="B623" s="166" t="s">
        <v>376</v>
      </c>
      <c r="C623" s="166" t="s">
        <v>377</v>
      </c>
      <c r="D623" s="167" t="s">
        <v>1320</v>
      </c>
      <c r="E623" s="167" t="s">
        <v>23</v>
      </c>
      <c r="F623" s="168" t="s">
        <v>38</v>
      </c>
      <c r="G623" s="168">
        <f>H623*16</f>
        <v>16</v>
      </c>
      <c r="H623" s="167" t="s">
        <v>115</v>
      </c>
      <c r="I623" s="168" t="s">
        <v>27</v>
      </c>
      <c r="J623" s="168" t="s">
        <v>1321</v>
      </c>
      <c r="K623" s="168" t="s">
        <v>1322</v>
      </c>
      <c r="L623" s="167" t="s">
        <v>2209</v>
      </c>
      <c r="M623" s="166" t="str">
        <f>VLOOKUP(L623,Sheet1!A:B,2,FALSE)</f>
        <v>15002480</v>
      </c>
      <c r="N623" s="166" t="str">
        <f>VLOOKUP(M623,Sheet2!B694:I3539,8,0)</f>
        <v>无</v>
      </c>
      <c r="O623" s="166" t="s">
        <v>31</v>
      </c>
      <c r="P623" s="166" t="s">
        <v>31</v>
      </c>
      <c r="Q623" s="166" t="s">
        <v>31</v>
      </c>
      <c r="R623" s="166" t="s">
        <v>31</v>
      </c>
      <c r="S623" s="166" t="s">
        <v>31</v>
      </c>
      <c r="T623" s="166" t="s">
        <v>31</v>
      </c>
    </row>
    <row r="624" ht="40.5" spans="1:20">
      <c r="A624" s="165">
        <v>623</v>
      </c>
      <c r="B624" s="166" t="s">
        <v>193</v>
      </c>
      <c r="C624" s="166" t="s">
        <v>396</v>
      </c>
      <c r="D624" s="167" t="s">
        <v>906</v>
      </c>
      <c r="E624" s="167" t="s">
        <v>23</v>
      </c>
      <c r="F624" s="168" t="s">
        <v>24</v>
      </c>
      <c r="G624" s="167" t="s">
        <v>46</v>
      </c>
      <c r="H624" s="167" t="s">
        <v>47</v>
      </c>
      <c r="I624" s="168" t="s">
        <v>27</v>
      </c>
      <c r="J624" s="168" t="s">
        <v>201</v>
      </c>
      <c r="K624" s="168" t="s">
        <v>202</v>
      </c>
      <c r="L624" s="167" t="s">
        <v>2210</v>
      </c>
      <c r="M624" s="166" t="str">
        <f>VLOOKUP(L624,Sheet1!A:B,2,FALSE)</f>
        <v>19001760</v>
      </c>
      <c r="N624" s="166" t="s">
        <v>31</v>
      </c>
      <c r="O624" s="166" t="s">
        <v>31</v>
      </c>
      <c r="P624" s="166" t="s">
        <v>31</v>
      </c>
      <c r="Q624" s="166" t="s">
        <v>31</v>
      </c>
      <c r="R624" s="166" t="s">
        <v>31</v>
      </c>
      <c r="S624" s="166" t="s">
        <v>31</v>
      </c>
      <c r="T624" s="166" t="s">
        <v>31</v>
      </c>
    </row>
    <row r="625" ht="182.25" spans="1:20">
      <c r="A625" s="165">
        <v>624</v>
      </c>
      <c r="B625" s="166" t="s">
        <v>112</v>
      </c>
      <c r="C625" s="166" t="s">
        <v>928</v>
      </c>
      <c r="D625" s="167" t="s">
        <v>2211</v>
      </c>
      <c r="E625" s="167" t="s">
        <v>45</v>
      </c>
      <c r="F625" s="168" t="s">
        <v>38</v>
      </c>
      <c r="G625" s="167" t="s">
        <v>136</v>
      </c>
      <c r="H625" s="167" t="s">
        <v>131</v>
      </c>
      <c r="I625" s="168" t="s">
        <v>27</v>
      </c>
      <c r="J625" s="168" t="s">
        <v>2212</v>
      </c>
      <c r="K625" s="168" t="s">
        <v>2213</v>
      </c>
      <c r="L625" s="167" t="s">
        <v>2214</v>
      </c>
      <c r="M625" s="166" t="str">
        <f>VLOOKUP(L625,Sheet1!A:B,2,FALSE)</f>
        <v>20003120</v>
      </c>
      <c r="N625" s="166" t="str">
        <f>VLOOKUP(M625,Sheet2!B696:I3541,8,0)</f>
        <v>《草地植物昆虫学》，《草地保护学》，</v>
      </c>
      <c r="O625" s="166" t="str">
        <f>VLOOKUP(M625,Sheet2!B696:J3541,9,0)</f>
        <v>9787565514388，9787109140899</v>
      </c>
      <c r="P625" s="166" t="str">
        <f>VLOOKUP(M625,Sheet2!B696:K3541,10,0)</f>
        <v>刘长仲</v>
      </c>
      <c r="Q625" s="166" t="str">
        <f>VLOOKUP(M625,Sheet2!B696:L3541,11,0)</f>
        <v>中国农业大学出版社，中国林业出版社</v>
      </c>
      <c r="R625" s="166" t="str">
        <f>VLOOKUP(M625,Sheet2!B696:M3541,12,0)</f>
        <v>2022，2009</v>
      </c>
      <c r="S625" s="166" t="str">
        <f>VLOOKUP(M625,Sheet2!B696:N3541,13,0)</f>
        <v>省部级以上规划教材，国家林业和草原局普通高等教育“十四五”规划教材</v>
      </c>
      <c r="T625" s="166" t="str">
        <f>VLOOKUP(M625,Sheet2!B696:O3541,14,0)</f>
        <v>已使用，已使用</v>
      </c>
    </row>
    <row r="626" ht="40.5" spans="1:20">
      <c r="A626" s="165">
        <v>625</v>
      </c>
      <c r="B626" s="166" t="s">
        <v>183</v>
      </c>
      <c r="C626" s="166" t="s">
        <v>234</v>
      </c>
      <c r="D626" s="167" t="s">
        <v>1807</v>
      </c>
      <c r="E626" s="167" t="s">
        <v>23</v>
      </c>
      <c r="F626" s="168" t="s">
        <v>24</v>
      </c>
      <c r="G626" s="167" t="s">
        <v>54</v>
      </c>
      <c r="H626" s="167" t="s">
        <v>55</v>
      </c>
      <c r="I626" s="168" t="s">
        <v>27</v>
      </c>
      <c r="J626" s="168" t="s">
        <v>429</v>
      </c>
      <c r="K626" s="168" t="s">
        <v>430</v>
      </c>
      <c r="L626" s="167" t="s">
        <v>2215</v>
      </c>
      <c r="M626" s="166" t="str">
        <f>VLOOKUP(L626,Sheet1!A:B,2,FALSE)</f>
        <v>15020920</v>
      </c>
      <c r="N626" s="166" t="s">
        <v>31</v>
      </c>
      <c r="O626" s="166" t="s">
        <v>31</v>
      </c>
      <c r="P626" s="166" t="s">
        <v>31</v>
      </c>
      <c r="Q626" s="166" t="s">
        <v>31</v>
      </c>
      <c r="R626" s="166" t="s">
        <v>31</v>
      </c>
      <c r="S626" s="166" t="s">
        <v>31</v>
      </c>
      <c r="T626" s="166" t="s">
        <v>31</v>
      </c>
    </row>
    <row r="627" ht="60.75" spans="1:20">
      <c r="A627" s="165">
        <v>626</v>
      </c>
      <c r="B627" s="166" t="s">
        <v>322</v>
      </c>
      <c r="C627" s="166" t="s">
        <v>323</v>
      </c>
      <c r="D627" s="167" t="s">
        <v>2216</v>
      </c>
      <c r="E627" s="167" t="s">
        <v>23</v>
      </c>
      <c r="F627" s="168" t="s">
        <v>61</v>
      </c>
      <c r="G627" s="167" t="s">
        <v>136</v>
      </c>
      <c r="H627" s="167" t="s">
        <v>131</v>
      </c>
      <c r="I627" s="168" t="s">
        <v>27</v>
      </c>
      <c r="J627" s="168" t="s">
        <v>408</v>
      </c>
      <c r="K627" s="168" t="s">
        <v>409</v>
      </c>
      <c r="L627" s="167" t="s">
        <v>2217</v>
      </c>
      <c r="M627" s="166" t="str">
        <f>VLOOKUP(L627,Sheet1!A:B,2,FALSE)</f>
        <v>22009480</v>
      </c>
      <c r="N627" s="166" t="str">
        <f>VLOOKUP(M627,Sheet2!B698:I3543,8,0)</f>
        <v>植物分类学（第三版）</v>
      </c>
      <c r="O627" s="166" t="str">
        <f>VLOOKUP(M627,Sheet2!B698:J3543,9,0)</f>
        <v>9787109149045</v>
      </c>
      <c r="P627" s="166" t="str">
        <f>VLOOKUP(M627,Sheet2!B698:K3543,10,0)</f>
        <v>崔大方</v>
      </c>
      <c r="Q627" s="166" t="str">
        <f>VLOOKUP(M627,Sheet2!B698:L3543,11,0)</f>
        <v>中国农业出版社</v>
      </c>
      <c r="R627" s="166" t="str">
        <f>VLOOKUP(M627,Sheet2!B698:M3543,12,0)</f>
        <v>2010</v>
      </c>
      <c r="S627" s="166" t="str">
        <f>VLOOKUP(M627,Sheet2!B698:N3543,13,0)</f>
        <v>省部级以上规划教材</v>
      </c>
      <c r="T627" s="166" t="str">
        <f>VLOOKUP(M627,Sheet2!B698:O3543,14,0)</f>
        <v>已使用</v>
      </c>
    </row>
    <row r="628" ht="40.5" spans="1:20">
      <c r="A628" s="165">
        <v>627</v>
      </c>
      <c r="B628" s="166" t="s">
        <v>322</v>
      </c>
      <c r="C628" s="166" t="s">
        <v>413</v>
      </c>
      <c r="D628" s="167" t="s">
        <v>324</v>
      </c>
      <c r="E628" s="167" t="s">
        <v>45</v>
      </c>
      <c r="F628" s="168" t="s">
        <v>61</v>
      </c>
      <c r="G628" s="168">
        <f>H628*16</f>
        <v>8</v>
      </c>
      <c r="H628" s="167" t="s">
        <v>108</v>
      </c>
      <c r="I628" s="168" t="s">
        <v>27</v>
      </c>
      <c r="J628" s="168" t="s">
        <v>325</v>
      </c>
      <c r="K628" s="168" t="s">
        <v>326</v>
      </c>
      <c r="L628" s="167" t="s">
        <v>327</v>
      </c>
      <c r="M628" s="166" t="str">
        <f>VLOOKUP(L628,Sheet1!A:B,2,FALSE)</f>
        <v>20003210</v>
      </c>
      <c r="N628" s="166" t="str">
        <f>VLOOKUP(M628,Sheet2!B699:I3544,8,0)</f>
        <v>无</v>
      </c>
      <c r="O628" s="166" t="s">
        <v>31</v>
      </c>
      <c r="P628" s="166" t="s">
        <v>31</v>
      </c>
      <c r="Q628" s="166" t="s">
        <v>31</v>
      </c>
      <c r="R628" s="166" t="s">
        <v>31</v>
      </c>
      <c r="S628" s="166" t="s">
        <v>31</v>
      </c>
      <c r="T628" s="166" t="s">
        <v>31</v>
      </c>
    </row>
    <row r="629" ht="40.5" spans="1:20">
      <c r="A629" s="165">
        <v>628</v>
      </c>
      <c r="B629" s="166" t="s">
        <v>322</v>
      </c>
      <c r="C629" s="166" t="s">
        <v>323</v>
      </c>
      <c r="D629" s="167" t="s">
        <v>2218</v>
      </c>
      <c r="E629" s="167" t="s">
        <v>53</v>
      </c>
      <c r="F629" s="168" t="s">
        <v>24</v>
      </c>
      <c r="G629" s="167" t="s">
        <v>136</v>
      </c>
      <c r="H629" s="167" t="s">
        <v>131</v>
      </c>
      <c r="I629" s="168" t="s">
        <v>56</v>
      </c>
      <c r="J629" s="168" t="s">
        <v>2219</v>
      </c>
      <c r="K629" s="168" t="s">
        <v>2220</v>
      </c>
      <c r="L629" s="167" t="s">
        <v>2221</v>
      </c>
      <c r="M629" s="166" t="str">
        <f>VLOOKUP(L629,Sheet1!A:B,2,FALSE)</f>
        <v>22003410</v>
      </c>
      <c r="N629" s="166" t="str">
        <f>VLOOKUP(M629,Sheet2!B700:I3545,8,0)</f>
        <v>无</v>
      </c>
      <c r="O629" s="166" t="s">
        <v>31</v>
      </c>
      <c r="P629" s="166" t="s">
        <v>31</v>
      </c>
      <c r="Q629" s="166" t="s">
        <v>31</v>
      </c>
      <c r="R629" s="166" t="s">
        <v>31</v>
      </c>
      <c r="S629" s="166" t="s">
        <v>31</v>
      </c>
      <c r="T629" s="166" t="s">
        <v>31</v>
      </c>
    </row>
    <row r="630" ht="40.5" spans="1:20">
      <c r="A630" s="165">
        <v>629</v>
      </c>
      <c r="B630" s="166" t="s">
        <v>100</v>
      </c>
      <c r="C630" s="166" t="s">
        <v>101</v>
      </c>
      <c r="D630" s="167" t="s">
        <v>1817</v>
      </c>
      <c r="E630" s="167" t="s">
        <v>23</v>
      </c>
      <c r="F630" s="168" t="s">
        <v>61</v>
      </c>
      <c r="G630" s="168">
        <f>H630*16</f>
        <v>16</v>
      </c>
      <c r="H630" s="167" t="s">
        <v>115</v>
      </c>
      <c r="I630" s="168" t="s">
        <v>27</v>
      </c>
      <c r="J630" s="168" t="s">
        <v>2222</v>
      </c>
      <c r="K630" s="168" t="s">
        <v>2223</v>
      </c>
      <c r="L630" s="167" t="s">
        <v>2224</v>
      </c>
      <c r="M630" s="166" t="str">
        <f>VLOOKUP(L630,Sheet1!A:B,2,FALSE)</f>
        <v>15019550</v>
      </c>
      <c r="N630" s="166" t="str">
        <f>VLOOKUP(M630,Sheet2!B701:I3546,8,0)</f>
        <v>无</v>
      </c>
      <c r="O630" s="166" t="str">
        <f>VLOOKUP(M630,Sheet2!B701:J3546,9,0)</f>
        <v>无</v>
      </c>
      <c r="P630" s="166" t="str">
        <f>VLOOKUP(M630,Sheet2!B701:K3546,10,0)</f>
        <v>无</v>
      </c>
      <c r="Q630" s="166" t="str">
        <f>VLOOKUP(M630,Sheet2!B701:L3546,11,0)</f>
        <v>无</v>
      </c>
      <c r="R630" s="166" t="str">
        <f>VLOOKUP(M630,Sheet2!B701:M3546,12,0)</f>
        <v>无</v>
      </c>
      <c r="S630" s="166" t="str">
        <f>VLOOKUP(M630,Sheet2!B701:N3546,13,0)</f>
        <v>无</v>
      </c>
      <c r="T630" s="166" t="str">
        <f>VLOOKUP(M630,Sheet2!B701:O3546,14,0)</f>
        <v>无</v>
      </c>
    </row>
    <row r="631" ht="40.5" spans="1:20">
      <c r="A631" s="165">
        <v>630</v>
      </c>
      <c r="B631" s="166" t="s">
        <v>251</v>
      </c>
      <c r="C631" s="166" t="s">
        <v>276</v>
      </c>
      <c r="D631" s="167" t="s">
        <v>2225</v>
      </c>
      <c r="E631" s="167" t="s">
        <v>23</v>
      </c>
      <c r="F631" s="168" t="s">
        <v>61</v>
      </c>
      <c r="G631" s="168">
        <f>H631*16</f>
        <v>16</v>
      </c>
      <c r="H631" s="167" t="s">
        <v>115</v>
      </c>
      <c r="I631" s="168" t="s">
        <v>27</v>
      </c>
      <c r="J631" s="168" t="s">
        <v>2226</v>
      </c>
      <c r="K631" s="168" t="s">
        <v>2227</v>
      </c>
      <c r="L631" s="167" t="s">
        <v>2228</v>
      </c>
      <c r="M631" s="166" t="str">
        <f>VLOOKUP(L631,Sheet1!A:B,2,FALSE)</f>
        <v>15007390</v>
      </c>
      <c r="N631" s="166" t="s">
        <v>31</v>
      </c>
      <c r="O631" s="166" t="s">
        <v>31</v>
      </c>
      <c r="P631" s="166" t="s">
        <v>31</v>
      </c>
      <c r="Q631" s="166" t="s">
        <v>31</v>
      </c>
      <c r="R631" s="166" t="s">
        <v>31</v>
      </c>
      <c r="S631" s="166" t="s">
        <v>31</v>
      </c>
      <c r="T631" s="166" t="s">
        <v>31</v>
      </c>
    </row>
    <row r="632" ht="40.5" spans="1:20">
      <c r="A632" s="165">
        <v>631</v>
      </c>
      <c r="B632" s="166" t="s">
        <v>251</v>
      </c>
      <c r="C632" s="166" t="s">
        <v>304</v>
      </c>
      <c r="D632" s="167" t="s">
        <v>2229</v>
      </c>
      <c r="E632" s="167" t="s">
        <v>23</v>
      </c>
      <c r="F632" s="168" t="s">
        <v>61</v>
      </c>
      <c r="G632" s="168">
        <f>H632*16</f>
        <v>32</v>
      </c>
      <c r="H632" s="167" t="s">
        <v>55</v>
      </c>
      <c r="I632" s="168" t="s">
        <v>27</v>
      </c>
      <c r="J632" s="168" t="s">
        <v>2230</v>
      </c>
      <c r="K632" s="168" t="s">
        <v>2231</v>
      </c>
      <c r="L632" s="167" t="s">
        <v>2232</v>
      </c>
      <c r="M632" s="166" t="str">
        <f>VLOOKUP(L632,Sheet1!A:B,2,FALSE)</f>
        <v>22007570</v>
      </c>
      <c r="N632" s="166" t="s">
        <v>31</v>
      </c>
      <c r="O632" s="166" t="s">
        <v>31</v>
      </c>
      <c r="P632" s="166" t="s">
        <v>31</v>
      </c>
      <c r="Q632" s="166" t="s">
        <v>31</v>
      </c>
      <c r="R632" s="166" t="s">
        <v>31</v>
      </c>
      <c r="S632" s="166" t="s">
        <v>31</v>
      </c>
      <c r="T632" s="166" t="s">
        <v>31</v>
      </c>
    </row>
    <row r="633" ht="40.5" spans="1:20">
      <c r="A633" s="165">
        <v>632</v>
      </c>
      <c r="B633" s="166" t="s">
        <v>183</v>
      </c>
      <c r="C633" s="166" t="s">
        <v>184</v>
      </c>
      <c r="D633" s="170" t="s">
        <v>2233</v>
      </c>
      <c r="E633" s="167" t="s">
        <v>53</v>
      </c>
      <c r="F633" s="168" t="s">
        <v>61</v>
      </c>
      <c r="G633" s="167" t="s">
        <v>54</v>
      </c>
      <c r="H633" s="167" t="s">
        <v>55</v>
      </c>
      <c r="I633" s="168" t="s">
        <v>56</v>
      </c>
      <c r="J633" s="168" t="s">
        <v>747</v>
      </c>
      <c r="K633" s="168" t="s">
        <v>748</v>
      </c>
      <c r="L633" s="167" t="s">
        <v>2234</v>
      </c>
      <c r="M633" s="166" t="str">
        <f>VLOOKUP(L633,Sheet1!A:B,2,FALSE)</f>
        <v>22014890</v>
      </c>
      <c r="N633" s="166" t="s">
        <v>31</v>
      </c>
      <c r="O633" s="166" t="s">
        <v>31</v>
      </c>
      <c r="P633" s="166" t="s">
        <v>31</v>
      </c>
      <c r="Q633" s="166" t="s">
        <v>31</v>
      </c>
      <c r="R633" s="166" t="s">
        <v>31</v>
      </c>
      <c r="S633" s="166" t="s">
        <v>31</v>
      </c>
      <c r="T633" s="166" t="s">
        <v>31</v>
      </c>
    </row>
    <row r="634" ht="40.5" spans="1:20">
      <c r="A634" s="165">
        <v>633</v>
      </c>
      <c r="B634" s="166" t="s">
        <v>183</v>
      </c>
      <c r="C634" s="166" t="s">
        <v>184</v>
      </c>
      <c r="D634" s="167" t="s">
        <v>2235</v>
      </c>
      <c r="E634" s="167" t="s">
        <v>23</v>
      </c>
      <c r="F634" s="168" t="s">
        <v>61</v>
      </c>
      <c r="G634" s="168">
        <f>H634*16</f>
        <v>16</v>
      </c>
      <c r="H634" s="167" t="s">
        <v>115</v>
      </c>
      <c r="I634" s="168" t="s">
        <v>27</v>
      </c>
      <c r="J634" s="168" t="s">
        <v>755</v>
      </c>
      <c r="K634" s="168" t="s">
        <v>756</v>
      </c>
      <c r="L634" s="167" t="s">
        <v>2236</v>
      </c>
      <c r="M634" s="166" t="str">
        <f>VLOOKUP(L634,Sheet1!A:B,2,FALSE)</f>
        <v>22014770</v>
      </c>
      <c r="N634" s="166" t="s">
        <v>31</v>
      </c>
      <c r="O634" s="166" t="s">
        <v>31</v>
      </c>
      <c r="P634" s="166" t="s">
        <v>31</v>
      </c>
      <c r="Q634" s="166" t="s">
        <v>31</v>
      </c>
      <c r="R634" s="166" t="s">
        <v>31</v>
      </c>
      <c r="S634" s="166" t="s">
        <v>31</v>
      </c>
      <c r="T634" s="166" t="s">
        <v>31</v>
      </c>
    </row>
    <row r="635" ht="60.75" spans="1:20">
      <c r="A635" s="165">
        <v>634</v>
      </c>
      <c r="B635" s="166" t="s">
        <v>322</v>
      </c>
      <c r="C635" s="166" t="s">
        <v>323</v>
      </c>
      <c r="D635" s="167" t="s">
        <v>475</v>
      </c>
      <c r="E635" s="167" t="s">
        <v>23</v>
      </c>
      <c r="F635" s="168" t="s">
        <v>24</v>
      </c>
      <c r="G635" s="167" t="s">
        <v>126</v>
      </c>
      <c r="H635" s="167" t="s">
        <v>108</v>
      </c>
      <c r="I635" s="168" t="s">
        <v>27</v>
      </c>
      <c r="J635" s="168" t="s">
        <v>2237</v>
      </c>
      <c r="K635" s="168" t="s">
        <v>2238</v>
      </c>
      <c r="L635" s="167" t="s">
        <v>2239</v>
      </c>
      <c r="M635" s="166" t="str">
        <f>VLOOKUP(L635,Sheet1!A:B,2,FALSE)</f>
        <v>22002362</v>
      </c>
      <c r="N635" s="166" t="str">
        <f>VLOOKUP(M635,Sheet2!B706:I3551,8,0)</f>
        <v>植物学实验教程</v>
      </c>
      <c r="O635" s="166" t="str">
        <f>VLOOKUP(M635,Sheet2!B706:J3551,9,0)</f>
        <v>978-7-5038-4752-3</v>
      </c>
      <c r="P635" s="166" t="str">
        <f>VLOOKUP(M635,Sheet2!B706:K3551,10,0)</f>
        <v>李凤兰</v>
      </c>
      <c r="Q635" s="166" t="str">
        <f>VLOOKUP(M635,Sheet2!B706:L3551,11,0)</f>
        <v>中国林业出版社</v>
      </c>
      <c r="R635" s="166" t="str">
        <f>VLOOKUP(M635,Sheet2!B706:M3551,12,0)</f>
        <v>2007</v>
      </c>
      <c r="S635" s="166" t="str">
        <f>VLOOKUP(M635,Sheet2!B706:N3551,13,0)</f>
        <v>自编</v>
      </c>
      <c r="T635" s="166" t="str">
        <f>VLOOKUP(M635,Sheet2!B706:O3551,14,0)</f>
        <v>其他</v>
      </c>
    </row>
    <row r="636" ht="40.5" spans="1:20">
      <c r="A636" s="165">
        <v>635</v>
      </c>
      <c r="B636" s="166" t="s">
        <v>322</v>
      </c>
      <c r="C636" s="166" t="s">
        <v>1360</v>
      </c>
      <c r="D636" s="167" t="s">
        <v>509</v>
      </c>
      <c r="E636" s="167" t="s">
        <v>23</v>
      </c>
      <c r="F636" s="168" t="s">
        <v>24</v>
      </c>
      <c r="G636" s="168">
        <f>H636*16</f>
        <v>16</v>
      </c>
      <c r="H636" s="167" t="s">
        <v>115</v>
      </c>
      <c r="I636" s="168" t="s">
        <v>27</v>
      </c>
      <c r="J636" s="168" t="s">
        <v>2237</v>
      </c>
      <c r="K636" s="168" t="s">
        <v>2238</v>
      </c>
      <c r="L636" s="167" t="s">
        <v>2240</v>
      </c>
      <c r="M636" s="166" t="str">
        <f>VLOOKUP(L636,Sheet1!A:B,2,FALSE)</f>
        <v>15020550</v>
      </c>
      <c r="N636" s="166" t="str">
        <f>VLOOKUP(M636,Sheet2!B707:I3552,8,0)</f>
        <v>无</v>
      </c>
      <c r="O636" s="166" t="s">
        <v>31</v>
      </c>
      <c r="P636" s="166" t="s">
        <v>31</v>
      </c>
      <c r="Q636" s="166" t="s">
        <v>31</v>
      </c>
      <c r="R636" s="166" t="s">
        <v>31</v>
      </c>
      <c r="S636" s="166" t="s">
        <v>31</v>
      </c>
      <c r="T636" s="166" t="s">
        <v>31</v>
      </c>
    </row>
    <row r="637" ht="40.5" spans="1:20">
      <c r="A637" s="165">
        <v>636</v>
      </c>
      <c r="B637" s="166" t="s">
        <v>100</v>
      </c>
      <c r="C637" s="166" t="s">
        <v>101</v>
      </c>
      <c r="D637" s="167" t="s">
        <v>967</v>
      </c>
      <c r="E637" s="167" t="s">
        <v>23</v>
      </c>
      <c r="F637" s="168" t="s">
        <v>61</v>
      </c>
      <c r="G637" s="168">
        <f>H637*16</f>
        <v>8</v>
      </c>
      <c r="H637" s="167" t="s">
        <v>108</v>
      </c>
      <c r="I637" s="168" t="s">
        <v>27</v>
      </c>
      <c r="J637" s="168" t="s">
        <v>2241</v>
      </c>
      <c r="K637" s="168" t="s">
        <v>2242</v>
      </c>
      <c r="L637" s="167" t="s">
        <v>2243</v>
      </c>
      <c r="M637" s="166" t="str">
        <f>VLOOKUP(L637,Sheet1!A:B,2,FALSE)</f>
        <v>22015570</v>
      </c>
      <c r="N637" s="166" t="str">
        <f>VLOOKUP(M637,Sheet2!B708:I3553,8,0)</f>
        <v>无</v>
      </c>
      <c r="O637" s="166" t="str">
        <f>VLOOKUP(M637,Sheet2!B708:J3553,9,0)</f>
        <v>无</v>
      </c>
      <c r="P637" s="166" t="str">
        <f>VLOOKUP(M637,Sheet2!B708:K3553,10,0)</f>
        <v>无</v>
      </c>
      <c r="Q637" s="166" t="str">
        <f>VLOOKUP(M637,Sheet2!B708:L3553,11,0)</f>
        <v>无</v>
      </c>
      <c r="R637" s="166" t="str">
        <f>VLOOKUP(M637,Sheet2!B708:M3553,12,0)</f>
        <v>无</v>
      </c>
      <c r="S637" s="166" t="str">
        <f>VLOOKUP(M637,Sheet2!B708:N3553,13,0)</f>
        <v>无</v>
      </c>
      <c r="T637" s="166" t="str">
        <f>VLOOKUP(M637,Sheet2!B708:O3553,14,0)</f>
        <v>无</v>
      </c>
    </row>
    <row r="638" ht="40.5" spans="1:20">
      <c r="A638" s="165">
        <v>637</v>
      </c>
      <c r="B638" s="166" t="s">
        <v>100</v>
      </c>
      <c r="C638" s="166" t="s">
        <v>101</v>
      </c>
      <c r="D638" s="167" t="s">
        <v>1367</v>
      </c>
      <c r="E638" s="167" t="s">
        <v>45</v>
      </c>
      <c r="F638" s="168" t="s">
        <v>61</v>
      </c>
      <c r="G638" s="167" t="s">
        <v>54</v>
      </c>
      <c r="H638" s="167" t="s">
        <v>55</v>
      </c>
      <c r="I638" s="168" t="s">
        <v>27</v>
      </c>
      <c r="J638" s="168" t="s">
        <v>2244</v>
      </c>
      <c r="K638" s="168" t="s">
        <v>2245</v>
      </c>
      <c r="L638" s="167" t="s">
        <v>2246</v>
      </c>
      <c r="M638" s="166" t="str">
        <f>VLOOKUP(L638,Sheet1!A:B,2,FALSE)</f>
        <v>22003990</v>
      </c>
      <c r="N638" s="166" t="str">
        <f>VLOOKUP(M638,Sheet2!B709:I3554,8,0)</f>
        <v>无</v>
      </c>
      <c r="O638" s="166" t="str">
        <f>VLOOKUP(M638,Sheet2!B709:J3554,9,0)</f>
        <v>无</v>
      </c>
      <c r="P638" s="166" t="str">
        <f>VLOOKUP(M638,Sheet2!B709:K3554,10,0)</f>
        <v>无</v>
      </c>
      <c r="Q638" s="166" t="str">
        <f>VLOOKUP(M638,Sheet2!B709:L3554,11,0)</f>
        <v>无</v>
      </c>
      <c r="R638" s="166" t="str">
        <f>VLOOKUP(M638,Sheet2!B709:M3554,12,0)</f>
        <v>无</v>
      </c>
      <c r="S638" s="166" t="str">
        <f>VLOOKUP(M638,Sheet2!B709:N3554,13,0)</f>
        <v>无</v>
      </c>
      <c r="T638" s="166" t="str">
        <f>VLOOKUP(M638,Sheet2!B709:O3554,14,0)</f>
        <v>无</v>
      </c>
    </row>
    <row r="639" ht="60.75" spans="1:20">
      <c r="A639" s="165">
        <v>638</v>
      </c>
      <c r="B639" s="166" t="s">
        <v>256</v>
      </c>
      <c r="C639" s="166" t="s">
        <v>257</v>
      </c>
      <c r="D639" s="167" t="s">
        <v>463</v>
      </c>
      <c r="E639" s="167" t="s">
        <v>45</v>
      </c>
      <c r="F639" s="168" t="s">
        <v>61</v>
      </c>
      <c r="G639" s="168">
        <f>H639*16</f>
        <v>16</v>
      </c>
      <c r="H639" s="167" t="s">
        <v>115</v>
      </c>
      <c r="I639" s="168" t="s">
        <v>27</v>
      </c>
      <c r="J639" s="168" t="s">
        <v>2247</v>
      </c>
      <c r="K639" s="168" t="s">
        <v>2248</v>
      </c>
      <c r="L639" s="167" t="s">
        <v>2249</v>
      </c>
      <c r="M639" s="166" t="str">
        <f>VLOOKUP(L639,Sheet1!A:B,2,FALSE)</f>
        <v>15012280</v>
      </c>
      <c r="N639" s="166" t="str">
        <f>VLOOKUP(M639,Sheet2!B710:I3555,8,0)</f>
        <v>无</v>
      </c>
      <c r="O639" s="166" t="s">
        <v>31</v>
      </c>
      <c r="P639" s="166" t="s">
        <v>31</v>
      </c>
      <c r="Q639" s="166" t="s">
        <v>31</v>
      </c>
      <c r="R639" s="166" t="s">
        <v>31</v>
      </c>
      <c r="S639" s="166" t="s">
        <v>31</v>
      </c>
      <c r="T639" s="166" t="s">
        <v>31</v>
      </c>
    </row>
    <row r="640" ht="60.75" spans="1:20">
      <c r="A640" s="165">
        <v>639</v>
      </c>
      <c r="B640" s="166" t="s">
        <v>256</v>
      </c>
      <c r="C640" s="166" t="s">
        <v>257</v>
      </c>
      <c r="D640" s="167" t="s">
        <v>2250</v>
      </c>
      <c r="E640" s="167" t="s">
        <v>53</v>
      </c>
      <c r="F640" s="168" t="s">
        <v>61</v>
      </c>
      <c r="G640" s="167" t="s">
        <v>136</v>
      </c>
      <c r="H640" s="167" t="s">
        <v>131</v>
      </c>
      <c r="I640" s="168" t="s">
        <v>56</v>
      </c>
      <c r="J640" s="168" t="s">
        <v>2251</v>
      </c>
      <c r="K640" s="168" t="s">
        <v>2252</v>
      </c>
      <c r="L640" s="167" t="s">
        <v>2253</v>
      </c>
      <c r="M640" s="166" t="str">
        <f>VLOOKUP(L640,Sheet1!A:B,2,FALSE)</f>
        <v>22022410</v>
      </c>
      <c r="N640" s="166" t="str">
        <f>VLOOKUP(M640,Sheet2!B711:I3556,8,0)</f>
        <v>环境生态学导论</v>
      </c>
      <c r="O640" s="171" t="str">
        <f>VLOOKUP(M640,Sheet2!B711:J3556,9,0)</f>
        <v>9787040537840</v>
      </c>
      <c r="P640" s="166" t="str">
        <f>VLOOKUP(M640,Sheet2!B711:K3556,10,0)</f>
        <v>盛连喜</v>
      </c>
      <c r="Q640" s="166" t="str">
        <f>VLOOKUP(M640,Sheet2!B711:L3556,11,0)</f>
        <v>高等教育出版社</v>
      </c>
      <c r="R640" s="166">
        <f>VLOOKUP(M640,Sheet2!B711:M3556,12,0)</f>
        <v>2020</v>
      </c>
      <c r="S640" s="166" t="str">
        <f>VLOOKUP(M640,Sheet2!B711:N3556,13,0)</f>
        <v>选用</v>
      </c>
      <c r="T640" s="166" t="str">
        <f>VLOOKUP(M640,Sheet2!B711:O3556,14,0)</f>
        <v>国家级规划教材</v>
      </c>
    </row>
    <row r="641" ht="40.5" spans="1:20">
      <c r="A641" s="165">
        <v>640</v>
      </c>
      <c r="B641" s="166" t="s">
        <v>112</v>
      </c>
      <c r="C641" s="166" t="s">
        <v>488</v>
      </c>
      <c r="D641" s="167" t="s">
        <v>1474</v>
      </c>
      <c r="E641" s="167" t="s">
        <v>23</v>
      </c>
      <c r="F641" s="168" t="s">
        <v>24</v>
      </c>
      <c r="G641" s="167" t="s">
        <v>54</v>
      </c>
      <c r="H641" s="167" t="s">
        <v>55</v>
      </c>
      <c r="I641" s="168" t="s">
        <v>27</v>
      </c>
      <c r="J641" s="168" t="s">
        <v>586</v>
      </c>
      <c r="K641" s="168" t="s">
        <v>587</v>
      </c>
      <c r="L641" s="167" t="s">
        <v>2254</v>
      </c>
      <c r="M641" s="166" t="str">
        <f>VLOOKUP(L641,Sheet1!A:B,2,FALSE)</f>
        <v>15001350</v>
      </c>
      <c r="N641" s="166" t="s">
        <v>31</v>
      </c>
      <c r="O641" s="166" t="s">
        <v>31</v>
      </c>
      <c r="P641" s="166" t="s">
        <v>31</v>
      </c>
      <c r="Q641" s="166" t="s">
        <v>31</v>
      </c>
      <c r="R641" s="166" t="s">
        <v>31</v>
      </c>
      <c r="S641" s="166" t="s">
        <v>31</v>
      </c>
      <c r="T641" s="166" t="s">
        <v>31</v>
      </c>
    </row>
    <row r="642" ht="60.75" spans="1:20">
      <c r="A642" s="165">
        <v>641</v>
      </c>
      <c r="B642" s="166" t="s">
        <v>112</v>
      </c>
      <c r="C642" s="166" t="s">
        <v>474</v>
      </c>
      <c r="D642" s="167" t="s">
        <v>2255</v>
      </c>
      <c r="E642" s="167" t="s">
        <v>23</v>
      </c>
      <c r="F642" s="168" t="s">
        <v>24</v>
      </c>
      <c r="G642" s="167" t="s">
        <v>480</v>
      </c>
      <c r="H642" s="167" t="s">
        <v>108</v>
      </c>
      <c r="I642" s="168" t="s">
        <v>27</v>
      </c>
      <c r="J642" s="168" t="s">
        <v>1387</v>
      </c>
      <c r="K642" s="168" t="s">
        <v>1388</v>
      </c>
      <c r="L642" s="167" t="s">
        <v>2256</v>
      </c>
      <c r="M642" s="166" t="str">
        <f>VLOOKUP(L642,Sheet1!A:B,2,FALSE)</f>
        <v>15020532</v>
      </c>
      <c r="N642" s="166" t="str">
        <f>VLOOKUP(M642,Sheet2!B713:I3558,8,0)</f>
        <v>植物生物学(第2版）</v>
      </c>
      <c r="O642" s="166" t="str">
        <f>VLOOKUP(M642,Sheet2!B713:J3558,9,0)</f>
        <v>978-7-5219-1577-8</v>
      </c>
      <c r="P642" s="166" t="str">
        <f>VLOOKUP(M642,Sheet2!B713:K3558,10,0)</f>
        <v>高述民，李凤兰</v>
      </c>
      <c r="Q642" s="166" t="str">
        <f>VLOOKUP(M642,Sheet2!B713:L3558,11,0)</f>
        <v>中国林业出版社</v>
      </c>
      <c r="R642" s="166" t="str">
        <f>VLOOKUP(M642,Sheet2!B713:M3558,12,0)</f>
        <v>2022</v>
      </c>
      <c r="S642" s="166" t="str">
        <f>VLOOKUP(M642,Sheet2!B713:N3558,13,0)</f>
        <v>自编</v>
      </c>
      <c r="T642" s="166" t="str">
        <f>VLOOKUP(M642,Sheet2!B713:O3558,14,0)</f>
        <v>国家级规划教材</v>
      </c>
    </row>
    <row r="643" ht="60.75" spans="1:20">
      <c r="A643" s="165">
        <v>642</v>
      </c>
      <c r="B643" s="166" t="s">
        <v>112</v>
      </c>
      <c r="C643" s="166" t="s">
        <v>474</v>
      </c>
      <c r="D643" s="167" t="s">
        <v>475</v>
      </c>
      <c r="E643" s="167" t="s">
        <v>23</v>
      </c>
      <c r="F643" s="168" t="s">
        <v>24</v>
      </c>
      <c r="G643" s="167" t="s">
        <v>126</v>
      </c>
      <c r="H643" s="167" t="s">
        <v>108</v>
      </c>
      <c r="I643" s="168" t="s">
        <v>27</v>
      </c>
      <c r="J643" s="168" t="s">
        <v>1387</v>
      </c>
      <c r="K643" s="168" t="s">
        <v>1388</v>
      </c>
      <c r="L643" s="167" t="s">
        <v>2257</v>
      </c>
      <c r="M643" s="166" t="str">
        <f>VLOOKUP(L643,Sheet1!A:B,2,FALSE)</f>
        <v>22002362</v>
      </c>
      <c r="N643" s="166" t="str">
        <f>VLOOKUP(M643,Sheet2!B714:I3559,8,0)</f>
        <v>植物学实验教程</v>
      </c>
      <c r="O643" s="166" t="str">
        <f>VLOOKUP(M643,Sheet2!B714:J3559,9,0)</f>
        <v>978-7-5038-4752-3</v>
      </c>
      <c r="P643" s="166" t="str">
        <f>VLOOKUP(M643,Sheet2!B714:K3559,10,0)</f>
        <v>李凤兰</v>
      </c>
      <c r="Q643" s="166" t="str">
        <f>VLOOKUP(M643,Sheet2!B714:L3559,11,0)</f>
        <v>中国林业出版社</v>
      </c>
      <c r="R643" s="166" t="str">
        <f>VLOOKUP(M643,Sheet2!B714:M3559,12,0)</f>
        <v>2007</v>
      </c>
      <c r="S643" s="166" t="str">
        <f>VLOOKUP(M643,Sheet2!B714:N3559,13,0)</f>
        <v>自编</v>
      </c>
      <c r="T643" s="166" t="str">
        <f>VLOOKUP(M643,Sheet2!B714:O3559,14,0)</f>
        <v>其他</v>
      </c>
    </row>
    <row r="644" ht="40.5" spans="1:20">
      <c r="A644" s="165">
        <v>643</v>
      </c>
      <c r="B644" s="166" t="s">
        <v>193</v>
      </c>
      <c r="C644" s="166" t="s">
        <v>1510</v>
      </c>
      <c r="D644" s="167" t="s">
        <v>1089</v>
      </c>
      <c r="E644" s="167" t="s">
        <v>53</v>
      </c>
      <c r="F644" s="168" t="s">
        <v>61</v>
      </c>
      <c r="G644" s="167" t="s">
        <v>25</v>
      </c>
      <c r="H644" s="167" t="s">
        <v>26</v>
      </c>
      <c r="I644" s="168" t="s">
        <v>56</v>
      </c>
      <c r="J644" s="168" t="s">
        <v>1090</v>
      </c>
      <c r="K644" s="168" t="s">
        <v>1091</v>
      </c>
      <c r="L644" s="167" t="s">
        <v>1092</v>
      </c>
      <c r="M644" s="166" t="str">
        <f>VLOOKUP(L644,Sheet1!A:B,2,FALSE)</f>
        <v>15019230</v>
      </c>
      <c r="N644" s="166" t="str">
        <f>VLOOKUP(M644,Sheet2!B715:I3560,8,0)</f>
        <v>无</v>
      </c>
      <c r="O644" s="166" t="s">
        <v>31</v>
      </c>
      <c r="P644" s="166" t="s">
        <v>31</v>
      </c>
      <c r="Q644" s="166" t="s">
        <v>31</v>
      </c>
      <c r="R644" s="166" t="s">
        <v>31</v>
      </c>
      <c r="S644" s="166" t="s">
        <v>31</v>
      </c>
      <c r="T644" s="166" t="s">
        <v>31</v>
      </c>
    </row>
    <row r="645" ht="101.25" spans="1:20">
      <c r="A645" s="165">
        <v>644</v>
      </c>
      <c r="B645" s="166" t="s">
        <v>251</v>
      </c>
      <c r="C645" s="166" t="s">
        <v>276</v>
      </c>
      <c r="D645" s="167" t="s">
        <v>983</v>
      </c>
      <c r="E645" s="167" t="s">
        <v>23</v>
      </c>
      <c r="F645" s="168" t="s">
        <v>24</v>
      </c>
      <c r="G645" s="168">
        <f>H645*16</f>
        <v>32</v>
      </c>
      <c r="H645" s="167" t="s">
        <v>55</v>
      </c>
      <c r="I645" s="168" t="s">
        <v>27</v>
      </c>
      <c r="J645" s="168" t="s">
        <v>984</v>
      </c>
      <c r="K645" s="168" t="s">
        <v>985</v>
      </c>
      <c r="L645" s="167" t="s">
        <v>2258</v>
      </c>
      <c r="M645" s="166" t="str">
        <f>VLOOKUP(L645,Sheet1!A:B,2,FALSE)</f>
        <v>22003150</v>
      </c>
      <c r="N645" s="166" t="s">
        <v>31</v>
      </c>
      <c r="O645" s="166" t="s">
        <v>31</v>
      </c>
      <c r="P645" s="166" t="s">
        <v>31</v>
      </c>
      <c r="Q645" s="166" t="s">
        <v>31</v>
      </c>
      <c r="R645" s="166" t="s">
        <v>31</v>
      </c>
      <c r="S645" s="166" t="s">
        <v>31</v>
      </c>
      <c r="T645" s="166" t="s">
        <v>31</v>
      </c>
    </row>
    <row r="646" ht="40.5" spans="1:20">
      <c r="A646" s="165">
        <v>645</v>
      </c>
      <c r="B646" s="166" t="s">
        <v>20</v>
      </c>
      <c r="C646" s="166" t="s">
        <v>36</v>
      </c>
      <c r="D646" s="167" t="s">
        <v>995</v>
      </c>
      <c r="E646" s="167" t="s">
        <v>53</v>
      </c>
      <c r="F646" s="168" t="s">
        <v>61</v>
      </c>
      <c r="G646" s="168">
        <f>H646*16</f>
        <v>16</v>
      </c>
      <c r="H646" s="167" t="s">
        <v>115</v>
      </c>
      <c r="I646" s="168" t="s">
        <v>56</v>
      </c>
      <c r="J646" s="168" t="s">
        <v>2259</v>
      </c>
      <c r="K646" s="168" t="s">
        <v>2260</v>
      </c>
      <c r="L646" s="167" t="s">
        <v>2261</v>
      </c>
      <c r="M646" s="166" t="str">
        <f>VLOOKUP(L646,Sheet1!A:B,2,FALSE)</f>
        <v>22013990</v>
      </c>
      <c r="N646" s="166" t="str">
        <f>VLOOKUP(M646,Sheet2!B717:I3562,8,0)</f>
        <v>无</v>
      </c>
      <c r="O646" s="166" t="s">
        <v>31</v>
      </c>
      <c r="P646" s="166" t="s">
        <v>31</v>
      </c>
      <c r="Q646" s="166" t="s">
        <v>31</v>
      </c>
      <c r="R646" s="166" t="s">
        <v>31</v>
      </c>
      <c r="S646" s="166" t="s">
        <v>31</v>
      </c>
      <c r="T646" s="166" t="s">
        <v>31</v>
      </c>
    </row>
    <row r="647" ht="40.5" spans="1:20">
      <c r="A647" s="165">
        <v>646</v>
      </c>
      <c r="B647" s="166" t="s">
        <v>251</v>
      </c>
      <c r="C647" s="166" t="s">
        <v>276</v>
      </c>
      <c r="D647" s="167" t="s">
        <v>971</v>
      </c>
      <c r="E647" s="167" t="s">
        <v>23</v>
      </c>
      <c r="F647" s="168" t="s">
        <v>24</v>
      </c>
      <c r="G647" s="167" t="s">
        <v>972</v>
      </c>
      <c r="H647" s="167" t="s">
        <v>973</v>
      </c>
      <c r="I647" s="168" t="s">
        <v>27</v>
      </c>
      <c r="J647" s="168" t="s">
        <v>2262</v>
      </c>
      <c r="K647" s="168" t="s">
        <v>2263</v>
      </c>
      <c r="L647" s="167" t="s">
        <v>2264</v>
      </c>
      <c r="M647" s="166" t="str">
        <f>VLOOKUP(L647,Sheet1!A:B,2,FALSE)</f>
        <v>22002292</v>
      </c>
      <c r="N647" s="166" t="s">
        <v>31</v>
      </c>
      <c r="O647" s="166" t="s">
        <v>31</v>
      </c>
      <c r="P647" s="166" t="s">
        <v>31</v>
      </c>
      <c r="Q647" s="166" t="s">
        <v>31</v>
      </c>
      <c r="R647" s="166" t="s">
        <v>31</v>
      </c>
      <c r="S647" s="166" t="s">
        <v>31</v>
      </c>
      <c r="T647" s="166" t="s">
        <v>31</v>
      </c>
    </row>
    <row r="648" ht="40.5" spans="1:20">
      <c r="A648" s="165">
        <v>647</v>
      </c>
      <c r="B648" s="166" t="s">
        <v>112</v>
      </c>
      <c r="C648" s="166" t="s">
        <v>474</v>
      </c>
      <c r="D648" s="167" t="s">
        <v>434</v>
      </c>
      <c r="E648" s="167" t="s">
        <v>23</v>
      </c>
      <c r="F648" s="168" t="s">
        <v>24</v>
      </c>
      <c r="G648" s="167" t="s">
        <v>54</v>
      </c>
      <c r="H648" s="167" t="s">
        <v>115</v>
      </c>
      <c r="I648" s="168" t="s">
        <v>27</v>
      </c>
      <c r="J648" s="168" t="s">
        <v>1781</v>
      </c>
      <c r="K648" s="168" t="s">
        <v>1782</v>
      </c>
      <c r="L648" s="167" t="s">
        <v>2265</v>
      </c>
      <c r="M648" s="166" t="str">
        <f>VLOOKUP(L648,Sheet1!A:B,2,FALSE)</f>
        <v>15019350Z</v>
      </c>
      <c r="N648" s="166" t="str">
        <f>VLOOKUP(M648,Sheet2!B719:I3564,8,0)</f>
        <v>《有机化学实验》</v>
      </c>
      <c r="O648" s="166" t="str">
        <f>VLOOKUP(M648,Sheet2!B719:J3564,9,0)</f>
        <v>9787109222823</v>
      </c>
      <c r="P648" s="166" t="str">
        <f>VLOOKUP(M648,Sheet2!B719:K3564,10,0)</f>
        <v>陈红艳、丁来欣</v>
      </c>
      <c r="Q648" s="166" t="str">
        <f>VLOOKUP(M648,Sheet2!B719:L3564,11,0)</f>
        <v>中国农业出版社</v>
      </c>
      <c r="R648" s="166" t="str">
        <f>VLOOKUP(M648,Sheet2!B719:M3564,12,0)</f>
        <v>2017.1</v>
      </c>
      <c r="S648" s="166" t="str">
        <f>VLOOKUP(M648,Sheet2!B719:N3564,13,0)</f>
        <v>选用</v>
      </c>
      <c r="T648" s="166" t="str">
        <f>VLOOKUP(M648,Sheet2!B719:O3564,14,0)</f>
        <v>省部级规划教材</v>
      </c>
    </row>
    <row r="649" ht="101.25" spans="1:20">
      <c r="A649" s="165">
        <v>648</v>
      </c>
      <c r="B649" s="166" t="s">
        <v>112</v>
      </c>
      <c r="C649" s="166" t="s">
        <v>1165</v>
      </c>
      <c r="D649" s="167" t="s">
        <v>2266</v>
      </c>
      <c r="E649" s="167" t="s">
        <v>23</v>
      </c>
      <c r="F649" s="168" t="s">
        <v>61</v>
      </c>
      <c r="G649" s="168">
        <f>H649*16</f>
        <v>48</v>
      </c>
      <c r="H649" s="167" t="s">
        <v>47</v>
      </c>
      <c r="I649" s="168" t="s">
        <v>27</v>
      </c>
      <c r="J649" s="168" t="s">
        <v>2267</v>
      </c>
      <c r="K649" s="168" t="s">
        <v>2268</v>
      </c>
      <c r="L649" s="167" t="s">
        <v>2269</v>
      </c>
      <c r="M649" s="166" t="str">
        <f>VLOOKUP(L649,Sheet1!A:B,2,FALSE)</f>
        <v>15009900</v>
      </c>
      <c r="N649" s="166" t="s">
        <v>31</v>
      </c>
      <c r="O649" s="166" t="s">
        <v>31</v>
      </c>
      <c r="P649" s="166" t="s">
        <v>31</v>
      </c>
      <c r="Q649" s="166" t="s">
        <v>31</v>
      </c>
      <c r="R649" s="166" t="s">
        <v>31</v>
      </c>
      <c r="S649" s="166" t="s">
        <v>31</v>
      </c>
      <c r="T649" s="166" t="s">
        <v>31</v>
      </c>
    </row>
    <row r="650" ht="40.5" spans="1:20">
      <c r="A650" s="165">
        <v>649</v>
      </c>
      <c r="B650" s="166" t="s">
        <v>100</v>
      </c>
      <c r="C650" s="166" t="s">
        <v>119</v>
      </c>
      <c r="D650" s="167" t="s">
        <v>513</v>
      </c>
      <c r="E650" s="167" t="s">
        <v>45</v>
      </c>
      <c r="F650" s="168" t="s">
        <v>24</v>
      </c>
      <c r="G650" s="168">
        <f>H650*16</f>
        <v>16</v>
      </c>
      <c r="H650" s="167" t="s">
        <v>115</v>
      </c>
      <c r="I650" s="168" t="s">
        <v>27</v>
      </c>
      <c r="J650" s="168" t="s">
        <v>2270</v>
      </c>
      <c r="K650" s="168" t="s">
        <v>2271</v>
      </c>
      <c r="L650" s="167" t="s">
        <v>2272</v>
      </c>
      <c r="M650" s="166" t="str">
        <f>VLOOKUP(L650,Sheet1!A:B,2,FALSE)</f>
        <v>22002790</v>
      </c>
      <c r="N650" s="166" t="str">
        <f>VLOOKUP(M650,Sheet2!B721:I3566,8,0)</f>
        <v>无</v>
      </c>
      <c r="O650" s="166" t="str">
        <f>VLOOKUP(M650,Sheet2!B721:J3566,9,0)</f>
        <v>无</v>
      </c>
      <c r="P650" s="166" t="str">
        <f>VLOOKUP(M650,Sheet2!B721:K3566,10,0)</f>
        <v>无</v>
      </c>
      <c r="Q650" s="166" t="str">
        <f>VLOOKUP(M650,Sheet2!B721:L3566,11,0)</f>
        <v>无</v>
      </c>
      <c r="R650" s="166" t="str">
        <f>VLOOKUP(M650,Sheet2!B721:M3566,12,0)</f>
        <v>无</v>
      </c>
      <c r="S650" s="166" t="str">
        <f>VLOOKUP(M650,Sheet2!B721:N3566,13,0)</f>
        <v>无</v>
      </c>
      <c r="T650" s="166" t="str">
        <f>VLOOKUP(M650,Sheet2!B721:O3566,14,0)</f>
        <v>无</v>
      </c>
    </row>
    <row r="651" ht="40.5" spans="1:20">
      <c r="A651" s="165">
        <v>650</v>
      </c>
      <c r="B651" s="166" t="s">
        <v>100</v>
      </c>
      <c r="C651" s="166" t="s">
        <v>119</v>
      </c>
      <c r="D651" s="167" t="s">
        <v>497</v>
      </c>
      <c r="E651" s="167" t="s">
        <v>45</v>
      </c>
      <c r="F651" s="168" t="s">
        <v>24</v>
      </c>
      <c r="G651" s="167" t="s">
        <v>126</v>
      </c>
      <c r="H651" s="167" t="s">
        <v>108</v>
      </c>
      <c r="I651" s="168" t="s">
        <v>27</v>
      </c>
      <c r="J651" s="168" t="s">
        <v>1818</v>
      </c>
      <c r="K651" s="168" t="s">
        <v>1819</v>
      </c>
      <c r="L651" s="167" t="s">
        <v>2273</v>
      </c>
      <c r="M651" s="166" t="str">
        <f>VLOOKUP(L651,Sheet1!A:B,2,FALSE)</f>
        <v>22002800</v>
      </c>
      <c r="N651" s="166" t="str">
        <f>VLOOKUP(M651,Sheet2!B722:I3567,8,0)</f>
        <v>无</v>
      </c>
      <c r="O651" s="166" t="str">
        <f>VLOOKUP(M651,Sheet2!B722:J3567,9,0)</f>
        <v>无</v>
      </c>
      <c r="P651" s="166" t="str">
        <f>VLOOKUP(M651,Sheet2!B722:K3567,10,0)</f>
        <v>无</v>
      </c>
      <c r="Q651" s="166" t="str">
        <f>VLOOKUP(M651,Sheet2!B722:L3567,11,0)</f>
        <v>无</v>
      </c>
      <c r="R651" s="166" t="str">
        <f>VLOOKUP(M651,Sheet2!B722:M3567,12,0)</f>
        <v>无</v>
      </c>
      <c r="S651" s="166" t="str">
        <f>VLOOKUP(M651,Sheet2!B722:N3567,13,0)</f>
        <v>无</v>
      </c>
      <c r="T651" s="166" t="str">
        <f>VLOOKUP(M651,Sheet2!B722:O3567,14,0)</f>
        <v>无</v>
      </c>
    </row>
    <row r="652" ht="40.5" spans="1:20">
      <c r="A652" s="165">
        <v>651</v>
      </c>
      <c r="B652" s="166" t="s">
        <v>100</v>
      </c>
      <c r="C652" s="166" t="s">
        <v>119</v>
      </c>
      <c r="D652" s="167" t="s">
        <v>497</v>
      </c>
      <c r="E652" s="167" t="s">
        <v>45</v>
      </c>
      <c r="F652" s="168" t="s">
        <v>24</v>
      </c>
      <c r="G652" s="167" t="s">
        <v>126</v>
      </c>
      <c r="H652" s="167" t="s">
        <v>108</v>
      </c>
      <c r="I652" s="168" t="s">
        <v>27</v>
      </c>
      <c r="J652" s="168" t="s">
        <v>165</v>
      </c>
      <c r="K652" s="168" t="s">
        <v>166</v>
      </c>
      <c r="L652" s="167" t="s">
        <v>2274</v>
      </c>
      <c r="M652" s="166" t="str">
        <f>VLOOKUP(L652,Sheet1!A:B,2,FALSE)</f>
        <v>22002800</v>
      </c>
      <c r="N652" s="166" t="str">
        <f>VLOOKUP(M652,Sheet2!B723:I3568,8,0)</f>
        <v>无</v>
      </c>
      <c r="O652" s="166" t="str">
        <f>VLOOKUP(M652,Sheet2!B723:J3568,9,0)</f>
        <v>无</v>
      </c>
      <c r="P652" s="166" t="str">
        <f>VLOOKUP(M652,Sheet2!B723:K3568,10,0)</f>
        <v>无</v>
      </c>
      <c r="Q652" s="166" t="str">
        <f>VLOOKUP(M652,Sheet2!B723:L3568,11,0)</f>
        <v>无</v>
      </c>
      <c r="R652" s="166" t="str">
        <f>VLOOKUP(M652,Sheet2!B723:M3568,12,0)</f>
        <v>无</v>
      </c>
      <c r="S652" s="166" t="str">
        <f>VLOOKUP(M652,Sheet2!B723:N3568,13,0)</f>
        <v>无</v>
      </c>
      <c r="T652" s="166" t="str">
        <f>VLOOKUP(M652,Sheet2!B723:O3568,14,0)</f>
        <v>无</v>
      </c>
    </row>
    <row r="653" ht="60.75" spans="1:20">
      <c r="A653" s="165">
        <v>652</v>
      </c>
      <c r="B653" s="166" t="s">
        <v>100</v>
      </c>
      <c r="C653" s="166" t="s">
        <v>159</v>
      </c>
      <c r="D653" s="167" t="s">
        <v>531</v>
      </c>
      <c r="E653" s="167" t="s">
        <v>23</v>
      </c>
      <c r="F653" s="168" t="s">
        <v>24</v>
      </c>
      <c r="G653" s="167" t="s">
        <v>46</v>
      </c>
      <c r="H653" s="167" t="s">
        <v>131</v>
      </c>
      <c r="I653" s="168" t="s">
        <v>27</v>
      </c>
      <c r="J653" s="168" t="s">
        <v>1008</v>
      </c>
      <c r="K653" s="168" t="s">
        <v>1009</v>
      </c>
      <c r="L653" s="167" t="s">
        <v>2275</v>
      </c>
      <c r="M653" s="166" t="str">
        <f>VLOOKUP(L653,Sheet1!A:B,2,FALSE)</f>
        <v>22021180</v>
      </c>
      <c r="N653" s="166" t="str">
        <f>VLOOKUP(M653,Sheet2!B724:I3569,8,0)</f>
        <v>植物学实验教程</v>
      </c>
      <c r="O653" s="166" t="str">
        <f>VLOOKUP(M653,Sheet2!B724:J3569,9,0)</f>
        <v>978-7-5038-4752-3</v>
      </c>
      <c r="P653" s="166" t="str">
        <f>VLOOKUP(M653,Sheet2!B724:K3569,10,0)</f>
        <v>李凤兰</v>
      </c>
      <c r="Q653" s="166" t="str">
        <f>VLOOKUP(M653,Sheet2!B724:L3569,11,0)</f>
        <v>中国林业出版社</v>
      </c>
      <c r="R653" s="166" t="str">
        <f>VLOOKUP(M653,Sheet2!B724:M3569,12,0)</f>
        <v>2007</v>
      </c>
      <c r="S653" s="166" t="str">
        <f>VLOOKUP(M653,Sheet2!B724:N3569,13,0)</f>
        <v>自编</v>
      </c>
      <c r="T653" s="166" t="str">
        <f>VLOOKUP(M653,Sheet2!B724:O3569,14,0)</f>
        <v>其他</v>
      </c>
    </row>
    <row r="654" ht="60.75" spans="1:20">
      <c r="A654" s="165">
        <v>653</v>
      </c>
      <c r="B654" s="166" t="s">
        <v>100</v>
      </c>
      <c r="C654" s="166" t="s">
        <v>159</v>
      </c>
      <c r="D654" s="167" t="s">
        <v>2276</v>
      </c>
      <c r="E654" s="167" t="s">
        <v>53</v>
      </c>
      <c r="F654" s="168" t="s">
        <v>24</v>
      </c>
      <c r="G654" s="167" t="s">
        <v>126</v>
      </c>
      <c r="H654" s="167" t="s">
        <v>108</v>
      </c>
      <c r="I654" s="168" t="s">
        <v>56</v>
      </c>
      <c r="J654" s="168" t="s">
        <v>2277</v>
      </c>
      <c r="K654" s="168" t="s">
        <v>2278</v>
      </c>
      <c r="L654" s="167" t="s">
        <v>2279</v>
      </c>
      <c r="M654" s="166" t="str">
        <f>VLOOKUP(L654,Sheet1!A:B,2,FALSE)</f>
        <v>22004180</v>
      </c>
      <c r="N654" s="166" t="str">
        <f>VLOOKUP(M654,Sheet2!B725:I3570,8,0)</f>
        <v>无</v>
      </c>
      <c r="O654" s="166" t="str">
        <f>VLOOKUP(M654,Sheet2!B725:J3570,9,0)</f>
        <v>无</v>
      </c>
      <c r="P654" s="166" t="str">
        <f>VLOOKUP(M654,Sheet2!B725:K3570,10,0)</f>
        <v>无</v>
      </c>
      <c r="Q654" s="166" t="str">
        <f>VLOOKUP(M654,Sheet2!B725:L3570,11,0)</f>
        <v>无</v>
      </c>
      <c r="R654" s="166" t="str">
        <f>VLOOKUP(M654,Sheet2!B725:M3570,12,0)</f>
        <v>无</v>
      </c>
      <c r="S654" s="166" t="str">
        <f>VLOOKUP(M654,Sheet2!B725:N3570,13,0)</f>
        <v>无</v>
      </c>
      <c r="T654" s="166" t="str">
        <f>VLOOKUP(M654,Sheet2!B725:O3570,14,0)</f>
        <v>无</v>
      </c>
    </row>
    <row r="655" ht="60.75" spans="1:20">
      <c r="A655" s="165">
        <v>654</v>
      </c>
      <c r="B655" s="166" t="s">
        <v>209</v>
      </c>
      <c r="C655" s="166" t="s">
        <v>543</v>
      </c>
      <c r="D655" s="167" t="s">
        <v>2280</v>
      </c>
      <c r="E655" s="167" t="s">
        <v>23</v>
      </c>
      <c r="F655" s="168" t="s">
        <v>24</v>
      </c>
      <c r="G655" s="167" t="s">
        <v>372</v>
      </c>
      <c r="H655" s="167" t="s">
        <v>146</v>
      </c>
      <c r="I655" s="168" t="s">
        <v>27</v>
      </c>
      <c r="J655" s="168" t="s">
        <v>2281</v>
      </c>
      <c r="K655" s="168" t="s">
        <v>2282</v>
      </c>
      <c r="L655" s="167" t="s">
        <v>2283</v>
      </c>
      <c r="M655" s="166" t="str">
        <f>VLOOKUP(L655,Sheet1!A:B,2,FALSE)</f>
        <v>22003050</v>
      </c>
      <c r="N655" s="166" t="str">
        <f>VLOOKUP(M655,Sheet2!B726:I3571,8,0)</f>
        <v>大学物理教程（第二版）</v>
      </c>
      <c r="O655" s="166" t="str">
        <f>VLOOKUP(M655,Sheet2!B726:J3571,9,0)</f>
        <v>9787565517662</v>
      </c>
      <c r="P655" s="166" t="str">
        <f>VLOOKUP(M655,Sheet2!B726:K3571,10,0)</f>
        <v>张文杰、曹阳</v>
      </c>
      <c r="Q655" s="166" t="str">
        <f>VLOOKUP(M655,Sheet2!B726:L3571,11,0)</f>
        <v>中国农业大学出版社</v>
      </c>
      <c r="R655" s="166" t="str">
        <f>VLOOKUP(M655,Sheet2!B726:M3571,12,0)</f>
        <v>2017</v>
      </c>
      <c r="S655" s="166" t="str">
        <f>VLOOKUP(M655,Sheet2!B726:N3571,13,0)</f>
        <v>选用</v>
      </c>
      <c r="T655" s="166" t="str">
        <f>VLOOKUP(M655,Sheet2!B726:O3571,14,0)</f>
        <v>省部级规划教材</v>
      </c>
    </row>
    <row r="656" ht="40.5" spans="1:20">
      <c r="A656" s="165">
        <v>655</v>
      </c>
      <c r="B656" s="166" t="s">
        <v>100</v>
      </c>
      <c r="C656" s="166" t="s">
        <v>101</v>
      </c>
      <c r="D656" s="167" t="s">
        <v>405</v>
      </c>
      <c r="E656" s="167" t="s">
        <v>23</v>
      </c>
      <c r="F656" s="168" t="s">
        <v>24</v>
      </c>
      <c r="G656" s="168">
        <f>H656*16</f>
        <v>8</v>
      </c>
      <c r="H656" s="167" t="s">
        <v>108</v>
      </c>
      <c r="I656" s="168" t="s">
        <v>27</v>
      </c>
      <c r="J656" s="168" t="s">
        <v>2284</v>
      </c>
      <c r="K656" s="168" t="s">
        <v>2285</v>
      </c>
      <c r="L656" s="167" t="s">
        <v>2286</v>
      </c>
      <c r="M656" s="166" t="str">
        <f>VLOOKUP(L656,Sheet1!A:B,2,FALSE)</f>
        <v>22015290</v>
      </c>
      <c r="N656" s="166" t="str">
        <f>VLOOKUP(M656,Sheet2!B727:I3572,8,0)</f>
        <v>无</v>
      </c>
      <c r="O656" s="166" t="str">
        <f>VLOOKUP(M656,Sheet2!B727:J3572,9,0)</f>
        <v>无</v>
      </c>
      <c r="P656" s="166" t="str">
        <f>VLOOKUP(M656,Sheet2!B727:K3572,10,0)</f>
        <v>无</v>
      </c>
      <c r="Q656" s="166" t="str">
        <f>VLOOKUP(M656,Sheet2!B727:L3572,11,0)</f>
        <v>无</v>
      </c>
      <c r="R656" s="166" t="str">
        <f>VLOOKUP(M656,Sheet2!B727:M3572,12,0)</f>
        <v>无</v>
      </c>
      <c r="S656" s="166" t="str">
        <f>VLOOKUP(M656,Sheet2!B727:N3572,13,0)</f>
        <v>无</v>
      </c>
      <c r="T656" s="166" t="str">
        <f>VLOOKUP(M656,Sheet2!B727:O3572,14,0)</f>
        <v>无</v>
      </c>
    </row>
    <row r="657" ht="40.5" spans="1:20">
      <c r="A657" s="165">
        <v>656</v>
      </c>
      <c r="B657" s="166" t="s">
        <v>100</v>
      </c>
      <c r="C657" s="166" t="s">
        <v>101</v>
      </c>
      <c r="D657" s="167" t="s">
        <v>521</v>
      </c>
      <c r="E657" s="167" t="s">
        <v>45</v>
      </c>
      <c r="F657" s="168" t="s">
        <v>24</v>
      </c>
      <c r="G657" s="167" t="s">
        <v>126</v>
      </c>
      <c r="H657" s="167" t="s">
        <v>108</v>
      </c>
      <c r="I657" s="168" t="s">
        <v>27</v>
      </c>
      <c r="J657" s="168" t="s">
        <v>1877</v>
      </c>
      <c r="K657" s="168" t="s">
        <v>1878</v>
      </c>
      <c r="L657" s="167" t="s">
        <v>2287</v>
      </c>
      <c r="M657" s="166" t="str">
        <f>VLOOKUP(L657,Sheet1!A:B,2,FALSE)</f>
        <v>22002950</v>
      </c>
      <c r="N657" s="166" t="str">
        <f>VLOOKUP(M657,Sheet2!B728:I3573,8,0)</f>
        <v>无</v>
      </c>
      <c r="O657" s="166" t="str">
        <f>VLOOKUP(M657,Sheet2!B728:J3573,9,0)</f>
        <v>无</v>
      </c>
      <c r="P657" s="166" t="str">
        <f>VLOOKUP(M657,Sheet2!B728:K3573,10,0)</f>
        <v>无</v>
      </c>
      <c r="Q657" s="166" t="str">
        <f>VLOOKUP(M657,Sheet2!B728:L3573,11,0)</f>
        <v>无</v>
      </c>
      <c r="R657" s="166" t="str">
        <f>VLOOKUP(M657,Sheet2!B728:M3573,12,0)</f>
        <v>无</v>
      </c>
      <c r="S657" s="166" t="str">
        <f>VLOOKUP(M657,Sheet2!B728:N3573,13,0)</f>
        <v>无</v>
      </c>
      <c r="T657" s="166" t="str">
        <f>VLOOKUP(M657,Sheet2!B728:O3573,14,0)</f>
        <v>无</v>
      </c>
    </row>
    <row r="658" ht="60.75" spans="1:20">
      <c r="A658" s="165">
        <v>657</v>
      </c>
      <c r="B658" s="166" t="s">
        <v>209</v>
      </c>
      <c r="C658" s="166" t="s">
        <v>223</v>
      </c>
      <c r="D658" s="167" t="s">
        <v>2288</v>
      </c>
      <c r="E658" s="167" t="s">
        <v>23</v>
      </c>
      <c r="F658" s="168" t="s">
        <v>61</v>
      </c>
      <c r="G658" s="167" t="s">
        <v>54</v>
      </c>
      <c r="H658" s="167" t="s">
        <v>115</v>
      </c>
      <c r="I658" s="168" t="s">
        <v>27</v>
      </c>
      <c r="J658" s="168" t="s">
        <v>2289</v>
      </c>
      <c r="K658" s="168" t="s">
        <v>2290</v>
      </c>
      <c r="L658" s="167" t="s">
        <v>2291</v>
      </c>
      <c r="M658" s="166" t="str">
        <f>VLOOKUP(L658,Sheet1!A:B,2,FALSE)</f>
        <v>22021840</v>
      </c>
      <c r="N658" s="166" t="str">
        <f>VLOOKUP(M658,Sheet2!B729:I3574,8,0)</f>
        <v>无</v>
      </c>
      <c r="O658" s="166" t="s">
        <v>31</v>
      </c>
      <c r="P658" s="166" t="s">
        <v>31</v>
      </c>
      <c r="Q658" s="166" t="s">
        <v>31</v>
      </c>
      <c r="R658" s="166" t="s">
        <v>31</v>
      </c>
      <c r="S658" s="166" t="s">
        <v>31</v>
      </c>
      <c r="T658" s="166" t="s">
        <v>31</v>
      </c>
    </row>
    <row r="659" ht="60.75" spans="1:20">
      <c r="A659" s="165">
        <v>658</v>
      </c>
      <c r="B659" s="166" t="s">
        <v>209</v>
      </c>
      <c r="C659" s="166" t="s">
        <v>530</v>
      </c>
      <c r="D659" s="167" t="s">
        <v>531</v>
      </c>
      <c r="E659" s="167" t="s">
        <v>23</v>
      </c>
      <c r="F659" s="168" t="s">
        <v>24</v>
      </c>
      <c r="G659" s="167" t="s">
        <v>46</v>
      </c>
      <c r="H659" s="167" t="s">
        <v>131</v>
      </c>
      <c r="I659" s="168" t="s">
        <v>27</v>
      </c>
      <c r="J659" s="168" t="s">
        <v>532</v>
      </c>
      <c r="K659" s="168" t="s">
        <v>533</v>
      </c>
      <c r="L659" s="167" t="s">
        <v>2292</v>
      </c>
      <c r="M659" s="166" t="str">
        <f>VLOOKUP(L659,Sheet1!A:B,2,FALSE)</f>
        <v>22021180</v>
      </c>
      <c r="N659" s="166" t="str">
        <f>VLOOKUP(M659,Sheet2!B730:I3575,8,0)</f>
        <v>植物学实验教程</v>
      </c>
      <c r="O659" s="166" t="str">
        <f>VLOOKUP(M659,Sheet2!B730:J3575,9,0)</f>
        <v>978-7-5038-4752-3</v>
      </c>
      <c r="P659" s="166" t="str">
        <f>VLOOKUP(M659,Sheet2!B730:K3575,10,0)</f>
        <v>李凤兰</v>
      </c>
      <c r="Q659" s="166" t="str">
        <f>VLOOKUP(M659,Sheet2!B730:L3575,11,0)</f>
        <v>中国林业出版社</v>
      </c>
      <c r="R659" s="166" t="str">
        <f>VLOOKUP(M659,Sheet2!B730:M3575,12,0)</f>
        <v>2007</v>
      </c>
      <c r="S659" s="166" t="str">
        <f>VLOOKUP(M659,Sheet2!B730:N3575,13,0)</f>
        <v>自编</v>
      </c>
      <c r="T659" s="166" t="str">
        <f>VLOOKUP(M659,Sheet2!B730:O3575,14,0)</f>
        <v>其他</v>
      </c>
    </row>
    <row r="660" ht="60.75" spans="1:20">
      <c r="A660" s="165">
        <v>659</v>
      </c>
      <c r="B660" s="166" t="s">
        <v>209</v>
      </c>
      <c r="C660" s="166" t="s">
        <v>223</v>
      </c>
      <c r="D660" s="167" t="s">
        <v>535</v>
      </c>
      <c r="E660" s="167" t="s">
        <v>45</v>
      </c>
      <c r="F660" s="168" t="s">
        <v>61</v>
      </c>
      <c r="G660" s="168">
        <f>H660*16</f>
        <v>16</v>
      </c>
      <c r="H660" s="167" t="s">
        <v>115</v>
      </c>
      <c r="I660" s="168" t="s">
        <v>27</v>
      </c>
      <c r="J660" s="168" t="s">
        <v>536</v>
      </c>
      <c r="K660" s="168" t="s">
        <v>537</v>
      </c>
      <c r="L660" s="167" t="s">
        <v>2293</v>
      </c>
      <c r="M660" s="166" t="str">
        <f>VLOOKUP(L660,Sheet1!A:B,2,FALSE)</f>
        <v>22021990</v>
      </c>
      <c r="N660" s="166" t="str">
        <f>VLOOKUP(M660,Sheet2!B731:I3576,8,0)</f>
        <v>无</v>
      </c>
      <c r="O660" s="166" t="s">
        <v>31</v>
      </c>
      <c r="P660" s="166" t="s">
        <v>31</v>
      </c>
      <c r="Q660" s="166" t="s">
        <v>31</v>
      </c>
      <c r="R660" s="166" t="s">
        <v>31</v>
      </c>
      <c r="S660" s="166" t="s">
        <v>31</v>
      </c>
      <c r="T660" s="166" t="s">
        <v>31</v>
      </c>
    </row>
    <row r="661" ht="60.75" spans="1:20">
      <c r="A661" s="165">
        <v>660</v>
      </c>
      <c r="B661" s="166" t="s">
        <v>209</v>
      </c>
      <c r="C661" s="166" t="s">
        <v>223</v>
      </c>
      <c r="D661" s="167" t="s">
        <v>2294</v>
      </c>
      <c r="E661" s="167" t="s">
        <v>23</v>
      </c>
      <c r="F661" s="168" t="s">
        <v>24</v>
      </c>
      <c r="G661" s="167" t="s">
        <v>46</v>
      </c>
      <c r="H661" s="167" t="s">
        <v>131</v>
      </c>
      <c r="I661" s="168" t="s">
        <v>27</v>
      </c>
      <c r="J661" s="168" t="s">
        <v>435</v>
      </c>
      <c r="K661" s="168" t="s">
        <v>436</v>
      </c>
      <c r="L661" s="167" t="s">
        <v>2295</v>
      </c>
      <c r="M661" s="166" t="str">
        <f>VLOOKUP(L661,Sheet1!A:B,2,FALSE)</f>
        <v>22021830</v>
      </c>
      <c r="N661" s="166" t="str">
        <f>VLOOKUP(M661,Sheet2!B732:I3577,8,0)</f>
        <v>《有机化学实验》</v>
      </c>
      <c r="O661" s="166" t="str">
        <f>VLOOKUP(M661,Sheet2!B732:J3577,9,0)</f>
        <v>9787109222823</v>
      </c>
      <c r="P661" s="166" t="str">
        <f>VLOOKUP(M661,Sheet2!B732:K3577,10,0)</f>
        <v>陈红艳、丁来欣</v>
      </c>
      <c r="Q661" s="166" t="str">
        <f>VLOOKUP(M661,Sheet2!B732:L3577,11,0)</f>
        <v>中国农业出版社</v>
      </c>
      <c r="R661" s="166" t="str">
        <f>VLOOKUP(M661,Sheet2!B732:M3577,12,0)</f>
        <v>2017.1</v>
      </c>
      <c r="S661" s="166" t="str">
        <f>VLOOKUP(M661,Sheet2!B732:N3577,13,0)</f>
        <v>选用</v>
      </c>
      <c r="T661" s="166" t="str">
        <f>VLOOKUP(M661,Sheet2!B732:O3577,14,0)</f>
        <v>省部级规划教材</v>
      </c>
    </row>
    <row r="662" ht="81" spans="1:20">
      <c r="A662" s="165">
        <v>661</v>
      </c>
      <c r="B662" s="166" t="s">
        <v>209</v>
      </c>
      <c r="C662" s="166" t="s">
        <v>223</v>
      </c>
      <c r="D662" s="167" t="s">
        <v>539</v>
      </c>
      <c r="E662" s="167" t="s">
        <v>45</v>
      </c>
      <c r="F662" s="168" t="s">
        <v>61</v>
      </c>
      <c r="G662" s="168">
        <f>H662*16</f>
        <v>32</v>
      </c>
      <c r="H662" s="167" t="s">
        <v>55</v>
      </c>
      <c r="I662" s="168" t="s">
        <v>27</v>
      </c>
      <c r="J662" s="168" t="s">
        <v>540</v>
      </c>
      <c r="K662" s="168" t="s">
        <v>541</v>
      </c>
      <c r="L662" s="167" t="s">
        <v>2296</v>
      </c>
      <c r="M662" s="166" t="str">
        <f>VLOOKUP(L662,Sheet1!A:B,2,FALSE)</f>
        <v>22021980</v>
      </c>
      <c r="N662" s="166" t="str">
        <f>VLOOKUP(M662,Sheet2!B733:I3578,8,0)</f>
        <v>食品分析与检测实验指导
</v>
      </c>
      <c r="O662" s="166" t="s">
        <v>31</v>
      </c>
      <c r="P662" s="166" t="s">
        <v>31</v>
      </c>
      <c r="Q662" s="166" t="s">
        <v>31</v>
      </c>
      <c r="R662" s="166" t="s">
        <v>31</v>
      </c>
      <c r="S662" s="166" t="s">
        <v>31</v>
      </c>
      <c r="T662" s="166" t="s">
        <v>31</v>
      </c>
    </row>
    <row r="663" ht="60.75" spans="1:20">
      <c r="A663" s="165">
        <v>662</v>
      </c>
      <c r="B663" s="166" t="s">
        <v>209</v>
      </c>
      <c r="C663" s="166" t="s">
        <v>317</v>
      </c>
      <c r="D663" s="167" t="s">
        <v>2297</v>
      </c>
      <c r="E663" s="167" t="s">
        <v>23</v>
      </c>
      <c r="F663" s="168" t="s">
        <v>24</v>
      </c>
      <c r="G663" s="167" t="s">
        <v>54</v>
      </c>
      <c r="H663" s="167" t="s">
        <v>55</v>
      </c>
      <c r="I663" s="168" t="s">
        <v>27</v>
      </c>
      <c r="J663" s="168" t="s">
        <v>2298</v>
      </c>
      <c r="K663" s="168" t="s">
        <v>2299</v>
      </c>
      <c r="L663" s="167" t="s">
        <v>2300</v>
      </c>
      <c r="M663" s="166" t="str">
        <f>VLOOKUP(L663,Sheet1!A:B,2,FALSE)</f>
        <v>15016800</v>
      </c>
      <c r="N663" s="166" t="s">
        <v>31</v>
      </c>
      <c r="O663" s="166" t="s">
        <v>31</v>
      </c>
      <c r="P663" s="166" t="s">
        <v>31</v>
      </c>
      <c r="Q663" s="166" t="s">
        <v>31</v>
      </c>
      <c r="R663" s="166" t="s">
        <v>31</v>
      </c>
      <c r="S663" s="166" t="s">
        <v>31</v>
      </c>
      <c r="T663" s="166" t="s">
        <v>31</v>
      </c>
    </row>
    <row r="664" ht="60.75" spans="1:20">
      <c r="A664" s="165">
        <v>663</v>
      </c>
      <c r="B664" s="166" t="s">
        <v>209</v>
      </c>
      <c r="C664" s="166" t="s">
        <v>223</v>
      </c>
      <c r="D664" s="167" t="s">
        <v>2301</v>
      </c>
      <c r="E664" s="167" t="s">
        <v>53</v>
      </c>
      <c r="F664" s="168" t="s">
        <v>24</v>
      </c>
      <c r="G664" s="167" t="s">
        <v>126</v>
      </c>
      <c r="H664" s="167" t="s">
        <v>115</v>
      </c>
      <c r="I664" s="168" t="s">
        <v>56</v>
      </c>
      <c r="J664" s="168" t="s">
        <v>2302</v>
      </c>
      <c r="K664" s="168" t="s">
        <v>2303</v>
      </c>
      <c r="L664" s="167" t="s">
        <v>2304</v>
      </c>
      <c r="M664" s="166" t="str">
        <f>VLOOKUP(L664,Sheet1!A:B,2,FALSE)</f>
        <v>15017270</v>
      </c>
      <c r="N664" s="166" t="str">
        <f>VLOOKUP(M664,Sheet2!B735:I3580,8,0)</f>
        <v>无</v>
      </c>
      <c r="O664" s="166" t="s">
        <v>31</v>
      </c>
      <c r="P664" s="166" t="s">
        <v>31</v>
      </c>
      <c r="Q664" s="166" t="s">
        <v>31</v>
      </c>
      <c r="R664" s="166" t="s">
        <v>31</v>
      </c>
      <c r="S664" s="166" t="s">
        <v>31</v>
      </c>
      <c r="T664" s="166" t="s">
        <v>31</v>
      </c>
    </row>
    <row r="665" ht="40.5" spans="1:20">
      <c r="A665" s="165">
        <v>664</v>
      </c>
      <c r="B665" s="166" t="s">
        <v>183</v>
      </c>
      <c r="C665" s="166" t="s">
        <v>234</v>
      </c>
      <c r="D665" s="167" t="s">
        <v>1468</v>
      </c>
      <c r="E665" s="167" t="s">
        <v>23</v>
      </c>
      <c r="F665" s="168" t="s">
        <v>24</v>
      </c>
      <c r="G665" s="167" t="s">
        <v>54</v>
      </c>
      <c r="H665" s="167" t="s">
        <v>55</v>
      </c>
      <c r="I665" s="168" t="s">
        <v>27</v>
      </c>
      <c r="J665" s="168" t="s">
        <v>943</v>
      </c>
      <c r="K665" s="168" t="s">
        <v>944</v>
      </c>
      <c r="L665" s="167" t="s">
        <v>2305</v>
      </c>
      <c r="M665" s="166" t="str">
        <f>VLOOKUP(L665,Sheet1!A:B,2,FALSE)</f>
        <v>22014500</v>
      </c>
      <c r="N665" s="166" t="s">
        <v>31</v>
      </c>
      <c r="O665" s="166" t="s">
        <v>31</v>
      </c>
      <c r="P665" s="166" t="s">
        <v>31</v>
      </c>
      <c r="Q665" s="166" t="s">
        <v>31</v>
      </c>
      <c r="R665" s="166" t="s">
        <v>31</v>
      </c>
      <c r="S665" s="166" t="s">
        <v>31</v>
      </c>
      <c r="T665" s="166" t="s">
        <v>31</v>
      </c>
    </row>
    <row r="666" ht="40.5" spans="1:20">
      <c r="A666" s="165">
        <v>665</v>
      </c>
      <c r="B666" s="166" t="s">
        <v>183</v>
      </c>
      <c r="C666" s="166" t="s">
        <v>726</v>
      </c>
      <c r="D666" s="167" t="s">
        <v>2306</v>
      </c>
      <c r="E666" s="167" t="s">
        <v>53</v>
      </c>
      <c r="F666" s="168" t="s">
        <v>61</v>
      </c>
      <c r="G666" s="167" t="s">
        <v>136</v>
      </c>
      <c r="H666" s="167" t="s">
        <v>131</v>
      </c>
      <c r="I666" s="168" t="s">
        <v>56</v>
      </c>
      <c r="J666" s="168" t="s">
        <v>2307</v>
      </c>
      <c r="K666" s="168" t="s">
        <v>2308</v>
      </c>
      <c r="L666" s="167" t="s">
        <v>2309</v>
      </c>
      <c r="M666" s="166" t="str">
        <f>VLOOKUP(L666,Sheet1!A:B,2,FALSE)</f>
        <v>21001500</v>
      </c>
      <c r="N666" s="166" t="s">
        <v>31</v>
      </c>
      <c r="O666" s="166" t="s">
        <v>31</v>
      </c>
      <c r="P666" s="166" t="s">
        <v>31</v>
      </c>
      <c r="Q666" s="166" t="s">
        <v>31</v>
      </c>
      <c r="R666" s="166" t="s">
        <v>31</v>
      </c>
      <c r="S666" s="166" t="s">
        <v>31</v>
      </c>
      <c r="T666" s="166" t="s">
        <v>31</v>
      </c>
    </row>
    <row r="667" ht="40.5" spans="1:20">
      <c r="A667" s="165">
        <v>666</v>
      </c>
      <c r="B667" s="166" t="s">
        <v>84</v>
      </c>
      <c r="C667" s="166" t="s">
        <v>144</v>
      </c>
      <c r="D667" s="167" t="s">
        <v>2310</v>
      </c>
      <c r="E667" s="167" t="s">
        <v>23</v>
      </c>
      <c r="F667" s="168" t="s">
        <v>61</v>
      </c>
      <c r="G667" s="167" t="s">
        <v>126</v>
      </c>
      <c r="H667" s="167" t="s">
        <v>115</v>
      </c>
      <c r="I667" s="168" t="s">
        <v>27</v>
      </c>
      <c r="J667" s="168" t="s">
        <v>2311</v>
      </c>
      <c r="K667" s="168" t="s">
        <v>2312</v>
      </c>
      <c r="L667" s="167" t="s">
        <v>2313</v>
      </c>
      <c r="M667" s="166" t="str">
        <f>VLOOKUP(L667,Sheet1!A:B,2,FALSE)</f>
        <v>22023470</v>
      </c>
      <c r="N667" s="166" t="str">
        <f>VLOOKUP(M667,Sheet2!B738:I3583,8,0)</f>
        <v>无</v>
      </c>
      <c r="O667" s="166" t="s">
        <v>31</v>
      </c>
      <c r="P667" s="166" t="s">
        <v>31</v>
      </c>
      <c r="Q667" s="166" t="s">
        <v>31</v>
      </c>
      <c r="R667" s="166" t="s">
        <v>31</v>
      </c>
      <c r="S667" s="166" t="str">
        <f>VLOOKUP(M667,Sheet2!B738:N3583,13,0)</f>
        <v>无</v>
      </c>
      <c r="T667" s="166" t="str">
        <f>VLOOKUP(M667,Sheet2!B738:O3583,14,0)</f>
        <v>无</v>
      </c>
    </row>
    <row r="668" ht="60.75" spans="1:20">
      <c r="A668" s="165">
        <v>667</v>
      </c>
      <c r="B668" s="166" t="s">
        <v>266</v>
      </c>
      <c r="C668" s="166" t="s">
        <v>879</v>
      </c>
      <c r="D668" s="167" t="s">
        <v>2314</v>
      </c>
      <c r="E668" s="167" t="s">
        <v>45</v>
      </c>
      <c r="F668" s="168" t="s">
        <v>61</v>
      </c>
      <c r="G668" s="168">
        <f>H668*16</f>
        <v>16</v>
      </c>
      <c r="H668" s="167" t="s">
        <v>115</v>
      </c>
      <c r="I668" s="168" t="s">
        <v>27</v>
      </c>
      <c r="J668" s="168" t="s">
        <v>1785</v>
      </c>
      <c r="K668" s="168" t="s">
        <v>1786</v>
      </c>
      <c r="L668" s="167" t="s">
        <v>2315</v>
      </c>
      <c r="M668" s="166" t="str">
        <f>VLOOKUP(L668,Sheet1!A:B,2,FALSE)</f>
        <v>22020300</v>
      </c>
      <c r="N668" s="166" t="s">
        <v>31</v>
      </c>
      <c r="O668" s="166" t="s">
        <v>31</v>
      </c>
      <c r="P668" s="166" t="s">
        <v>31</v>
      </c>
      <c r="Q668" s="166" t="s">
        <v>31</v>
      </c>
      <c r="R668" s="166" t="s">
        <v>31</v>
      </c>
      <c r="S668" s="166" t="s">
        <v>31</v>
      </c>
      <c r="T668" s="166" t="s">
        <v>31</v>
      </c>
    </row>
    <row r="669" ht="60.75" spans="1:20">
      <c r="A669" s="165">
        <v>668</v>
      </c>
      <c r="B669" s="166" t="s">
        <v>336</v>
      </c>
      <c r="C669" s="166" t="s">
        <v>815</v>
      </c>
      <c r="D669" s="167" t="s">
        <v>438</v>
      </c>
      <c r="E669" s="167" t="s">
        <v>53</v>
      </c>
      <c r="F669" s="168" t="s">
        <v>24</v>
      </c>
      <c r="G669" s="167" t="s">
        <v>62</v>
      </c>
      <c r="H669" s="167" t="s">
        <v>63</v>
      </c>
      <c r="I669" s="168" t="s">
        <v>56</v>
      </c>
      <c r="J669" s="168" t="s">
        <v>2316</v>
      </c>
      <c r="K669" s="168" t="s">
        <v>2317</v>
      </c>
      <c r="L669" s="167" t="s">
        <v>2318</v>
      </c>
      <c r="M669" s="166" t="str">
        <f>VLOOKUP(L669,Sheet1!A:B,2,FALSE)</f>
        <v>15004440</v>
      </c>
      <c r="N669" s="166" t="str">
        <f>VLOOKUP(M669,Sheet2!B740:I3585,8,0)</f>
        <v>概率论与数理统计（第五版）</v>
      </c>
      <c r="O669" s="166" t="str">
        <f>VLOOKUP(M669,Sheet2!B740:J3585,9,0)</f>
        <v>9787040516609</v>
      </c>
      <c r="P669" s="166" t="str">
        <f>VLOOKUP(M669,Sheet2!B740:K3585,10,0)</f>
        <v>盛骤，谢式千，潘承毅</v>
      </c>
      <c r="Q669" s="166" t="str">
        <f>VLOOKUP(M669,Sheet2!B740:L3585,11,0)</f>
        <v>高等教育出版社</v>
      </c>
      <c r="R669" s="166" t="str">
        <f>VLOOKUP(M669,Sheet2!B740:M3585,12,0)</f>
        <v>2020.11</v>
      </c>
      <c r="S669" s="166" t="str">
        <f>VLOOKUP(M669,Sheet2!B740:N3585,13,0)</f>
        <v>选用</v>
      </c>
      <c r="T669" s="166" t="str">
        <f>VLOOKUP(M669,Sheet2!B740:O3585,14,0)</f>
        <v>国家级规划教材</v>
      </c>
    </row>
    <row r="670" ht="60.75" spans="1:20">
      <c r="A670" s="165">
        <v>669</v>
      </c>
      <c r="B670" s="166" t="s">
        <v>73</v>
      </c>
      <c r="C670" s="166" t="s">
        <v>1133</v>
      </c>
      <c r="D670" s="167" t="s">
        <v>620</v>
      </c>
      <c r="E670" s="167" t="s">
        <v>23</v>
      </c>
      <c r="F670" s="168" t="s">
        <v>24</v>
      </c>
      <c r="G670" s="167" t="s">
        <v>25</v>
      </c>
      <c r="H670" s="167" t="s">
        <v>26</v>
      </c>
      <c r="I670" s="168" t="s">
        <v>27</v>
      </c>
      <c r="J670" s="168" t="s">
        <v>1543</v>
      </c>
      <c r="K670" s="168" t="s">
        <v>1544</v>
      </c>
      <c r="L670" s="167" t="s">
        <v>2319</v>
      </c>
      <c r="M670" s="166" t="str">
        <f>VLOOKUP(L670,Sheet1!A:B,2,FALSE)</f>
        <v>22003020</v>
      </c>
      <c r="N670" s="166" t="str">
        <f>VLOOKUP(M670,Sheet2!B741:I3586,8,0)</f>
        <v>市场营销学
</v>
      </c>
      <c r="O670" s="166" t="str">
        <f>VLOOKUP(M670,Sheet2!B741:J3586,9,0)</f>
        <v>ISBN：9787111645832</v>
      </c>
      <c r="P670" s="166" t="str">
        <f>VLOOKUP(M670,Sheet2!B741:K3586,10,0)</f>
        <v>李小勇，陈凯</v>
      </c>
      <c r="Q670" s="166" t="str">
        <f>VLOOKUP(M670,Sheet2!B741:L3586,11,0)</f>
        <v>机械工业出版社</v>
      </c>
      <c r="R670" s="166" t="str">
        <f>VLOOKUP(M670,Sheet2!B741:M3586,12,0)</f>
        <v>2019</v>
      </c>
      <c r="S670" s="166" t="str">
        <f>VLOOKUP(M670,Sheet2!B741:N3586,13,0)</f>
        <v>选用</v>
      </c>
      <c r="T670" s="166" t="str">
        <f>VLOOKUP(M670,Sheet2!B741:O3586,14,0)</f>
        <v>无</v>
      </c>
    </row>
    <row r="671" ht="60.75" spans="1:20">
      <c r="A671" s="165">
        <v>670</v>
      </c>
      <c r="B671" s="166" t="s">
        <v>73</v>
      </c>
      <c r="C671" s="166" t="s">
        <v>1133</v>
      </c>
      <c r="D671" s="167" t="s">
        <v>620</v>
      </c>
      <c r="E671" s="167" t="s">
        <v>23</v>
      </c>
      <c r="F671" s="168" t="s">
        <v>24</v>
      </c>
      <c r="G671" s="167" t="s">
        <v>25</v>
      </c>
      <c r="H671" s="167" t="s">
        <v>26</v>
      </c>
      <c r="I671" s="168" t="s">
        <v>27</v>
      </c>
      <c r="J671" s="168" t="s">
        <v>2066</v>
      </c>
      <c r="K671" s="168" t="s">
        <v>2067</v>
      </c>
      <c r="L671" s="167" t="s">
        <v>2320</v>
      </c>
      <c r="M671" s="166" t="str">
        <f>VLOOKUP(L671,Sheet1!A:B,2,FALSE)</f>
        <v>22003020</v>
      </c>
      <c r="N671" s="166" t="str">
        <f>VLOOKUP(M671,Sheet2!B742:I3587,8,0)</f>
        <v>市场营销学
</v>
      </c>
      <c r="O671" s="166" t="str">
        <f>VLOOKUP(M671,Sheet2!B742:J3587,9,0)</f>
        <v>ISBN：9787111645832</v>
      </c>
      <c r="P671" s="166" t="str">
        <f>VLOOKUP(M671,Sheet2!B742:K3587,10,0)</f>
        <v>李小勇，陈凯</v>
      </c>
      <c r="Q671" s="166" t="str">
        <f>VLOOKUP(M671,Sheet2!B742:L3587,11,0)</f>
        <v>机械工业出版社</v>
      </c>
      <c r="R671" s="166" t="str">
        <f>VLOOKUP(M671,Sheet2!B742:M3587,12,0)</f>
        <v>2019</v>
      </c>
      <c r="S671" s="166" t="str">
        <f>VLOOKUP(M671,Sheet2!B742:N3587,13,0)</f>
        <v>选用</v>
      </c>
      <c r="T671" s="166" t="str">
        <f>VLOOKUP(M671,Sheet2!B742:O3587,14,0)</f>
        <v>无</v>
      </c>
    </row>
    <row r="672" ht="40.5" spans="1:20">
      <c r="A672" s="165">
        <v>671</v>
      </c>
      <c r="B672" s="166" t="s">
        <v>20</v>
      </c>
      <c r="C672" s="166" t="s">
        <v>36</v>
      </c>
      <c r="D672" s="167" t="s">
        <v>1918</v>
      </c>
      <c r="E672" s="167" t="s">
        <v>45</v>
      </c>
      <c r="F672" s="168" t="s">
        <v>61</v>
      </c>
      <c r="G672" s="168">
        <f>H672*16</f>
        <v>16</v>
      </c>
      <c r="H672" s="167" t="s">
        <v>115</v>
      </c>
      <c r="I672" s="168" t="s">
        <v>27</v>
      </c>
      <c r="J672" s="168" t="s">
        <v>633</v>
      </c>
      <c r="K672" s="168" t="s">
        <v>634</v>
      </c>
      <c r="L672" s="167" t="s">
        <v>2321</v>
      </c>
      <c r="M672" s="166" t="str">
        <f>VLOOKUP(L672,Sheet1!A:B,2,FALSE)</f>
        <v>22014041</v>
      </c>
      <c r="N672" s="166" t="str">
        <f>VLOOKUP(M672,Sheet2!B743:I3588,8,0)</f>
        <v>无</v>
      </c>
      <c r="O672" s="166" t="s">
        <v>31</v>
      </c>
      <c r="P672" s="166" t="s">
        <v>31</v>
      </c>
      <c r="Q672" s="166" t="s">
        <v>31</v>
      </c>
      <c r="R672" s="166" t="s">
        <v>31</v>
      </c>
      <c r="S672" s="166" t="s">
        <v>31</v>
      </c>
      <c r="T672" s="166" t="s">
        <v>31</v>
      </c>
    </row>
    <row r="673" ht="60.75" spans="1:20">
      <c r="A673" s="165">
        <v>672</v>
      </c>
      <c r="B673" s="166" t="s">
        <v>209</v>
      </c>
      <c r="C673" s="166" t="s">
        <v>530</v>
      </c>
      <c r="D673" s="167" t="s">
        <v>1050</v>
      </c>
      <c r="E673" s="167" t="s">
        <v>23</v>
      </c>
      <c r="F673" s="168" t="s">
        <v>24</v>
      </c>
      <c r="G673" s="167" t="s">
        <v>54</v>
      </c>
      <c r="H673" s="167" t="s">
        <v>115</v>
      </c>
      <c r="I673" s="168" t="s">
        <v>27</v>
      </c>
      <c r="J673" s="168" t="s">
        <v>1051</v>
      </c>
      <c r="K673" s="168" t="s">
        <v>1052</v>
      </c>
      <c r="L673" s="167" t="s">
        <v>2322</v>
      </c>
      <c r="M673" s="166" t="str">
        <f>VLOOKUP(L673,Sheet1!A:B,2,FALSE)</f>
        <v>22021580</v>
      </c>
      <c r="N673" s="166" t="str">
        <f>VLOOKUP(M673,Sheet2!B744:I3589,8,0)</f>
        <v>普通动物学实验指导 (第3版)</v>
      </c>
      <c r="O673" s="166" t="str">
        <f>VLOOKUP(M673,Sheet2!B744:J3589,9,0)</f>
        <v>9787040279795</v>
      </c>
      <c r="P673" s="166" t="str">
        <f>VLOOKUP(M673,Sheet2!B744:K3589,10,0)</f>
        <v>刘凌云，郑光美</v>
      </c>
      <c r="Q673" s="166" t="str">
        <f>VLOOKUP(M673,Sheet2!B744:L3589,11,0)</f>
        <v>高等教育出版社</v>
      </c>
      <c r="R673" s="166">
        <f>VLOOKUP(M673,Sheet2!B744:M3589,12,0)</f>
        <v>0</v>
      </c>
      <c r="S673" s="166">
        <f>VLOOKUP(M673,Sheet2!B744:N3589,13,0)</f>
        <v>0</v>
      </c>
      <c r="T673" s="166">
        <f>VLOOKUP(M673,Sheet2!B744:O3589,14,0)</f>
        <v>0</v>
      </c>
    </row>
    <row r="674" ht="40.5" spans="1:20">
      <c r="A674" s="165">
        <v>673</v>
      </c>
      <c r="B674" s="166" t="s">
        <v>20</v>
      </c>
      <c r="C674" s="166" t="s">
        <v>51</v>
      </c>
      <c r="D674" s="167" t="s">
        <v>2323</v>
      </c>
      <c r="E674" s="167" t="s">
        <v>45</v>
      </c>
      <c r="F674" s="168" t="s">
        <v>61</v>
      </c>
      <c r="G674" s="167" t="s">
        <v>136</v>
      </c>
      <c r="H674" s="167" t="s">
        <v>131</v>
      </c>
      <c r="I674" s="168" t="s">
        <v>27</v>
      </c>
      <c r="J674" s="168" t="s">
        <v>2324</v>
      </c>
      <c r="K674" s="168" t="s">
        <v>2325</v>
      </c>
      <c r="L674" s="167" t="s">
        <v>2326</v>
      </c>
      <c r="M674" s="166" t="str">
        <f>VLOOKUP(L674,Sheet1!A:B,2,FALSE)</f>
        <v>22013430</v>
      </c>
      <c r="N674" s="166" t="str">
        <f>VLOOKUP(M674,Sheet2!B745:I3590,8,0)</f>
        <v>无</v>
      </c>
      <c r="O674" s="166" t="s">
        <v>31</v>
      </c>
      <c r="P674" s="166" t="s">
        <v>31</v>
      </c>
      <c r="Q674" s="166" t="s">
        <v>31</v>
      </c>
      <c r="R674" s="166" t="s">
        <v>31</v>
      </c>
      <c r="S674" s="166" t="s">
        <v>31</v>
      </c>
      <c r="T674" s="166" t="s">
        <v>31</v>
      </c>
    </row>
    <row r="675" ht="40.5" spans="1:20">
      <c r="A675" s="165">
        <v>674</v>
      </c>
      <c r="B675" s="166" t="s">
        <v>100</v>
      </c>
      <c r="C675" s="166" t="s">
        <v>101</v>
      </c>
      <c r="D675" s="167" t="s">
        <v>1478</v>
      </c>
      <c r="E675" s="167" t="s">
        <v>53</v>
      </c>
      <c r="F675" s="168" t="s">
        <v>61</v>
      </c>
      <c r="G675" s="167" t="s">
        <v>54</v>
      </c>
      <c r="H675" s="167" t="s">
        <v>55</v>
      </c>
      <c r="I675" s="168" t="s">
        <v>56</v>
      </c>
      <c r="J675" s="168" t="s">
        <v>1479</v>
      </c>
      <c r="K675" s="168" t="s">
        <v>1480</v>
      </c>
      <c r="L675" s="167" t="s">
        <v>2327</v>
      </c>
      <c r="M675" s="166" t="str">
        <f>VLOOKUP(L675,Sheet1!A:B,2,FALSE)</f>
        <v>22024280</v>
      </c>
      <c r="N675" s="166" t="s">
        <v>31</v>
      </c>
      <c r="O675" s="166" t="s">
        <v>31</v>
      </c>
      <c r="P675" s="166" t="s">
        <v>31</v>
      </c>
      <c r="Q675" s="166" t="s">
        <v>31</v>
      </c>
      <c r="R675" s="166" t="s">
        <v>31</v>
      </c>
      <c r="S675" s="166" t="s">
        <v>31</v>
      </c>
      <c r="T675" s="166" t="s">
        <v>31</v>
      </c>
    </row>
    <row r="676" ht="60.75" spans="1:20">
      <c r="A676" s="165">
        <v>675</v>
      </c>
      <c r="B676" s="166" t="s">
        <v>100</v>
      </c>
      <c r="C676" s="166" t="s">
        <v>119</v>
      </c>
      <c r="D676" s="167" t="s">
        <v>577</v>
      </c>
      <c r="E676" s="167" t="s">
        <v>45</v>
      </c>
      <c r="F676" s="168" t="s">
        <v>61</v>
      </c>
      <c r="G676" s="168">
        <f>H676*16</f>
        <v>16</v>
      </c>
      <c r="H676" s="167" t="s">
        <v>115</v>
      </c>
      <c r="I676" s="168" t="s">
        <v>27</v>
      </c>
      <c r="J676" s="168" t="s">
        <v>2328</v>
      </c>
      <c r="K676" s="168" t="s">
        <v>2329</v>
      </c>
      <c r="L676" s="167" t="s">
        <v>2330</v>
      </c>
      <c r="M676" s="166" t="str">
        <f>VLOOKUP(L676,Sheet1!A:B,2,FALSE)</f>
        <v>22015330</v>
      </c>
      <c r="N676" s="166" t="str">
        <f>VLOOKUP(M676,Sheet2!B747:I3592,8,0)</f>
        <v>无</v>
      </c>
      <c r="O676" s="166" t="str">
        <f>VLOOKUP(M676,Sheet2!B747:J3592,9,0)</f>
        <v>无</v>
      </c>
      <c r="P676" s="166" t="str">
        <f>VLOOKUP(M676,Sheet2!B747:K3592,10,0)</f>
        <v>无</v>
      </c>
      <c r="Q676" s="166" t="str">
        <f>VLOOKUP(M676,Sheet2!B747:L3592,11,0)</f>
        <v>无</v>
      </c>
      <c r="R676" s="166" t="str">
        <f>VLOOKUP(M676,Sheet2!B747:M3592,12,0)</f>
        <v>无</v>
      </c>
      <c r="S676" s="166" t="str">
        <f>VLOOKUP(M676,Sheet2!B747:N3592,13,0)</f>
        <v>无</v>
      </c>
      <c r="T676" s="166" t="str">
        <f>VLOOKUP(M676,Sheet2!B747:O3592,14,0)</f>
        <v>无</v>
      </c>
    </row>
    <row r="677" ht="60.75" spans="1:20">
      <c r="A677" s="165">
        <v>676</v>
      </c>
      <c r="B677" s="166" t="s">
        <v>100</v>
      </c>
      <c r="C677" s="166" t="s">
        <v>124</v>
      </c>
      <c r="D677" s="167" t="s">
        <v>569</v>
      </c>
      <c r="E677" s="167" t="s">
        <v>23</v>
      </c>
      <c r="F677" s="168" t="s">
        <v>61</v>
      </c>
      <c r="G677" s="167" t="s">
        <v>54</v>
      </c>
      <c r="H677" s="167" t="s">
        <v>55</v>
      </c>
      <c r="I677" s="168" t="s">
        <v>27</v>
      </c>
      <c r="J677" s="168" t="s">
        <v>570</v>
      </c>
      <c r="K677" s="168" t="s">
        <v>571</v>
      </c>
      <c r="L677" s="167" t="s">
        <v>572</v>
      </c>
      <c r="M677" s="166" t="str">
        <f>VLOOKUP(L677,Sheet1!A:B,2,FALSE)</f>
        <v>22003910</v>
      </c>
      <c r="N677" s="166" t="str">
        <f>VLOOKUP(M677,Sheet2!B748:I3593,8,0)</f>
        <v>中国古典园林史（第3版）</v>
      </c>
      <c r="O677" s="166" t="str">
        <f>VLOOKUP(M677,Sheet2!B748:J3593,9,0)</f>
        <v>9787302080794</v>
      </c>
      <c r="P677" s="166" t="str">
        <f>VLOOKUP(M677,Sheet2!B748:K3593,10,0)</f>
        <v>周维权</v>
      </c>
      <c r="Q677" s="166" t="str">
        <f>VLOOKUP(M677,Sheet2!B748:L3593,11,0)</f>
        <v>清华大学出版社</v>
      </c>
      <c r="R677" s="166" t="str">
        <f>VLOOKUP(M677,Sheet2!B748:M3593,12,0)</f>
        <v>2008年</v>
      </c>
      <c r="S677" s="166" t="str">
        <f>VLOOKUP(M677,Sheet2!B748:N3593,13,0)</f>
        <v>选用</v>
      </c>
      <c r="T677" s="166" t="str">
        <f>VLOOKUP(M677,Sheet2!B748:O3593,14,0)</f>
        <v>国家级规划教材</v>
      </c>
    </row>
    <row r="678" ht="40.5" spans="1:20">
      <c r="A678" s="165">
        <v>677</v>
      </c>
      <c r="B678" s="166" t="s">
        <v>193</v>
      </c>
      <c r="C678" s="166" t="s">
        <v>610</v>
      </c>
      <c r="D678" s="167" t="s">
        <v>1934</v>
      </c>
      <c r="E678" s="167" t="s">
        <v>53</v>
      </c>
      <c r="F678" s="168" t="s">
        <v>24</v>
      </c>
      <c r="G678" s="167" t="s">
        <v>54</v>
      </c>
      <c r="H678" s="167" t="s">
        <v>55</v>
      </c>
      <c r="I678" s="168" t="s">
        <v>56</v>
      </c>
      <c r="J678" s="168" t="s">
        <v>2331</v>
      </c>
      <c r="K678" s="168" t="s">
        <v>2332</v>
      </c>
      <c r="L678" s="167" t="s">
        <v>2333</v>
      </c>
      <c r="M678" s="166" t="str">
        <f>VLOOKUP(L678,Sheet1!A:B,2,FALSE)</f>
        <v>22008840</v>
      </c>
      <c r="N678" s="166" t="s">
        <v>31</v>
      </c>
      <c r="O678" s="166" t="s">
        <v>31</v>
      </c>
      <c r="P678" s="166" t="s">
        <v>31</v>
      </c>
      <c r="Q678" s="166" t="s">
        <v>31</v>
      </c>
      <c r="R678" s="166" t="s">
        <v>31</v>
      </c>
      <c r="S678" s="166" t="s">
        <v>31</v>
      </c>
      <c r="T678" s="166" t="s">
        <v>31</v>
      </c>
    </row>
    <row r="679" ht="60.75" spans="1:20">
      <c r="A679" s="165">
        <v>678</v>
      </c>
      <c r="B679" s="166" t="s">
        <v>266</v>
      </c>
      <c r="C679" s="166" t="s">
        <v>1112</v>
      </c>
      <c r="D679" s="167" t="s">
        <v>1333</v>
      </c>
      <c r="E679" s="167" t="s">
        <v>23</v>
      </c>
      <c r="F679" s="168" t="s">
        <v>24</v>
      </c>
      <c r="G679" s="167" t="s">
        <v>25</v>
      </c>
      <c r="H679" s="167" t="s">
        <v>26</v>
      </c>
      <c r="I679" s="168" t="s">
        <v>27</v>
      </c>
      <c r="J679" s="168" t="s">
        <v>1738</v>
      </c>
      <c r="K679" s="168" t="s">
        <v>1739</v>
      </c>
      <c r="L679" s="167" t="s">
        <v>1740</v>
      </c>
      <c r="M679" s="166" t="str">
        <f>VLOOKUP(L679,Sheet1!A:B,2,FALSE)</f>
        <v>22002470</v>
      </c>
      <c r="N679" s="166" t="s">
        <v>31</v>
      </c>
      <c r="O679" s="166" t="s">
        <v>31</v>
      </c>
      <c r="P679" s="166" t="s">
        <v>31</v>
      </c>
      <c r="Q679" s="166" t="s">
        <v>31</v>
      </c>
      <c r="R679" s="166" t="s">
        <v>31</v>
      </c>
      <c r="S679" s="166" t="s">
        <v>31</v>
      </c>
      <c r="T679" s="166" t="s">
        <v>31</v>
      </c>
    </row>
    <row r="680" ht="60.75" spans="1:20">
      <c r="A680" s="165">
        <v>679</v>
      </c>
      <c r="B680" s="166" t="s">
        <v>84</v>
      </c>
      <c r="C680" s="166" t="s">
        <v>144</v>
      </c>
      <c r="D680" s="167" t="s">
        <v>2334</v>
      </c>
      <c r="E680" s="167" t="s">
        <v>23</v>
      </c>
      <c r="F680" s="168" t="s">
        <v>24</v>
      </c>
      <c r="G680" s="167" t="s">
        <v>372</v>
      </c>
      <c r="H680" s="167" t="s">
        <v>146</v>
      </c>
      <c r="I680" s="168" t="s">
        <v>27</v>
      </c>
      <c r="J680" s="168" t="s">
        <v>885</v>
      </c>
      <c r="K680" s="168" t="s">
        <v>886</v>
      </c>
      <c r="L680" s="167" t="s">
        <v>2335</v>
      </c>
      <c r="M680" s="166" t="str">
        <f>VLOOKUP(L680,Sheet1!A:B,2,FALSE)</f>
        <v>22003040</v>
      </c>
      <c r="N680" s="166" t="str">
        <f>VLOOKUP(M680,Sheet2!B751:I3596,8,0)</f>
        <v>大学物理教程（第二版）</v>
      </c>
      <c r="O680" s="166" t="str">
        <f>VLOOKUP(M680,Sheet2!B751:J3596,9,0)</f>
        <v>9787565517662</v>
      </c>
      <c r="P680" s="166" t="str">
        <f>VLOOKUP(M680,Sheet2!B751:K3596,10,0)</f>
        <v>张文杰、曹阳</v>
      </c>
      <c r="Q680" s="166" t="str">
        <f>VLOOKUP(M680,Sheet2!B751:L3596,11,0)</f>
        <v>中国农业大学出版社</v>
      </c>
      <c r="R680" s="166" t="str">
        <f>VLOOKUP(M680,Sheet2!B751:M3596,12,0)</f>
        <v>2017</v>
      </c>
      <c r="S680" s="166" t="str">
        <f>VLOOKUP(M680,Sheet2!B751:N3596,13,0)</f>
        <v>选用</v>
      </c>
      <c r="T680" s="166" t="str">
        <f>VLOOKUP(M680,Sheet2!B751:O3596,14,0)</f>
        <v>省部级规划教材</v>
      </c>
    </row>
    <row r="681" ht="60.75" spans="1:20">
      <c r="A681" s="165">
        <v>680</v>
      </c>
      <c r="B681" s="166" t="s">
        <v>336</v>
      </c>
      <c r="C681" s="166" t="s">
        <v>1080</v>
      </c>
      <c r="D681" s="167" t="s">
        <v>2336</v>
      </c>
      <c r="E681" s="167" t="s">
        <v>23</v>
      </c>
      <c r="F681" s="168" t="s">
        <v>24</v>
      </c>
      <c r="G681" s="167" t="s">
        <v>46</v>
      </c>
      <c r="H681" s="167" t="s">
        <v>47</v>
      </c>
      <c r="I681" s="168" t="s">
        <v>27</v>
      </c>
      <c r="J681" s="168" t="s">
        <v>2337</v>
      </c>
      <c r="K681" s="168" t="s">
        <v>2338</v>
      </c>
      <c r="L681" s="167" t="s">
        <v>2339</v>
      </c>
      <c r="M681" s="166" t="str">
        <f>VLOOKUP(L681,Sheet1!A:B,2,FALSE)</f>
        <v>22006610</v>
      </c>
      <c r="N681" s="166" t="s">
        <v>31</v>
      </c>
      <c r="O681" s="166" t="s">
        <v>31</v>
      </c>
      <c r="P681" s="166" t="s">
        <v>31</v>
      </c>
      <c r="Q681" s="166" t="s">
        <v>31</v>
      </c>
      <c r="R681" s="166" t="s">
        <v>31</v>
      </c>
      <c r="S681" s="166" t="s">
        <v>31</v>
      </c>
      <c r="T681" s="166" t="s">
        <v>31</v>
      </c>
    </row>
    <row r="682" ht="40.5" spans="1:20">
      <c r="A682" s="165">
        <v>681</v>
      </c>
      <c r="B682" s="166" t="s">
        <v>251</v>
      </c>
      <c r="C682" s="166" t="s">
        <v>304</v>
      </c>
      <c r="D682" s="167" t="s">
        <v>1084</v>
      </c>
      <c r="E682" s="167" t="s">
        <v>23</v>
      </c>
      <c r="F682" s="168" t="s">
        <v>24</v>
      </c>
      <c r="G682" s="167" t="s">
        <v>1085</v>
      </c>
      <c r="H682" s="167" t="s">
        <v>594</v>
      </c>
      <c r="I682" s="168" t="s">
        <v>27</v>
      </c>
      <c r="J682" s="168" t="s">
        <v>2340</v>
      </c>
      <c r="K682" s="168" t="s">
        <v>2341</v>
      </c>
      <c r="L682" s="167" t="s">
        <v>2342</v>
      </c>
      <c r="M682" s="166" t="str">
        <f>VLOOKUP(L682,Sheet1!A:B,2,FALSE)</f>
        <v>22004771</v>
      </c>
      <c r="N682" s="166" t="str">
        <f>VLOOKUP(M682,Sheet2!B753:I3598,8,0)</f>
        <v>大学物理实验教程</v>
      </c>
      <c r="O682" s="166" t="str">
        <f>VLOOKUP(M682,Sheet2!B753:J3598,9,0)</f>
        <v>9787109209992</v>
      </c>
      <c r="P682" s="166" t="str">
        <f>VLOOKUP(M682,Sheet2!B753:K3598,10,0)</f>
        <v>张文杰</v>
      </c>
      <c r="Q682" s="166" t="str">
        <f>VLOOKUP(M682,Sheet2!B753:L3598,11,0)</f>
        <v>中国农业出版社</v>
      </c>
      <c r="R682" s="166" t="str">
        <f>VLOOKUP(M682,Sheet2!B753:M3598,12,0)</f>
        <v>2015</v>
      </c>
      <c r="S682" s="166" t="str">
        <f>VLOOKUP(M682,Sheet2!B753:N3598,13,0)</f>
        <v>选用</v>
      </c>
      <c r="T682" s="166" t="str">
        <f>VLOOKUP(M682,Sheet2!B753:O3598,14,0)</f>
        <v>省部级规划教材</v>
      </c>
    </row>
    <row r="683" ht="40.5" spans="1:20">
      <c r="A683" s="165">
        <v>682</v>
      </c>
      <c r="B683" s="166" t="s">
        <v>251</v>
      </c>
      <c r="C683" s="166" t="s">
        <v>276</v>
      </c>
      <c r="D683" s="167" t="s">
        <v>2343</v>
      </c>
      <c r="E683" s="167" t="s">
        <v>23</v>
      </c>
      <c r="F683" s="168" t="s">
        <v>61</v>
      </c>
      <c r="G683" s="168">
        <f>H683*16</f>
        <v>32</v>
      </c>
      <c r="H683" s="167" t="s">
        <v>55</v>
      </c>
      <c r="I683" s="168" t="s">
        <v>27</v>
      </c>
      <c r="J683" s="168" t="s">
        <v>2344</v>
      </c>
      <c r="K683" s="168" t="s">
        <v>2345</v>
      </c>
      <c r="L683" s="167" t="s">
        <v>2346</v>
      </c>
      <c r="M683" s="166" t="str">
        <f>VLOOKUP(L683,Sheet1!A:B,2,FALSE)</f>
        <v>22024840</v>
      </c>
      <c r="N683" s="166" t="s">
        <v>31</v>
      </c>
      <c r="O683" s="166" t="s">
        <v>31</v>
      </c>
      <c r="P683" s="166" t="s">
        <v>31</v>
      </c>
      <c r="Q683" s="166" t="s">
        <v>31</v>
      </c>
      <c r="R683" s="166" t="s">
        <v>31</v>
      </c>
      <c r="S683" s="166" t="s">
        <v>31</v>
      </c>
      <c r="T683" s="166" t="s">
        <v>31</v>
      </c>
    </row>
    <row r="684" ht="40.5" spans="1:20">
      <c r="A684" s="165">
        <v>683</v>
      </c>
      <c r="B684" s="166" t="s">
        <v>112</v>
      </c>
      <c r="C684" s="166" t="s">
        <v>178</v>
      </c>
      <c r="D684" s="167" t="s">
        <v>2347</v>
      </c>
      <c r="E684" s="167" t="s">
        <v>45</v>
      </c>
      <c r="F684" s="168" t="s">
        <v>61</v>
      </c>
      <c r="G684" s="168">
        <f>H684*16</f>
        <v>16</v>
      </c>
      <c r="H684" s="167" t="s">
        <v>115</v>
      </c>
      <c r="I684" s="168" t="s">
        <v>27</v>
      </c>
      <c r="J684" s="168" t="s">
        <v>2348</v>
      </c>
      <c r="K684" s="168" t="s">
        <v>2349</v>
      </c>
      <c r="L684" s="167" t="s">
        <v>2350</v>
      </c>
      <c r="M684" s="166" t="str">
        <f>VLOOKUP(L684,Sheet1!A:B,2,FALSE)</f>
        <v>22012620</v>
      </c>
      <c r="N684" s="166" t="s">
        <v>31</v>
      </c>
      <c r="O684" s="166" t="s">
        <v>31</v>
      </c>
      <c r="P684" s="166" t="s">
        <v>31</v>
      </c>
      <c r="Q684" s="166" t="s">
        <v>31</v>
      </c>
      <c r="R684" s="166" t="s">
        <v>31</v>
      </c>
      <c r="S684" s="166" t="s">
        <v>31</v>
      </c>
      <c r="T684" s="166" t="s">
        <v>31</v>
      </c>
    </row>
    <row r="685" ht="40.5" spans="1:20">
      <c r="A685" s="165">
        <v>684</v>
      </c>
      <c r="B685" s="166" t="s">
        <v>183</v>
      </c>
      <c r="C685" s="166" t="s">
        <v>726</v>
      </c>
      <c r="D685" s="167" t="s">
        <v>950</v>
      </c>
      <c r="E685" s="167" t="s">
        <v>23</v>
      </c>
      <c r="F685" s="168" t="s">
        <v>61</v>
      </c>
      <c r="G685" s="167" t="s">
        <v>54</v>
      </c>
      <c r="H685" s="167" t="s">
        <v>55</v>
      </c>
      <c r="I685" s="168" t="s">
        <v>27</v>
      </c>
      <c r="J685" s="168" t="s">
        <v>1187</v>
      </c>
      <c r="K685" s="168" t="s">
        <v>1188</v>
      </c>
      <c r="L685" s="167" t="s">
        <v>2351</v>
      </c>
      <c r="M685" s="166" t="str">
        <f>VLOOKUP(L685,Sheet1!A:B,2,FALSE)</f>
        <v>22005774</v>
      </c>
      <c r="N685" s="166" t="s">
        <v>31</v>
      </c>
      <c r="O685" s="166" t="s">
        <v>31</v>
      </c>
      <c r="P685" s="166" t="s">
        <v>31</v>
      </c>
      <c r="Q685" s="166" t="s">
        <v>31</v>
      </c>
      <c r="R685" s="166" t="s">
        <v>31</v>
      </c>
      <c r="S685" s="166" t="s">
        <v>31</v>
      </c>
      <c r="T685" s="166" t="s">
        <v>31</v>
      </c>
    </row>
    <row r="686" ht="40.5" spans="1:20">
      <c r="A686" s="165">
        <v>685</v>
      </c>
      <c r="B686" s="166" t="s">
        <v>100</v>
      </c>
      <c r="C686" s="166" t="s">
        <v>119</v>
      </c>
      <c r="D686" s="167" t="s">
        <v>615</v>
      </c>
      <c r="E686" s="167" t="s">
        <v>23</v>
      </c>
      <c r="F686" s="168" t="s">
        <v>24</v>
      </c>
      <c r="G686" s="167" t="s">
        <v>54</v>
      </c>
      <c r="H686" s="167" t="s">
        <v>55</v>
      </c>
      <c r="I686" s="168" t="s">
        <v>27</v>
      </c>
      <c r="J686" s="168" t="s">
        <v>2352</v>
      </c>
      <c r="K686" s="168" t="s">
        <v>2353</v>
      </c>
      <c r="L686" s="167" t="s">
        <v>2354</v>
      </c>
      <c r="M686" s="166" t="str">
        <f>VLOOKUP(L686,Sheet1!A:B,2,FALSE)</f>
        <v>22004640</v>
      </c>
      <c r="N686" s="166" t="str">
        <f>VLOOKUP(M686,Sheet2!B757:I3602,8,0)</f>
        <v>无</v>
      </c>
      <c r="O686" s="166" t="str">
        <f>VLOOKUP(M686,Sheet2!B757:J3602,9,0)</f>
        <v>无</v>
      </c>
      <c r="P686" s="166" t="str">
        <f>VLOOKUP(M686,Sheet2!B757:K3602,10,0)</f>
        <v>无</v>
      </c>
      <c r="Q686" s="166" t="str">
        <f>VLOOKUP(M686,Sheet2!B757:L3602,11,0)</f>
        <v>无</v>
      </c>
      <c r="R686" s="166" t="str">
        <f>VLOOKUP(M686,Sheet2!B757:M3602,12,0)</f>
        <v>无</v>
      </c>
      <c r="S686" s="166" t="str">
        <f>VLOOKUP(M686,Sheet2!B757:N3602,13,0)</f>
        <v>无</v>
      </c>
      <c r="T686" s="166" t="str">
        <f>VLOOKUP(M686,Sheet2!B757:O3602,14,0)</f>
        <v>无</v>
      </c>
    </row>
    <row r="687" ht="40.5" spans="1:20">
      <c r="A687" s="165">
        <v>686</v>
      </c>
      <c r="B687" s="166" t="s">
        <v>193</v>
      </c>
      <c r="C687" s="166" t="s">
        <v>204</v>
      </c>
      <c r="D687" s="167" t="s">
        <v>2355</v>
      </c>
      <c r="E687" s="167" t="s">
        <v>45</v>
      </c>
      <c r="F687" s="168" t="s">
        <v>61</v>
      </c>
      <c r="G687" s="167" t="s">
        <v>46</v>
      </c>
      <c r="H687" s="167" t="s">
        <v>47</v>
      </c>
      <c r="I687" s="168" t="s">
        <v>27</v>
      </c>
      <c r="J687" s="168" t="s">
        <v>1211</v>
      </c>
      <c r="K687" s="168" t="s">
        <v>1212</v>
      </c>
      <c r="L687" s="167" t="s">
        <v>2356</v>
      </c>
      <c r="M687" s="166" t="str">
        <f>VLOOKUP(L687,Sheet1!A:B,2,FALSE)</f>
        <v>22024080</v>
      </c>
      <c r="N687" s="166" t="s">
        <v>31</v>
      </c>
      <c r="O687" s="166" t="s">
        <v>31</v>
      </c>
      <c r="P687" s="166" t="s">
        <v>31</v>
      </c>
      <c r="Q687" s="166" t="s">
        <v>31</v>
      </c>
      <c r="R687" s="166" t="s">
        <v>31</v>
      </c>
      <c r="S687" s="166" t="s">
        <v>31</v>
      </c>
      <c r="T687" s="166" t="s">
        <v>31</v>
      </c>
    </row>
    <row r="688" ht="40.5" spans="1:20">
      <c r="A688" s="165">
        <v>687</v>
      </c>
      <c r="B688" s="166" t="s">
        <v>100</v>
      </c>
      <c r="C688" s="166" t="s">
        <v>404</v>
      </c>
      <c r="D688" s="167" t="s">
        <v>624</v>
      </c>
      <c r="E688" s="167" t="s">
        <v>23</v>
      </c>
      <c r="F688" s="168" t="s">
        <v>24</v>
      </c>
      <c r="G688" s="167" t="s">
        <v>54</v>
      </c>
      <c r="H688" s="167" t="s">
        <v>55</v>
      </c>
      <c r="I688" s="168" t="s">
        <v>27</v>
      </c>
      <c r="J688" s="168" t="s">
        <v>2357</v>
      </c>
      <c r="K688" s="168" t="s">
        <v>2358</v>
      </c>
      <c r="L688" s="167" t="s">
        <v>2359</v>
      </c>
      <c r="M688" s="166" t="str">
        <f>VLOOKUP(L688,Sheet1!A:B,2,FALSE)</f>
        <v>20000270</v>
      </c>
      <c r="N688" s="166" t="s">
        <v>31</v>
      </c>
      <c r="O688" s="166" t="s">
        <v>31</v>
      </c>
      <c r="P688" s="166" t="s">
        <v>31</v>
      </c>
      <c r="Q688" s="166" t="s">
        <v>31</v>
      </c>
      <c r="R688" s="166" t="s">
        <v>31</v>
      </c>
      <c r="S688" s="166" t="s">
        <v>31</v>
      </c>
      <c r="T688" s="166" t="s">
        <v>31</v>
      </c>
    </row>
    <row r="689" ht="40.5" spans="1:20">
      <c r="A689" s="165">
        <v>688</v>
      </c>
      <c r="B689" s="166" t="s">
        <v>100</v>
      </c>
      <c r="C689" s="166" t="s">
        <v>119</v>
      </c>
      <c r="D689" s="167" t="s">
        <v>624</v>
      </c>
      <c r="E689" s="167" t="s">
        <v>53</v>
      </c>
      <c r="F689" s="168" t="s">
        <v>24</v>
      </c>
      <c r="G689" s="167" t="s">
        <v>54</v>
      </c>
      <c r="H689" s="167" t="s">
        <v>55</v>
      </c>
      <c r="I689" s="168" t="s">
        <v>56</v>
      </c>
      <c r="J689" s="168" t="s">
        <v>2360</v>
      </c>
      <c r="K689" s="168" t="s">
        <v>2361</v>
      </c>
      <c r="L689" s="167" t="s">
        <v>2362</v>
      </c>
      <c r="M689" s="166" t="str">
        <f>VLOOKUP(L689,Sheet1!A:B,2,FALSE)</f>
        <v>20000280</v>
      </c>
      <c r="N689" s="166" t="s">
        <v>31</v>
      </c>
      <c r="O689" s="166" t="s">
        <v>31</v>
      </c>
      <c r="P689" s="166" t="s">
        <v>31</v>
      </c>
      <c r="Q689" s="166" t="s">
        <v>31</v>
      </c>
      <c r="R689" s="166" t="s">
        <v>31</v>
      </c>
      <c r="S689" s="166" t="s">
        <v>31</v>
      </c>
      <c r="T689" s="166" t="s">
        <v>31</v>
      </c>
    </row>
    <row r="690" ht="40.5" spans="1:20">
      <c r="A690" s="165">
        <v>689</v>
      </c>
      <c r="B690" s="166" t="s">
        <v>193</v>
      </c>
      <c r="C690" s="166" t="s">
        <v>773</v>
      </c>
      <c r="D690" s="167" t="s">
        <v>2363</v>
      </c>
      <c r="E690" s="167" t="s">
        <v>23</v>
      </c>
      <c r="F690" s="168" t="s">
        <v>61</v>
      </c>
      <c r="G690" s="168">
        <f>H690*16</f>
        <v>16</v>
      </c>
      <c r="H690" s="167" t="s">
        <v>115</v>
      </c>
      <c r="I690" s="168" t="s">
        <v>27</v>
      </c>
      <c r="J690" s="168" t="s">
        <v>2364</v>
      </c>
      <c r="K690" s="168" t="s">
        <v>2365</v>
      </c>
      <c r="L690" s="167" t="s">
        <v>2366</v>
      </c>
      <c r="M690" s="166" t="str">
        <f>VLOOKUP(L690,Sheet1!A:B,2,FALSE)</f>
        <v>22008880</v>
      </c>
      <c r="N690" s="166" t="s">
        <v>31</v>
      </c>
      <c r="O690" s="166" t="s">
        <v>31</v>
      </c>
      <c r="P690" s="166" t="s">
        <v>31</v>
      </c>
      <c r="Q690" s="166" t="s">
        <v>31</v>
      </c>
      <c r="R690" s="166" t="s">
        <v>31</v>
      </c>
      <c r="S690" s="166" t="s">
        <v>31</v>
      </c>
      <c r="T690" s="166" t="s">
        <v>31</v>
      </c>
    </row>
    <row r="691" ht="40.5" spans="1:20">
      <c r="A691" s="165">
        <v>690</v>
      </c>
      <c r="B691" s="166" t="s">
        <v>100</v>
      </c>
      <c r="C691" s="166" t="s">
        <v>159</v>
      </c>
      <c r="D691" s="167" t="s">
        <v>2367</v>
      </c>
      <c r="E691" s="167" t="s">
        <v>53</v>
      </c>
      <c r="F691" s="168" t="s">
        <v>24</v>
      </c>
      <c r="G691" s="167" t="s">
        <v>54</v>
      </c>
      <c r="H691" s="167" t="s">
        <v>55</v>
      </c>
      <c r="I691" s="168" t="s">
        <v>27</v>
      </c>
      <c r="J691" s="168" t="s">
        <v>2368</v>
      </c>
      <c r="K691" s="168" t="s">
        <v>2368</v>
      </c>
      <c r="L691" s="167" t="s">
        <v>2369</v>
      </c>
      <c r="M691" s="166" t="str">
        <f>VLOOKUP(L691,Sheet1!A:B,2,FALSE)</f>
        <v>22002851</v>
      </c>
      <c r="N691" s="166" t="s">
        <v>31</v>
      </c>
      <c r="O691" s="166" t="s">
        <v>31</v>
      </c>
      <c r="P691" s="166" t="s">
        <v>31</v>
      </c>
      <c r="Q691" s="166" t="s">
        <v>31</v>
      </c>
      <c r="R691" s="166" t="s">
        <v>31</v>
      </c>
      <c r="S691" s="166" t="s">
        <v>31</v>
      </c>
      <c r="T691" s="166" t="s">
        <v>31</v>
      </c>
    </row>
    <row r="692" ht="40.5" spans="1:20">
      <c r="A692" s="165">
        <v>691</v>
      </c>
      <c r="B692" s="166" t="s">
        <v>100</v>
      </c>
      <c r="C692" s="166" t="s">
        <v>101</v>
      </c>
      <c r="D692" s="167" t="s">
        <v>1108</v>
      </c>
      <c r="E692" s="167" t="s">
        <v>23</v>
      </c>
      <c r="F692" s="168" t="s">
        <v>24</v>
      </c>
      <c r="G692" s="167" t="s">
        <v>46</v>
      </c>
      <c r="H692" s="167" t="s">
        <v>47</v>
      </c>
      <c r="I692" s="168" t="s">
        <v>27</v>
      </c>
      <c r="J692" s="168" t="s">
        <v>121</v>
      </c>
      <c r="K692" s="168" t="s">
        <v>122</v>
      </c>
      <c r="L692" s="167" t="s">
        <v>2370</v>
      </c>
      <c r="M692" s="166" t="str">
        <f>VLOOKUP(L692,Sheet1!A:B,2,FALSE)</f>
        <v>22023940</v>
      </c>
      <c r="N692" s="166" t="str">
        <f>VLOOKUP(M692,Sheet2!B763:I3608,8,0)</f>
        <v>无</v>
      </c>
      <c r="O692" s="166" t="str">
        <f>VLOOKUP(M692,Sheet2!B763:J3608,9,0)</f>
        <v>无</v>
      </c>
      <c r="P692" s="166" t="str">
        <f>VLOOKUP(M692,Sheet2!B763:K3608,10,0)</f>
        <v>无</v>
      </c>
      <c r="Q692" s="166" t="str">
        <f>VLOOKUP(M692,Sheet2!B763:L3608,11,0)</f>
        <v>无</v>
      </c>
      <c r="R692" s="166" t="str">
        <f>VLOOKUP(M692,Sheet2!B763:M3608,12,0)</f>
        <v>无</v>
      </c>
      <c r="S692" s="166" t="str">
        <f>VLOOKUP(M692,Sheet2!B763:N3608,13,0)</f>
        <v>无</v>
      </c>
      <c r="T692" s="166" t="str">
        <f>VLOOKUP(M692,Sheet2!B763:O3608,14,0)</f>
        <v>无</v>
      </c>
    </row>
    <row r="693" ht="60.75" spans="1:20">
      <c r="A693" s="165">
        <v>692</v>
      </c>
      <c r="B693" s="166" t="s">
        <v>266</v>
      </c>
      <c r="C693" s="166" t="s">
        <v>387</v>
      </c>
      <c r="D693" s="167" t="s">
        <v>2371</v>
      </c>
      <c r="E693" s="167" t="s">
        <v>45</v>
      </c>
      <c r="F693" s="168" t="s">
        <v>61</v>
      </c>
      <c r="G693" s="168">
        <f>H693*16</f>
        <v>16</v>
      </c>
      <c r="H693" s="167" t="s">
        <v>115</v>
      </c>
      <c r="I693" s="168" t="s">
        <v>27</v>
      </c>
      <c r="J693" s="168" t="s">
        <v>2372</v>
      </c>
      <c r="K693" s="168" t="s">
        <v>2373</v>
      </c>
      <c r="L693" s="167" t="s">
        <v>2374</v>
      </c>
      <c r="M693" s="166" t="str">
        <f>VLOOKUP(L693,Sheet1!A:B,2,FALSE)</f>
        <v>22023990</v>
      </c>
      <c r="N693" s="166" t="s">
        <v>31</v>
      </c>
      <c r="O693" s="166" t="s">
        <v>31</v>
      </c>
      <c r="P693" s="166" t="s">
        <v>31</v>
      </c>
      <c r="Q693" s="166" t="s">
        <v>31</v>
      </c>
      <c r="R693" s="166" t="s">
        <v>31</v>
      </c>
      <c r="S693" s="166" t="s">
        <v>31</v>
      </c>
      <c r="T693" s="166" t="s">
        <v>31</v>
      </c>
    </row>
    <row r="694" ht="40.5" spans="1:20">
      <c r="A694" s="165">
        <v>693</v>
      </c>
      <c r="B694" s="166" t="s">
        <v>20</v>
      </c>
      <c r="C694" s="166" t="s">
        <v>51</v>
      </c>
      <c r="D694" s="167" t="s">
        <v>2375</v>
      </c>
      <c r="E694" s="167" t="s">
        <v>23</v>
      </c>
      <c r="F694" s="168" t="s">
        <v>38</v>
      </c>
      <c r="G694" s="168">
        <f>H694*16</f>
        <v>16</v>
      </c>
      <c r="H694" s="167" t="s">
        <v>115</v>
      </c>
      <c r="I694" s="168" t="s">
        <v>27</v>
      </c>
      <c r="J694" s="168" t="s">
        <v>57</v>
      </c>
      <c r="K694" s="168" t="s">
        <v>58</v>
      </c>
      <c r="L694" s="167" t="s">
        <v>2376</v>
      </c>
      <c r="M694" s="166" t="str">
        <f>VLOOKUP(L694,Sheet1!A:B,2,FALSE)</f>
        <v>15021662</v>
      </c>
      <c r="N694" s="166" t="str">
        <f>VLOOKUP(M694,Sheet2!B765:I3610,8,0)</f>
        <v>无</v>
      </c>
      <c r="O694" s="166" t="s">
        <v>31</v>
      </c>
      <c r="P694" s="166" t="s">
        <v>31</v>
      </c>
      <c r="Q694" s="166" t="s">
        <v>31</v>
      </c>
      <c r="R694" s="166" t="s">
        <v>31</v>
      </c>
      <c r="S694" s="166" t="s">
        <v>31</v>
      </c>
      <c r="T694" s="166" t="s">
        <v>31</v>
      </c>
    </row>
    <row r="695" ht="60.75" spans="1:20">
      <c r="A695" s="165">
        <v>694</v>
      </c>
      <c r="B695" s="166" t="s">
        <v>67</v>
      </c>
      <c r="C695" s="166" t="s">
        <v>733</v>
      </c>
      <c r="D695" s="167" t="s">
        <v>2377</v>
      </c>
      <c r="E695" s="167" t="s">
        <v>53</v>
      </c>
      <c r="F695" s="168" t="s">
        <v>24</v>
      </c>
      <c r="G695" s="167" t="s">
        <v>46</v>
      </c>
      <c r="H695" s="167" t="s">
        <v>47</v>
      </c>
      <c r="I695" s="168" t="s">
        <v>56</v>
      </c>
      <c r="J695" s="168" t="s">
        <v>2378</v>
      </c>
      <c r="K695" s="168" t="s">
        <v>2379</v>
      </c>
      <c r="L695" s="167" t="s">
        <v>2380</v>
      </c>
      <c r="M695" s="166" t="str">
        <f>VLOOKUP(L695,Sheet1!A:B,2,FALSE)</f>
        <v>22023260</v>
      </c>
      <c r="N695" s="166" t="s">
        <v>31</v>
      </c>
      <c r="O695" s="166" t="s">
        <v>31</v>
      </c>
      <c r="P695" s="166" t="s">
        <v>31</v>
      </c>
      <c r="Q695" s="166" t="s">
        <v>31</v>
      </c>
      <c r="R695" s="166" t="s">
        <v>31</v>
      </c>
      <c r="S695" s="166" t="s">
        <v>31</v>
      </c>
      <c r="T695" s="166" t="s">
        <v>31</v>
      </c>
    </row>
    <row r="696" ht="40.5" spans="1:20">
      <c r="A696" s="165">
        <v>695</v>
      </c>
      <c r="B696" s="166" t="s">
        <v>67</v>
      </c>
      <c r="C696" s="166" t="s">
        <v>68</v>
      </c>
      <c r="D696" s="167" t="s">
        <v>2381</v>
      </c>
      <c r="E696" s="167" t="s">
        <v>53</v>
      </c>
      <c r="F696" s="168" t="s">
        <v>24</v>
      </c>
      <c r="G696" s="167" t="s">
        <v>136</v>
      </c>
      <c r="H696" s="167" t="s">
        <v>131</v>
      </c>
      <c r="I696" s="168" t="s">
        <v>56</v>
      </c>
      <c r="J696" s="168" t="s">
        <v>2382</v>
      </c>
      <c r="K696" s="168" t="s">
        <v>2383</v>
      </c>
      <c r="L696" s="167" t="s">
        <v>2384</v>
      </c>
      <c r="M696" s="166" t="str">
        <f>VLOOKUP(L696,Sheet1!A:B,2,FALSE)</f>
        <v>22023310</v>
      </c>
      <c r="N696" s="166" t="s">
        <v>31</v>
      </c>
      <c r="O696" s="166" t="s">
        <v>31</v>
      </c>
      <c r="P696" s="166" t="s">
        <v>31</v>
      </c>
      <c r="Q696" s="166" t="s">
        <v>31</v>
      </c>
      <c r="R696" s="166" t="s">
        <v>31</v>
      </c>
      <c r="S696" s="166" t="s">
        <v>31</v>
      </c>
      <c r="T696" s="166" t="s">
        <v>31</v>
      </c>
    </row>
    <row r="697" ht="40.5" spans="1:20">
      <c r="A697" s="165">
        <v>696</v>
      </c>
      <c r="B697" s="166" t="s">
        <v>100</v>
      </c>
      <c r="C697" s="166" t="s">
        <v>150</v>
      </c>
      <c r="D697" s="167" t="s">
        <v>2385</v>
      </c>
      <c r="E697" s="167" t="s">
        <v>45</v>
      </c>
      <c r="F697" s="168" t="s">
        <v>673</v>
      </c>
      <c r="G697" s="167" t="s">
        <v>2386</v>
      </c>
      <c r="H697" s="167" t="s">
        <v>2387</v>
      </c>
      <c r="I697" s="168" t="s">
        <v>27</v>
      </c>
      <c r="J697" s="168" t="s">
        <v>2388</v>
      </c>
      <c r="K697" s="168" t="s">
        <v>2389</v>
      </c>
      <c r="L697" s="167" t="s">
        <v>2390</v>
      </c>
      <c r="M697" s="166" t="str">
        <f>VLOOKUP(L697,Sheet1!A:B,2,FALSE)</f>
        <v>15001844</v>
      </c>
      <c r="N697" s="166" t="str">
        <f>VLOOKUP(M697,Sheet2!B768:I3613,8,0)</f>
        <v>无</v>
      </c>
      <c r="O697" s="166" t="str">
        <f>VLOOKUP(M697,Sheet2!B768:J3613,9,0)</f>
        <v>无</v>
      </c>
      <c r="P697" s="166" t="str">
        <f>VLOOKUP(M697,Sheet2!B768:K3613,10,0)</f>
        <v>无</v>
      </c>
      <c r="Q697" s="166" t="str">
        <f>VLOOKUP(M697,Sheet2!B768:L3613,11,0)</f>
        <v>无</v>
      </c>
      <c r="R697" s="166" t="str">
        <f>VLOOKUP(M697,Sheet2!B768:M3613,12,0)</f>
        <v>无</v>
      </c>
      <c r="S697" s="166" t="str">
        <f>VLOOKUP(M697,Sheet2!B768:N3613,13,0)</f>
        <v>无</v>
      </c>
      <c r="T697" s="166" t="str">
        <f>VLOOKUP(M697,Sheet2!B768:O3613,14,0)</f>
        <v>无</v>
      </c>
    </row>
    <row r="698" ht="40.5" spans="1:20">
      <c r="A698" s="165">
        <v>697</v>
      </c>
      <c r="B698" s="166" t="s">
        <v>67</v>
      </c>
      <c r="C698" s="166" t="s">
        <v>733</v>
      </c>
      <c r="D698" s="170" t="s">
        <v>2391</v>
      </c>
      <c r="E698" s="167" t="s">
        <v>45</v>
      </c>
      <c r="F698" s="168" t="s">
        <v>24</v>
      </c>
      <c r="G698" s="167" t="s">
        <v>728</v>
      </c>
      <c r="H698" s="167" t="s">
        <v>729</v>
      </c>
      <c r="I698" s="168" t="s">
        <v>27</v>
      </c>
      <c r="J698" s="168" t="s">
        <v>2392</v>
      </c>
      <c r="K698" s="168" t="s">
        <v>2393</v>
      </c>
      <c r="L698" s="167" t="s">
        <v>2394</v>
      </c>
      <c r="M698" s="166" t="str">
        <f>VLOOKUP(L698,Sheet1!A:B,2,FALSE)</f>
        <v>15018300</v>
      </c>
      <c r="N698" s="166" t="s">
        <v>31</v>
      </c>
      <c r="O698" s="166" t="s">
        <v>31</v>
      </c>
      <c r="P698" s="166" t="s">
        <v>31</v>
      </c>
      <c r="Q698" s="166" t="s">
        <v>31</v>
      </c>
      <c r="R698" s="166" t="s">
        <v>31</v>
      </c>
      <c r="S698" s="166" t="s">
        <v>31</v>
      </c>
      <c r="T698" s="166" t="s">
        <v>31</v>
      </c>
    </row>
    <row r="699" ht="40.5" spans="1:20">
      <c r="A699" s="165">
        <v>698</v>
      </c>
      <c r="B699" s="166" t="s">
        <v>67</v>
      </c>
      <c r="C699" s="166" t="s">
        <v>68</v>
      </c>
      <c r="D699" s="167" t="s">
        <v>2395</v>
      </c>
      <c r="E699" s="167" t="s">
        <v>23</v>
      </c>
      <c r="F699" s="168" t="s">
        <v>61</v>
      </c>
      <c r="G699" s="167" t="s">
        <v>46</v>
      </c>
      <c r="H699" s="167" t="s">
        <v>47</v>
      </c>
      <c r="I699" s="168" t="s">
        <v>27</v>
      </c>
      <c r="J699" s="168" t="s">
        <v>2396</v>
      </c>
      <c r="K699" s="168" t="s">
        <v>2397</v>
      </c>
      <c r="L699" s="167" t="s">
        <v>2398</v>
      </c>
      <c r="M699" s="166" t="str">
        <f>VLOOKUP(L699,Sheet1!A:B,2,FALSE)</f>
        <v>15012320</v>
      </c>
      <c r="N699" s="166" t="s">
        <v>31</v>
      </c>
      <c r="O699" s="166" t="s">
        <v>31</v>
      </c>
      <c r="P699" s="166" t="s">
        <v>31</v>
      </c>
      <c r="Q699" s="166" t="s">
        <v>31</v>
      </c>
      <c r="R699" s="166" t="s">
        <v>31</v>
      </c>
      <c r="S699" s="166" t="s">
        <v>31</v>
      </c>
      <c r="T699" s="166" t="s">
        <v>31</v>
      </c>
    </row>
    <row r="700" ht="40.5" spans="1:20">
      <c r="A700" s="165">
        <v>699</v>
      </c>
      <c r="B700" s="166" t="s">
        <v>100</v>
      </c>
      <c r="C700" s="166" t="s">
        <v>150</v>
      </c>
      <c r="D700" s="167" t="s">
        <v>1978</v>
      </c>
      <c r="E700" s="167" t="s">
        <v>23</v>
      </c>
      <c r="F700" s="168" t="s">
        <v>61</v>
      </c>
      <c r="G700" s="168">
        <f>H700*16</f>
        <v>16</v>
      </c>
      <c r="H700" s="167" t="s">
        <v>115</v>
      </c>
      <c r="I700" s="168" t="s">
        <v>27</v>
      </c>
      <c r="J700" s="168" t="s">
        <v>723</v>
      </c>
      <c r="K700" s="168" t="s">
        <v>724</v>
      </c>
      <c r="L700" s="167" t="s">
        <v>2399</v>
      </c>
      <c r="M700" s="166" t="str">
        <f>VLOOKUP(L700,Sheet1!A:B,2,FALSE)</f>
        <v>15015700</v>
      </c>
      <c r="N700" s="166" t="str">
        <f>VLOOKUP(M700,Sheet2!B771:I3616,8,0)</f>
        <v>无</v>
      </c>
      <c r="O700" s="166" t="str">
        <f>VLOOKUP(M700,Sheet2!B771:J3616,9,0)</f>
        <v>无</v>
      </c>
      <c r="P700" s="166" t="str">
        <f>VLOOKUP(M700,Sheet2!B771:K3616,10,0)</f>
        <v>无</v>
      </c>
      <c r="Q700" s="166" t="str">
        <f>VLOOKUP(M700,Sheet2!B771:L3616,11,0)</f>
        <v>无</v>
      </c>
      <c r="R700" s="166" t="str">
        <f>VLOOKUP(M700,Sheet2!B771:M3616,12,0)</f>
        <v>无</v>
      </c>
      <c r="S700" s="166" t="str">
        <f>VLOOKUP(M700,Sheet2!B771:N3616,13,0)</f>
        <v>无</v>
      </c>
      <c r="T700" s="166" t="str">
        <f>VLOOKUP(M700,Sheet2!B771:O3616,14,0)</f>
        <v>无</v>
      </c>
    </row>
    <row r="701" ht="60.75" spans="1:20">
      <c r="A701" s="165">
        <v>700</v>
      </c>
      <c r="B701" s="166" t="s">
        <v>73</v>
      </c>
      <c r="C701" s="166" t="s">
        <v>281</v>
      </c>
      <c r="D701" s="167" t="s">
        <v>1375</v>
      </c>
      <c r="E701" s="167" t="s">
        <v>23</v>
      </c>
      <c r="F701" s="168" t="s">
        <v>61</v>
      </c>
      <c r="G701" s="167" t="s">
        <v>46</v>
      </c>
      <c r="H701" s="167" t="s">
        <v>47</v>
      </c>
      <c r="I701" s="168" t="s">
        <v>27</v>
      </c>
      <c r="J701" s="168" t="s">
        <v>1781</v>
      </c>
      <c r="K701" s="168" t="s">
        <v>2400</v>
      </c>
      <c r="L701" s="167" t="s">
        <v>2401</v>
      </c>
      <c r="M701" s="166" t="str">
        <f>VLOOKUP(L701,Sheet1!A:B,2,FALSE)</f>
        <v>22016700</v>
      </c>
      <c r="N701" s="166" t="str">
        <f>VLOOKUP(M701,Sheet2!B772:I3617,8,0)</f>
        <v>《计量经济学及Stata应用》、</v>
      </c>
      <c r="O701" s="166" t="str">
        <f>VLOOKUP(M701,Sheet2!B772:J3617,9,0)</f>
        <v>ISBN 978-7-04-042751-6 </v>
      </c>
      <c r="P701" s="166" t="str">
        <f>VLOOKUP(M701,Sheet2!B772:K3617,10,0)</f>
        <v>陈强</v>
      </c>
      <c r="Q701" s="166" t="str">
        <f>VLOOKUP(M701,Sheet2!B772:L3617,11,0)</f>
        <v>高等教育出版社</v>
      </c>
      <c r="R701" s="166" t="str">
        <f>VLOOKUP(M701,Sheet2!B772:M3617,12,0)</f>
        <v>2015</v>
      </c>
      <c r="S701" s="166" t="str">
        <f>VLOOKUP(M701,Sheet2!B772:N3617,13,0)</f>
        <v>选用</v>
      </c>
      <c r="T701" s="166" t="str">
        <f>VLOOKUP(M701,Sheet2!B772:O3617,14,0)</f>
        <v>无</v>
      </c>
    </row>
    <row r="702" ht="81" spans="1:20">
      <c r="A702" s="165">
        <v>701</v>
      </c>
      <c r="B702" s="166" t="s">
        <v>73</v>
      </c>
      <c r="C702" s="166" t="s">
        <v>79</v>
      </c>
      <c r="D702" s="167" t="s">
        <v>2402</v>
      </c>
      <c r="E702" s="167" t="s">
        <v>45</v>
      </c>
      <c r="F702" s="168" t="s">
        <v>61</v>
      </c>
      <c r="G702" s="167" t="s">
        <v>25</v>
      </c>
      <c r="H702" s="167" t="s">
        <v>26</v>
      </c>
      <c r="I702" s="168" t="s">
        <v>27</v>
      </c>
      <c r="J702" s="168" t="s">
        <v>2403</v>
      </c>
      <c r="K702" s="168" t="s">
        <v>2404</v>
      </c>
      <c r="L702" s="167" t="s">
        <v>2405</v>
      </c>
      <c r="M702" s="166" t="str">
        <f>VLOOKUP(L702,Sheet1!A:B,2,FALSE)</f>
        <v>22016950</v>
      </c>
      <c r="N702" s="166" t="str">
        <f>VLOOKUP(M702,Sheet2!B773:I3618,8,0)</f>
        <v>国际贸易理论与实务.第4版.</v>
      </c>
      <c r="O702" s="166" t="str">
        <f>VLOOKUP(M702,Sheet2!B773:J3618,9,0)</f>
        <v> ISBN: 978-7-301-32990-0</v>
      </c>
      <c r="P702" s="166" t="str">
        <f>VLOOKUP(M702,Sheet2!B773:K3618,10,0)</f>
        <v>缪东玲主编</v>
      </c>
      <c r="Q702" s="166" t="str">
        <f>VLOOKUP(M702,Sheet2!B773:L3618,11,0)</f>
        <v>北京大学出版社</v>
      </c>
      <c r="R702" s="166" t="str">
        <f>VLOOKUP(M702,Sheet2!B773:M3618,12,0)</f>
        <v>2022</v>
      </c>
      <c r="S702" s="166" t="str">
        <f>VLOOKUP(M702,Sheet2!B773:N3618,13,0)</f>
        <v>自编</v>
      </c>
      <c r="T702" s="166" t="str">
        <f>VLOOKUP(M702,Sheet2!B773:O3618,14,0)</f>
        <v>无</v>
      </c>
    </row>
    <row r="703" ht="40.5" spans="1:20">
      <c r="A703" s="165">
        <v>702</v>
      </c>
      <c r="B703" s="166" t="s">
        <v>73</v>
      </c>
      <c r="C703" s="166" t="s">
        <v>281</v>
      </c>
      <c r="D703" s="167" t="s">
        <v>179</v>
      </c>
      <c r="E703" s="167" t="s">
        <v>23</v>
      </c>
      <c r="F703" s="168" t="s">
        <v>61</v>
      </c>
      <c r="G703" s="167" t="s">
        <v>46</v>
      </c>
      <c r="H703" s="167" t="s">
        <v>47</v>
      </c>
      <c r="I703" s="168" t="s">
        <v>27</v>
      </c>
      <c r="J703" s="168" t="s">
        <v>2406</v>
      </c>
      <c r="K703" s="168" t="s">
        <v>2407</v>
      </c>
      <c r="L703" s="167" t="s">
        <v>2408</v>
      </c>
      <c r="M703" s="166" t="str">
        <f>VLOOKUP(L703,Sheet1!A:B,2,FALSE)</f>
        <v>22018290</v>
      </c>
      <c r="N703" s="166" t="s">
        <v>31</v>
      </c>
      <c r="O703" s="166" t="s">
        <v>31</v>
      </c>
      <c r="P703" s="166" t="s">
        <v>31</v>
      </c>
      <c r="Q703" s="166" t="s">
        <v>31</v>
      </c>
      <c r="R703" s="166" t="s">
        <v>31</v>
      </c>
      <c r="S703" s="166" t="s">
        <v>31</v>
      </c>
      <c r="T703" s="166" t="s">
        <v>31</v>
      </c>
    </row>
    <row r="704" ht="40.5" spans="1:20">
      <c r="A704" s="165">
        <v>703</v>
      </c>
      <c r="B704" s="166" t="s">
        <v>84</v>
      </c>
      <c r="C704" s="166" t="s">
        <v>90</v>
      </c>
      <c r="D704" s="167" t="s">
        <v>2409</v>
      </c>
      <c r="E704" s="167" t="s">
        <v>23</v>
      </c>
      <c r="F704" s="168" t="s">
        <v>24</v>
      </c>
      <c r="G704" s="167" t="s">
        <v>54</v>
      </c>
      <c r="H704" s="167" t="s">
        <v>55</v>
      </c>
      <c r="I704" s="168" t="s">
        <v>27</v>
      </c>
      <c r="J704" s="168" t="s">
        <v>2410</v>
      </c>
      <c r="K704" s="168" t="s">
        <v>2411</v>
      </c>
      <c r="L704" s="167" t="s">
        <v>2412</v>
      </c>
      <c r="M704" s="166" t="str">
        <f>VLOOKUP(L704,Sheet1!A:B,2,FALSE)</f>
        <v>22011710</v>
      </c>
      <c r="N704" s="166" t="str">
        <f>VLOOKUP(M704,Sheet2!B775:I3620,8,0)</f>
        <v>人文地理学（第二版）</v>
      </c>
      <c r="O704" s="166" t="str">
        <f>VLOOKUP(M704,Sheet2!B775:J3620,9,0)</f>
        <v>9787030189684</v>
      </c>
      <c r="P704" s="166" t="str">
        <f>VLOOKUP(M704,Sheet2!B775:K3620,10,0)</f>
        <v>赵荣，王恩涌</v>
      </c>
      <c r="Q704" s="166" t="str">
        <f>VLOOKUP(M704,Sheet2!B775:L3620,11,0)</f>
        <v>高等教育出版社</v>
      </c>
      <c r="R704" s="166" t="str">
        <f>VLOOKUP(M704,Sheet2!B775:M3620,12,0)</f>
        <v>2006</v>
      </c>
      <c r="S704" s="166" t="str">
        <f>VLOOKUP(M704,Sheet2!B775:N3620,13,0)</f>
        <v>选用</v>
      </c>
      <c r="T704" s="166" t="str">
        <f>VLOOKUP(M704,Sheet2!B775:O3620,14,0)</f>
        <v>教育部国家级规划教材</v>
      </c>
    </row>
    <row r="705" ht="40.5" spans="1:20">
      <c r="A705" s="165">
        <v>704</v>
      </c>
      <c r="B705" s="166" t="s">
        <v>73</v>
      </c>
      <c r="C705" s="166" t="s">
        <v>79</v>
      </c>
      <c r="D705" s="167" t="s">
        <v>96</v>
      </c>
      <c r="E705" s="167" t="s">
        <v>23</v>
      </c>
      <c r="F705" s="168" t="s">
        <v>24</v>
      </c>
      <c r="G705" s="167" t="s">
        <v>46</v>
      </c>
      <c r="H705" s="167" t="s">
        <v>47</v>
      </c>
      <c r="I705" s="168" t="s">
        <v>27</v>
      </c>
      <c r="J705" s="168" t="s">
        <v>97</v>
      </c>
      <c r="K705" s="168" t="s">
        <v>98</v>
      </c>
      <c r="L705" s="167" t="s">
        <v>662</v>
      </c>
      <c r="M705" s="166" t="str">
        <f>VLOOKUP(L705,Sheet1!A:B,2,FALSE)</f>
        <v>15017880</v>
      </c>
      <c r="N705" s="166" t="str">
        <f>VLOOKUP(M705,Sheet2!B776:I3621,8,0)</f>
        <v>线性代数 (第六版)</v>
      </c>
      <c r="O705" s="166" t="str">
        <f>VLOOKUP(M705,Sheet2!B776:J3621,9,0)</f>
        <v>9787300296524</v>
      </c>
      <c r="P705" s="166" t="str">
        <f>VLOOKUP(M705,Sheet2!B776:K3621,10,0)</f>
        <v>赵树嫄</v>
      </c>
      <c r="Q705" s="166" t="str">
        <f>VLOOKUP(M705,Sheet2!B776:L3621,11,0)</f>
        <v>中国人民大学出版社</v>
      </c>
      <c r="R705" s="166">
        <f>VLOOKUP(M705,Sheet2!B776:M3621,12,0)</f>
        <v>2021.8</v>
      </c>
      <c r="S705" s="166" t="str">
        <f>VLOOKUP(M705,Sheet2!B776:N3621,13,0)</f>
        <v>选用</v>
      </c>
      <c r="T705" s="166" t="str">
        <f>VLOOKUP(M705,Sheet2!B776:O3621,14,0)</f>
        <v>省部级以上规划教材</v>
      </c>
    </row>
    <row r="706" ht="40.5" spans="1:20">
      <c r="A706" s="165">
        <v>705</v>
      </c>
      <c r="B706" s="166" t="s">
        <v>112</v>
      </c>
      <c r="C706" s="166" t="s">
        <v>178</v>
      </c>
      <c r="D706" s="167" t="s">
        <v>2413</v>
      </c>
      <c r="E706" s="167" t="s">
        <v>45</v>
      </c>
      <c r="F706" s="168" t="s">
        <v>38</v>
      </c>
      <c r="G706" s="167" t="s">
        <v>25</v>
      </c>
      <c r="H706" s="167" t="s">
        <v>26</v>
      </c>
      <c r="I706" s="168" t="s">
        <v>27</v>
      </c>
      <c r="J706" s="168" t="s">
        <v>2414</v>
      </c>
      <c r="K706" s="168" t="s">
        <v>2415</v>
      </c>
      <c r="L706" s="167" t="s">
        <v>2416</v>
      </c>
      <c r="M706" s="166" t="str">
        <f>VLOOKUP(L706,Sheet1!A:B,2,FALSE)</f>
        <v>20002550</v>
      </c>
      <c r="N706" s="166" t="s">
        <v>31</v>
      </c>
      <c r="O706" s="166" t="s">
        <v>31</v>
      </c>
      <c r="P706" s="166" t="s">
        <v>31</v>
      </c>
      <c r="Q706" s="166" t="s">
        <v>31</v>
      </c>
      <c r="R706" s="166" t="s">
        <v>31</v>
      </c>
      <c r="S706" s="166" t="s">
        <v>31</v>
      </c>
      <c r="T706" s="166" t="s">
        <v>31</v>
      </c>
    </row>
    <row r="707" ht="40.5" spans="1:20">
      <c r="A707" s="165">
        <v>706</v>
      </c>
      <c r="B707" s="166" t="s">
        <v>100</v>
      </c>
      <c r="C707" s="166" t="s">
        <v>101</v>
      </c>
      <c r="D707" s="167" t="s">
        <v>681</v>
      </c>
      <c r="E707" s="167" t="s">
        <v>45</v>
      </c>
      <c r="F707" s="168" t="s">
        <v>38</v>
      </c>
      <c r="G707" s="168">
        <f>H707*16</f>
        <v>16</v>
      </c>
      <c r="H707" s="167" t="s">
        <v>115</v>
      </c>
      <c r="I707" s="168" t="s">
        <v>27</v>
      </c>
      <c r="J707" s="168" t="s">
        <v>2417</v>
      </c>
      <c r="K707" s="168" t="s">
        <v>2418</v>
      </c>
      <c r="L707" s="167" t="s">
        <v>2419</v>
      </c>
      <c r="M707" s="166" t="str">
        <f>VLOOKUP(L707,Sheet1!A:B,2,FALSE)</f>
        <v>20000570</v>
      </c>
      <c r="N707" s="166" t="str">
        <f>VLOOKUP(M707,Sheet2!B778:I3623,8,0)</f>
        <v>无</v>
      </c>
      <c r="O707" s="166" t="str">
        <f>VLOOKUP(M707,Sheet2!B778:J3623,9,0)</f>
        <v>无</v>
      </c>
      <c r="P707" s="166" t="str">
        <f>VLOOKUP(M707,Sheet2!B778:K3623,10,0)</f>
        <v>无</v>
      </c>
      <c r="Q707" s="166" t="str">
        <f>VLOOKUP(M707,Sheet2!B778:L3623,11,0)</f>
        <v>无</v>
      </c>
      <c r="R707" s="166" t="str">
        <f>VLOOKUP(M707,Sheet2!B778:M3623,12,0)</f>
        <v>无</v>
      </c>
      <c r="S707" s="166" t="str">
        <f>VLOOKUP(M707,Sheet2!B778:N3623,13,0)</f>
        <v>无</v>
      </c>
      <c r="T707" s="166" t="str">
        <f>VLOOKUP(M707,Sheet2!B778:O3623,14,0)</f>
        <v>无</v>
      </c>
    </row>
    <row r="708" ht="40.5" spans="1:20">
      <c r="A708" s="165">
        <v>707</v>
      </c>
      <c r="B708" s="166" t="s">
        <v>100</v>
      </c>
      <c r="C708" s="166" t="s">
        <v>101</v>
      </c>
      <c r="D708" s="167" t="s">
        <v>102</v>
      </c>
      <c r="E708" s="167" t="s">
        <v>45</v>
      </c>
      <c r="F708" s="168" t="s">
        <v>38</v>
      </c>
      <c r="G708" s="167" t="s">
        <v>25</v>
      </c>
      <c r="H708" s="167" t="s">
        <v>26</v>
      </c>
      <c r="I708" s="168" t="s">
        <v>27</v>
      </c>
      <c r="J708" s="168" t="s">
        <v>1813</v>
      </c>
      <c r="K708" s="168" t="s">
        <v>1814</v>
      </c>
      <c r="L708" s="167" t="s">
        <v>2420</v>
      </c>
      <c r="M708" s="166" t="str">
        <f>VLOOKUP(L708,Sheet1!A:B,2,FALSE)</f>
        <v>19002702</v>
      </c>
      <c r="N708" s="166" t="str">
        <f>VLOOKUP(M708,Sheet2!B779:I3624,8,0)</f>
        <v>无</v>
      </c>
      <c r="O708" s="166" t="str">
        <f>VLOOKUP(M708,Sheet2!B779:J3624,9,0)</f>
        <v>无</v>
      </c>
      <c r="P708" s="166" t="str">
        <f>VLOOKUP(M708,Sheet2!B779:K3624,10,0)</f>
        <v>无</v>
      </c>
      <c r="Q708" s="166" t="str">
        <f>VLOOKUP(M708,Sheet2!B779:L3624,11,0)</f>
        <v>无</v>
      </c>
      <c r="R708" s="166" t="str">
        <f>VLOOKUP(M708,Sheet2!B779:M3624,12,0)</f>
        <v>无</v>
      </c>
      <c r="S708" s="166" t="str">
        <f>VLOOKUP(M708,Sheet2!B779:N3624,13,0)</f>
        <v>无</v>
      </c>
      <c r="T708" s="166" t="str">
        <f>VLOOKUP(M708,Sheet2!B779:O3624,14,0)</f>
        <v>无</v>
      </c>
    </row>
    <row r="709" ht="40.5" spans="1:20">
      <c r="A709" s="165">
        <v>708</v>
      </c>
      <c r="B709" s="166" t="s">
        <v>100</v>
      </c>
      <c r="C709" s="166" t="s">
        <v>106</v>
      </c>
      <c r="D709" s="167" t="s">
        <v>2421</v>
      </c>
      <c r="E709" s="167" t="s">
        <v>23</v>
      </c>
      <c r="F709" s="168" t="s">
        <v>38</v>
      </c>
      <c r="G709" s="167" t="s">
        <v>25</v>
      </c>
      <c r="H709" s="167" t="s">
        <v>26</v>
      </c>
      <c r="I709" s="168" t="s">
        <v>27</v>
      </c>
      <c r="J709" s="168" t="s">
        <v>2422</v>
      </c>
      <c r="K709" s="168" t="s">
        <v>2423</v>
      </c>
      <c r="L709" s="167" t="s">
        <v>2424</v>
      </c>
      <c r="M709" s="166" t="str">
        <f>VLOOKUP(L709,Sheet1!A:B,2,FALSE)</f>
        <v>15008780</v>
      </c>
      <c r="N709" s="166" t="str">
        <f>VLOOKUP(M709,Sheet2!B780:I3625,8,0)</f>
        <v>无</v>
      </c>
      <c r="O709" s="166" t="str">
        <f>VLOOKUP(M709,Sheet2!B780:J3625,9,0)</f>
        <v>无</v>
      </c>
      <c r="P709" s="166" t="str">
        <f>VLOOKUP(M709,Sheet2!B780:K3625,10,0)</f>
        <v>无</v>
      </c>
      <c r="Q709" s="166" t="str">
        <f>VLOOKUP(M709,Sheet2!B780:L3625,11,0)</f>
        <v>无</v>
      </c>
      <c r="R709" s="166" t="str">
        <f>VLOOKUP(M709,Sheet2!B780:M3625,12,0)</f>
        <v>无</v>
      </c>
      <c r="S709" s="166" t="str">
        <f>VLOOKUP(M709,Sheet2!B780:N3625,13,0)</f>
        <v>无</v>
      </c>
      <c r="T709" s="166" t="str">
        <f>VLOOKUP(M709,Sheet2!B780:O3625,14,0)</f>
        <v>无</v>
      </c>
    </row>
    <row r="710" ht="60.75" spans="1:20">
      <c r="A710" s="165">
        <v>709</v>
      </c>
      <c r="B710" s="166" t="s">
        <v>100</v>
      </c>
      <c r="C710" s="166" t="s">
        <v>124</v>
      </c>
      <c r="D710" s="167" t="s">
        <v>2425</v>
      </c>
      <c r="E710" s="167" t="s">
        <v>53</v>
      </c>
      <c r="F710" s="168" t="s">
        <v>38</v>
      </c>
      <c r="G710" s="167" t="s">
        <v>54</v>
      </c>
      <c r="H710" s="167" t="s">
        <v>55</v>
      </c>
      <c r="I710" s="168" t="s">
        <v>56</v>
      </c>
      <c r="J710" s="168" t="s">
        <v>127</v>
      </c>
      <c r="K710" s="168" t="s">
        <v>128</v>
      </c>
      <c r="L710" s="167" t="s">
        <v>2426</v>
      </c>
      <c r="M710" s="166" t="str">
        <f>VLOOKUP(L710,Sheet1!A:B,2,FALSE)</f>
        <v>15021060</v>
      </c>
      <c r="N710" s="166" t="str">
        <f>VLOOKUP(M710,Sheet2!B781:I3626,8,0)</f>
        <v>无</v>
      </c>
      <c r="O710" s="166" t="str">
        <f>VLOOKUP(M710,Sheet2!B781:J3626,9,0)</f>
        <v>无</v>
      </c>
      <c r="P710" s="166" t="str">
        <f>VLOOKUP(M710,Sheet2!B781:K3626,10,0)</f>
        <v>无</v>
      </c>
      <c r="Q710" s="166" t="str">
        <f>VLOOKUP(M710,Sheet2!B781:L3626,11,0)</f>
        <v>无</v>
      </c>
      <c r="R710" s="166" t="str">
        <f>VLOOKUP(M710,Sheet2!B781:M3626,12,0)</f>
        <v>无</v>
      </c>
      <c r="S710" s="166" t="str">
        <f>VLOOKUP(M710,Sheet2!B781:N3626,13,0)</f>
        <v>无</v>
      </c>
      <c r="T710" s="166" t="str">
        <f>VLOOKUP(M710,Sheet2!B781:O3626,14,0)</f>
        <v>无</v>
      </c>
    </row>
    <row r="711" ht="40.5" spans="1:20">
      <c r="A711" s="165">
        <v>710</v>
      </c>
      <c r="B711" s="166" t="s">
        <v>100</v>
      </c>
      <c r="C711" s="166" t="s">
        <v>119</v>
      </c>
      <c r="D711" s="167" t="s">
        <v>2425</v>
      </c>
      <c r="E711" s="167" t="s">
        <v>53</v>
      </c>
      <c r="F711" s="168" t="s">
        <v>38</v>
      </c>
      <c r="G711" s="167" t="s">
        <v>54</v>
      </c>
      <c r="H711" s="167" t="s">
        <v>55</v>
      </c>
      <c r="I711" s="168" t="s">
        <v>56</v>
      </c>
      <c r="J711" s="168" t="s">
        <v>127</v>
      </c>
      <c r="K711" s="168" t="s">
        <v>128</v>
      </c>
      <c r="L711" s="167" t="s">
        <v>2426</v>
      </c>
      <c r="M711" s="166" t="str">
        <f>VLOOKUP(L711,Sheet1!A:B,2,FALSE)</f>
        <v>15021060</v>
      </c>
      <c r="N711" s="166" t="str">
        <f>VLOOKUP(M711,Sheet2!B782:I3627,8,0)</f>
        <v>无</v>
      </c>
      <c r="O711" s="166" t="str">
        <f>VLOOKUP(M711,Sheet2!B782:J3627,9,0)</f>
        <v>无</v>
      </c>
      <c r="P711" s="166" t="str">
        <f>VLOOKUP(M711,Sheet2!B782:K3627,10,0)</f>
        <v>无</v>
      </c>
      <c r="Q711" s="166" t="str">
        <f>VLOOKUP(M711,Sheet2!B782:L3627,11,0)</f>
        <v>无</v>
      </c>
      <c r="R711" s="166" t="str">
        <f>VLOOKUP(M711,Sheet2!B782:M3627,12,0)</f>
        <v>无</v>
      </c>
      <c r="S711" s="166" t="str">
        <f>VLOOKUP(M711,Sheet2!B782:N3627,13,0)</f>
        <v>无</v>
      </c>
      <c r="T711" s="166" t="str">
        <f>VLOOKUP(M711,Sheet2!B782:O3627,14,0)</f>
        <v>无</v>
      </c>
    </row>
    <row r="712" ht="40.5" spans="1:20">
      <c r="A712" s="165">
        <v>711</v>
      </c>
      <c r="B712" s="166" t="s">
        <v>100</v>
      </c>
      <c r="C712" s="166" t="s">
        <v>119</v>
      </c>
      <c r="D712" s="167" t="s">
        <v>120</v>
      </c>
      <c r="E712" s="167" t="s">
        <v>45</v>
      </c>
      <c r="F712" s="168" t="s">
        <v>38</v>
      </c>
      <c r="G712" s="168">
        <f>H712*16</f>
        <v>8</v>
      </c>
      <c r="H712" s="167" t="s">
        <v>108</v>
      </c>
      <c r="I712" s="168" t="s">
        <v>27</v>
      </c>
      <c r="J712" s="168" t="s">
        <v>2427</v>
      </c>
      <c r="K712" s="168" t="s">
        <v>2428</v>
      </c>
      <c r="L712" s="167" t="s">
        <v>2429</v>
      </c>
      <c r="M712" s="166" t="str">
        <f>VLOOKUP(L712,Sheet1!A:B,2,FALSE)</f>
        <v>15004260</v>
      </c>
      <c r="N712" s="166" t="str">
        <f>VLOOKUP(M712,Sheet2!B783:I3628,8,0)</f>
        <v>无</v>
      </c>
      <c r="O712" s="166" t="str">
        <f>VLOOKUP(M712,Sheet2!B783:J3628,9,0)</f>
        <v>无</v>
      </c>
      <c r="P712" s="166" t="str">
        <f>VLOOKUP(M712,Sheet2!B783:K3628,10,0)</f>
        <v>无</v>
      </c>
      <c r="Q712" s="166" t="str">
        <f>VLOOKUP(M712,Sheet2!B783:L3628,11,0)</f>
        <v>无</v>
      </c>
      <c r="R712" s="166" t="str">
        <f>VLOOKUP(M712,Sheet2!B783:M3628,12,0)</f>
        <v>无</v>
      </c>
      <c r="S712" s="166" t="str">
        <f>VLOOKUP(M712,Sheet2!B783:N3628,13,0)</f>
        <v>无</v>
      </c>
      <c r="T712" s="166" t="str">
        <f>VLOOKUP(M712,Sheet2!B783:O3628,14,0)</f>
        <v>无</v>
      </c>
    </row>
    <row r="713" ht="40.5" spans="1:20">
      <c r="A713" s="165">
        <v>712</v>
      </c>
      <c r="B713" s="166" t="s">
        <v>100</v>
      </c>
      <c r="C713" s="166" t="s">
        <v>119</v>
      </c>
      <c r="D713" s="167" t="s">
        <v>2025</v>
      </c>
      <c r="E713" s="167" t="s">
        <v>23</v>
      </c>
      <c r="F713" s="168" t="s">
        <v>38</v>
      </c>
      <c r="G713" s="168">
        <f>H713*16</f>
        <v>16</v>
      </c>
      <c r="H713" s="167" t="s">
        <v>115</v>
      </c>
      <c r="I713" s="168" t="s">
        <v>27</v>
      </c>
      <c r="J713" s="168" t="s">
        <v>2430</v>
      </c>
      <c r="K713" s="168" t="s">
        <v>2431</v>
      </c>
      <c r="L713" s="167" t="s">
        <v>2432</v>
      </c>
      <c r="M713" s="166" t="str">
        <f>VLOOKUP(L713,Sheet1!A:B,2,FALSE)</f>
        <v>20000535</v>
      </c>
      <c r="N713" s="166" t="str">
        <f>VLOOKUP(M713,Sheet2!B784:I3629,8,0)</f>
        <v>无</v>
      </c>
      <c r="O713" s="166" t="str">
        <f>VLOOKUP(M713,Sheet2!B784:J3629,9,0)</f>
        <v>无</v>
      </c>
      <c r="P713" s="166" t="str">
        <f>VLOOKUP(M713,Sheet2!B784:K3629,10,0)</f>
        <v>无</v>
      </c>
      <c r="Q713" s="166" t="str">
        <f>VLOOKUP(M713,Sheet2!B784:L3629,11,0)</f>
        <v>无</v>
      </c>
      <c r="R713" s="166" t="str">
        <f>VLOOKUP(M713,Sheet2!B784:M3629,12,0)</f>
        <v>无</v>
      </c>
      <c r="S713" s="166" t="str">
        <f>VLOOKUP(M713,Sheet2!B784:N3629,13,0)</f>
        <v>无</v>
      </c>
      <c r="T713" s="166" t="str">
        <f>VLOOKUP(M713,Sheet2!B784:O3629,14,0)</f>
        <v>无</v>
      </c>
    </row>
    <row r="714" ht="40.5" spans="1:20">
      <c r="A714" s="165">
        <v>713</v>
      </c>
      <c r="B714" s="166" t="s">
        <v>100</v>
      </c>
      <c r="C714" s="166" t="s">
        <v>101</v>
      </c>
      <c r="D714" s="167" t="s">
        <v>130</v>
      </c>
      <c r="E714" s="167" t="s">
        <v>45</v>
      </c>
      <c r="F714" s="168" t="s">
        <v>38</v>
      </c>
      <c r="G714" s="168">
        <f>H714*16</f>
        <v>24</v>
      </c>
      <c r="H714" s="167" t="s">
        <v>131</v>
      </c>
      <c r="I714" s="168" t="s">
        <v>27</v>
      </c>
      <c r="J714" s="168" t="s">
        <v>2433</v>
      </c>
      <c r="K714" s="168" t="s">
        <v>2434</v>
      </c>
      <c r="L714" s="167" t="s">
        <v>2435</v>
      </c>
      <c r="M714" s="166" t="str">
        <f>VLOOKUP(L714,Sheet1!A:B,2,FALSE)</f>
        <v>15019570</v>
      </c>
      <c r="N714" s="166" t="str">
        <f>VLOOKUP(M714,Sheet2!B785:I3630,8,0)</f>
        <v>无</v>
      </c>
      <c r="O714" s="166" t="str">
        <f>VLOOKUP(M714,Sheet2!B785:J3630,9,0)</f>
        <v>无</v>
      </c>
      <c r="P714" s="166" t="str">
        <f>VLOOKUP(M714,Sheet2!B785:K3630,10,0)</f>
        <v>无</v>
      </c>
      <c r="Q714" s="166" t="str">
        <f>VLOOKUP(M714,Sheet2!B785:L3630,11,0)</f>
        <v>无</v>
      </c>
      <c r="R714" s="166" t="str">
        <f>VLOOKUP(M714,Sheet2!B785:M3630,12,0)</f>
        <v>无</v>
      </c>
      <c r="S714" s="166" t="str">
        <f>VLOOKUP(M714,Sheet2!B785:N3630,13,0)</f>
        <v>无</v>
      </c>
      <c r="T714" s="166" t="str">
        <f>VLOOKUP(M714,Sheet2!B785:O3630,14,0)</f>
        <v>无</v>
      </c>
    </row>
    <row r="715" ht="40.5" spans="1:20">
      <c r="A715" s="165">
        <v>714</v>
      </c>
      <c r="B715" s="166" t="s">
        <v>100</v>
      </c>
      <c r="C715" s="166" t="s">
        <v>101</v>
      </c>
      <c r="D715" s="167" t="s">
        <v>1138</v>
      </c>
      <c r="E715" s="167" t="s">
        <v>45</v>
      </c>
      <c r="F715" s="168" t="s">
        <v>38</v>
      </c>
      <c r="G715" s="167" t="s">
        <v>46</v>
      </c>
      <c r="H715" s="167" t="s">
        <v>47</v>
      </c>
      <c r="I715" s="168" t="s">
        <v>27</v>
      </c>
      <c r="J715" s="168" t="s">
        <v>2436</v>
      </c>
      <c r="K715" s="168" t="s">
        <v>2437</v>
      </c>
      <c r="L715" s="167" t="s">
        <v>2438</v>
      </c>
      <c r="M715" s="166" t="str">
        <f>VLOOKUP(L715,Sheet1!A:B,2,FALSE)</f>
        <v>20000560</v>
      </c>
      <c r="N715" s="166" t="str">
        <f>VLOOKUP(M715,Sheet2!B786:I3631,8,0)</f>
        <v>无</v>
      </c>
      <c r="O715" s="166" t="str">
        <f>VLOOKUP(M715,Sheet2!B786:J3631,9,0)</f>
        <v>无</v>
      </c>
      <c r="P715" s="166" t="str">
        <f>VLOOKUP(M715,Sheet2!B786:K3631,10,0)</f>
        <v>无</v>
      </c>
      <c r="Q715" s="166" t="str">
        <f>VLOOKUP(M715,Sheet2!B786:L3631,11,0)</f>
        <v>无</v>
      </c>
      <c r="R715" s="166" t="str">
        <f>VLOOKUP(M715,Sheet2!B786:M3631,12,0)</f>
        <v>无</v>
      </c>
      <c r="S715" s="166" t="str">
        <f>VLOOKUP(M715,Sheet2!B786:N3631,13,0)</f>
        <v>无</v>
      </c>
      <c r="T715" s="166" t="str">
        <f>VLOOKUP(M715,Sheet2!B786:O3631,14,0)</f>
        <v>无</v>
      </c>
    </row>
    <row r="716" ht="40.5" spans="1:20">
      <c r="A716" s="165">
        <v>715</v>
      </c>
      <c r="B716" s="166" t="s">
        <v>100</v>
      </c>
      <c r="C716" s="166" t="s">
        <v>101</v>
      </c>
      <c r="D716" s="167" t="s">
        <v>1142</v>
      </c>
      <c r="E716" s="167" t="s">
        <v>23</v>
      </c>
      <c r="F716" s="168" t="s">
        <v>38</v>
      </c>
      <c r="G716" s="167" t="s">
        <v>54</v>
      </c>
      <c r="H716" s="167" t="s">
        <v>55</v>
      </c>
      <c r="I716" s="168" t="s">
        <v>27</v>
      </c>
      <c r="J716" s="168" t="s">
        <v>2439</v>
      </c>
      <c r="K716" s="168" t="s">
        <v>2440</v>
      </c>
      <c r="L716" s="167" t="s">
        <v>2441</v>
      </c>
      <c r="M716" s="166" t="str">
        <f>VLOOKUP(L716,Sheet1!A:B,2,FALSE)</f>
        <v>15019842</v>
      </c>
      <c r="N716" s="166" t="str">
        <f>VLOOKUP(M716,Sheet2!B787:I3632,8,0)</f>
        <v>无</v>
      </c>
      <c r="O716" s="166" t="str">
        <f>VLOOKUP(M716,Sheet2!B787:J3632,9,0)</f>
        <v>无</v>
      </c>
      <c r="P716" s="166" t="str">
        <f>VLOOKUP(M716,Sheet2!B787:K3632,10,0)</f>
        <v>无</v>
      </c>
      <c r="Q716" s="166" t="str">
        <f>VLOOKUP(M716,Sheet2!B787:L3632,11,0)</f>
        <v>无</v>
      </c>
      <c r="R716" s="166" t="str">
        <f>VLOOKUP(M716,Sheet2!B787:M3632,12,0)</f>
        <v>无</v>
      </c>
      <c r="S716" s="166" t="str">
        <f>VLOOKUP(M716,Sheet2!B787:N3632,13,0)</f>
        <v>无</v>
      </c>
      <c r="T716" s="166" t="str">
        <f>VLOOKUP(M716,Sheet2!B787:O3632,14,0)</f>
        <v>无</v>
      </c>
    </row>
    <row r="717" ht="40.5" spans="1:20">
      <c r="A717" s="165">
        <v>716</v>
      </c>
      <c r="B717" s="166" t="s">
        <v>100</v>
      </c>
      <c r="C717" s="166" t="s">
        <v>106</v>
      </c>
      <c r="D717" s="167" t="s">
        <v>2442</v>
      </c>
      <c r="E717" s="167" t="s">
        <v>23</v>
      </c>
      <c r="F717" s="168" t="s">
        <v>38</v>
      </c>
      <c r="G717" s="167" t="s">
        <v>25</v>
      </c>
      <c r="H717" s="167" t="s">
        <v>26</v>
      </c>
      <c r="I717" s="168" t="s">
        <v>27</v>
      </c>
      <c r="J717" s="168" t="s">
        <v>2443</v>
      </c>
      <c r="K717" s="168" t="s">
        <v>2444</v>
      </c>
      <c r="L717" s="167" t="s">
        <v>2445</v>
      </c>
      <c r="M717" s="166" t="str">
        <f>VLOOKUP(L717,Sheet1!A:B,2,FALSE)</f>
        <v>15010300</v>
      </c>
      <c r="N717" s="166" t="str">
        <f>VLOOKUP(M717,Sheet2!B788:I3633,8,0)</f>
        <v>无</v>
      </c>
      <c r="O717" s="166" t="str">
        <f>VLOOKUP(M717,Sheet2!B788:J3633,9,0)</f>
        <v>无</v>
      </c>
      <c r="P717" s="166" t="str">
        <f>VLOOKUP(M717,Sheet2!B788:K3633,10,0)</f>
        <v>无</v>
      </c>
      <c r="Q717" s="166" t="str">
        <f>VLOOKUP(M717,Sheet2!B788:L3633,11,0)</f>
        <v>无</v>
      </c>
      <c r="R717" s="166" t="str">
        <f>VLOOKUP(M717,Sheet2!B788:M3633,12,0)</f>
        <v>无</v>
      </c>
      <c r="S717" s="166" t="str">
        <f>VLOOKUP(M717,Sheet2!B788:N3633,13,0)</f>
        <v>无</v>
      </c>
      <c r="T717" s="166" t="str">
        <f>VLOOKUP(M717,Sheet2!B788:O3633,14,0)</f>
        <v>无</v>
      </c>
    </row>
    <row r="718" ht="40.5" spans="1:20">
      <c r="A718" s="165">
        <v>717</v>
      </c>
      <c r="B718" s="166" t="s">
        <v>100</v>
      </c>
      <c r="C718" s="166" t="s">
        <v>159</v>
      </c>
      <c r="D718" s="167" t="s">
        <v>2446</v>
      </c>
      <c r="E718" s="167" t="s">
        <v>53</v>
      </c>
      <c r="F718" s="168" t="s">
        <v>38</v>
      </c>
      <c r="G718" s="168">
        <f>H718*16</f>
        <v>8</v>
      </c>
      <c r="H718" s="167" t="s">
        <v>108</v>
      </c>
      <c r="I718" s="168" t="s">
        <v>56</v>
      </c>
      <c r="J718" s="168" t="s">
        <v>1576</v>
      </c>
      <c r="K718" s="168" t="s">
        <v>1577</v>
      </c>
      <c r="L718" s="167" t="s">
        <v>2447</v>
      </c>
      <c r="M718" s="166" t="str">
        <f>VLOOKUP(L718,Sheet1!A:B,2,FALSE)</f>
        <v>15013730</v>
      </c>
      <c r="N718" s="166" t="str">
        <f>VLOOKUP(M718,Sheet2!B789:I3634,8,0)</f>
        <v>无</v>
      </c>
      <c r="O718" s="166" t="str">
        <f>VLOOKUP(M718,Sheet2!B789:J3634,9,0)</f>
        <v>无</v>
      </c>
      <c r="P718" s="166" t="str">
        <f>VLOOKUP(M718,Sheet2!B789:K3634,10,0)</f>
        <v>无</v>
      </c>
      <c r="Q718" s="166" t="str">
        <f>VLOOKUP(M718,Sheet2!B789:L3634,11,0)</f>
        <v>无</v>
      </c>
      <c r="R718" s="166" t="str">
        <f>VLOOKUP(M718,Sheet2!B789:M3634,12,0)</f>
        <v>无</v>
      </c>
      <c r="S718" s="166" t="str">
        <f>VLOOKUP(M718,Sheet2!B789:N3634,13,0)</f>
        <v>无</v>
      </c>
      <c r="T718" s="166" t="str">
        <f>VLOOKUP(M718,Sheet2!B789:O3634,14,0)</f>
        <v>无</v>
      </c>
    </row>
    <row r="719" ht="60.75" spans="1:20">
      <c r="A719" s="165">
        <v>718</v>
      </c>
      <c r="B719" s="166" t="s">
        <v>112</v>
      </c>
      <c r="C719" s="166" t="s">
        <v>113</v>
      </c>
      <c r="D719" s="167" t="s">
        <v>2448</v>
      </c>
      <c r="E719" s="167" t="s">
        <v>45</v>
      </c>
      <c r="F719" s="168" t="s">
        <v>38</v>
      </c>
      <c r="G719" s="167" t="s">
        <v>54</v>
      </c>
      <c r="H719" s="167" t="s">
        <v>55</v>
      </c>
      <c r="I719" s="168" t="s">
        <v>27</v>
      </c>
      <c r="J719" s="168" t="s">
        <v>2449</v>
      </c>
      <c r="K719" s="168" t="s">
        <v>2450</v>
      </c>
      <c r="L719" s="167" t="s">
        <v>2451</v>
      </c>
      <c r="M719" s="166" t="str">
        <f>VLOOKUP(L719,Sheet1!A:B,2,FALSE)</f>
        <v>18002400</v>
      </c>
      <c r="N719" s="166" t="s">
        <v>31</v>
      </c>
      <c r="O719" s="166" t="s">
        <v>31</v>
      </c>
      <c r="P719" s="166" t="s">
        <v>31</v>
      </c>
      <c r="Q719" s="166" t="s">
        <v>31</v>
      </c>
      <c r="R719" s="166" t="s">
        <v>31</v>
      </c>
      <c r="S719" s="166" t="s">
        <v>31</v>
      </c>
      <c r="T719" s="166" t="s">
        <v>31</v>
      </c>
    </row>
    <row r="720" ht="40.5" spans="1:20">
      <c r="A720" s="165">
        <v>719</v>
      </c>
      <c r="B720" s="166" t="s">
        <v>112</v>
      </c>
      <c r="C720" s="166" t="s">
        <v>1737</v>
      </c>
      <c r="D720" s="167" t="s">
        <v>2452</v>
      </c>
      <c r="E720" s="167" t="s">
        <v>45</v>
      </c>
      <c r="F720" s="168" t="s">
        <v>38</v>
      </c>
      <c r="G720" s="167" t="s">
        <v>54</v>
      </c>
      <c r="H720" s="167" t="s">
        <v>55</v>
      </c>
      <c r="I720" s="168" t="s">
        <v>27</v>
      </c>
      <c r="J720" s="168" t="s">
        <v>2453</v>
      </c>
      <c r="K720" s="168" t="s">
        <v>2454</v>
      </c>
      <c r="L720" s="167" t="s">
        <v>2455</v>
      </c>
      <c r="M720" s="166" t="str">
        <f>VLOOKUP(L720,Sheet1!A:B,2,FALSE)</f>
        <v>15002660</v>
      </c>
      <c r="N720" s="166" t="s">
        <v>31</v>
      </c>
      <c r="O720" s="166" t="s">
        <v>31</v>
      </c>
      <c r="P720" s="166" t="s">
        <v>31</v>
      </c>
      <c r="Q720" s="166" t="s">
        <v>31</v>
      </c>
      <c r="R720" s="166" t="s">
        <v>31</v>
      </c>
      <c r="S720" s="166" t="s">
        <v>31</v>
      </c>
      <c r="T720" s="166" t="s">
        <v>31</v>
      </c>
    </row>
    <row r="721" ht="60.75" spans="1:20">
      <c r="A721" s="165">
        <v>720</v>
      </c>
      <c r="B721" s="166" t="s">
        <v>112</v>
      </c>
      <c r="C721" s="166" t="s">
        <v>1737</v>
      </c>
      <c r="D721" s="167" t="s">
        <v>2456</v>
      </c>
      <c r="E721" s="167" t="s">
        <v>53</v>
      </c>
      <c r="F721" s="168" t="s">
        <v>38</v>
      </c>
      <c r="G721" s="167" t="s">
        <v>54</v>
      </c>
      <c r="H721" s="167" t="s">
        <v>55</v>
      </c>
      <c r="I721" s="168" t="s">
        <v>56</v>
      </c>
      <c r="J721" s="168" t="s">
        <v>1742</v>
      </c>
      <c r="K721" s="168" t="s">
        <v>1743</v>
      </c>
      <c r="L721" s="167" t="s">
        <v>2457</v>
      </c>
      <c r="M721" s="166" t="str">
        <f>VLOOKUP(L721,Sheet1!A:B,2,FALSE)</f>
        <v>18003570</v>
      </c>
      <c r="N721" s="166" t="s">
        <v>31</v>
      </c>
      <c r="O721" s="166" t="s">
        <v>31</v>
      </c>
      <c r="P721" s="166" t="s">
        <v>31</v>
      </c>
      <c r="Q721" s="166" t="s">
        <v>31</v>
      </c>
      <c r="R721" s="166" t="s">
        <v>31</v>
      </c>
      <c r="S721" s="166" t="s">
        <v>31</v>
      </c>
      <c r="T721" s="166" t="s">
        <v>31</v>
      </c>
    </row>
    <row r="722" ht="81" spans="1:20">
      <c r="A722" s="165">
        <v>721</v>
      </c>
      <c r="B722" s="166" t="s">
        <v>84</v>
      </c>
      <c r="C722" s="166" t="s">
        <v>173</v>
      </c>
      <c r="D722" s="167" t="s">
        <v>2458</v>
      </c>
      <c r="E722" s="167" t="s">
        <v>53</v>
      </c>
      <c r="F722" s="168" t="s">
        <v>38</v>
      </c>
      <c r="G722" s="168">
        <f>H722*16</f>
        <v>8</v>
      </c>
      <c r="H722" s="167" t="s">
        <v>108</v>
      </c>
      <c r="I722" s="168" t="s">
        <v>56</v>
      </c>
      <c r="J722" s="168" t="s">
        <v>2459</v>
      </c>
      <c r="K722" s="168" t="s">
        <v>2460</v>
      </c>
      <c r="L722" s="167" t="s">
        <v>2461</v>
      </c>
      <c r="M722" s="166" t="str">
        <f>VLOOKUP(L722,Sheet1!A:B,2,FALSE)</f>
        <v>18004420</v>
      </c>
      <c r="N722" s="166" t="str">
        <f>VLOOKUP(M722,Sheet2!B793:I3638,8,0)</f>
        <v>无</v>
      </c>
      <c r="O722" s="166" t="s">
        <v>31</v>
      </c>
      <c r="P722" s="166" t="s">
        <v>31</v>
      </c>
      <c r="Q722" s="166" t="s">
        <v>31</v>
      </c>
      <c r="R722" s="166" t="s">
        <v>31</v>
      </c>
      <c r="S722" s="166" t="str">
        <f>VLOOKUP(M722,Sheet2!B793:N3638,13,0)</f>
        <v>无</v>
      </c>
      <c r="T722" s="166" t="str">
        <f>VLOOKUP(M722,Sheet2!B793:O3638,14,0)</f>
        <v>无</v>
      </c>
    </row>
    <row r="723" ht="60.75" spans="1:20">
      <c r="A723" s="165">
        <v>722</v>
      </c>
      <c r="B723" s="166" t="s">
        <v>84</v>
      </c>
      <c r="C723" s="166" t="s">
        <v>173</v>
      </c>
      <c r="D723" s="167" t="s">
        <v>2462</v>
      </c>
      <c r="E723" s="167" t="s">
        <v>45</v>
      </c>
      <c r="F723" s="168" t="s">
        <v>38</v>
      </c>
      <c r="G723" s="168">
        <f>H723*16</f>
        <v>16</v>
      </c>
      <c r="H723" s="167" t="s">
        <v>115</v>
      </c>
      <c r="I723" s="168" t="s">
        <v>27</v>
      </c>
      <c r="J723" s="168" t="s">
        <v>2463</v>
      </c>
      <c r="K723" s="168" t="s">
        <v>2464</v>
      </c>
      <c r="L723" s="167" t="s">
        <v>2465</v>
      </c>
      <c r="M723" s="166" t="str">
        <f>VLOOKUP(L723,Sheet1!A:B,2,FALSE)</f>
        <v>18003260</v>
      </c>
      <c r="N723" s="166" t="str">
        <f>VLOOKUP(M723,Sheet2!B794:I3639,8,0)</f>
        <v>无</v>
      </c>
      <c r="O723" s="166" t="s">
        <v>31</v>
      </c>
      <c r="P723" s="166" t="s">
        <v>31</v>
      </c>
      <c r="Q723" s="166" t="s">
        <v>31</v>
      </c>
      <c r="R723" s="166" t="s">
        <v>31</v>
      </c>
      <c r="S723" s="166" t="str">
        <f>VLOOKUP(M723,Sheet2!B794:N3639,13,0)</f>
        <v>无</v>
      </c>
      <c r="T723" s="166" t="str">
        <f>VLOOKUP(M723,Sheet2!B794:O3639,14,0)</f>
        <v>无</v>
      </c>
    </row>
    <row r="724" ht="40.5" spans="1:20">
      <c r="A724" s="165">
        <v>723</v>
      </c>
      <c r="B724" s="166" t="s">
        <v>112</v>
      </c>
      <c r="C724" s="166" t="s">
        <v>178</v>
      </c>
      <c r="D724" s="167" t="s">
        <v>2466</v>
      </c>
      <c r="E724" s="167" t="s">
        <v>45</v>
      </c>
      <c r="F724" s="168" t="s">
        <v>38</v>
      </c>
      <c r="G724" s="167" t="s">
        <v>54</v>
      </c>
      <c r="H724" s="167" t="s">
        <v>55</v>
      </c>
      <c r="I724" s="168" t="s">
        <v>27</v>
      </c>
      <c r="J724" s="168" t="s">
        <v>1179</v>
      </c>
      <c r="K724" s="168" t="s">
        <v>1180</v>
      </c>
      <c r="L724" s="167" t="s">
        <v>2467</v>
      </c>
      <c r="M724" s="166" t="str">
        <f>VLOOKUP(L724,Sheet1!A:B,2,FALSE)</f>
        <v>20002530</v>
      </c>
      <c r="N724" s="166" t="s">
        <v>31</v>
      </c>
      <c r="O724" s="166" t="s">
        <v>31</v>
      </c>
      <c r="P724" s="166" t="s">
        <v>31</v>
      </c>
      <c r="Q724" s="166" t="s">
        <v>31</v>
      </c>
      <c r="R724" s="166" t="s">
        <v>31</v>
      </c>
      <c r="S724" s="166" t="s">
        <v>31</v>
      </c>
      <c r="T724" s="166" t="s">
        <v>31</v>
      </c>
    </row>
    <row r="725" ht="40.5" spans="1:20">
      <c r="A725" s="165">
        <v>724</v>
      </c>
      <c r="B725" s="166" t="s">
        <v>112</v>
      </c>
      <c r="C725" s="166" t="s">
        <v>113</v>
      </c>
      <c r="D725" s="167" t="s">
        <v>2468</v>
      </c>
      <c r="E725" s="167" t="s">
        <v>45</v>
      </c>
      <c r="F725" s="168" t="s">
        <v>38</v>
      </c>
      <c r="G725" s="167" t="s">
        <v>54</v>
      </c>
      <c r="H725" s="167" t="s">
        <v>55</v>
      </c>
      <c r="I725" s="168" t="s">
        <v>27</v>
      </c>
      <c r="J725" s="168" t="s">
        <v>2469</v>
      </c>
      <c r="K725" s="168" t="s">
        <v>2470</v>
      </c>
      <c r="L725" s="167" t="s">
        <v>2471</v>
      </c>
      <c r="M725" s="166" t="str">
        <f>VLOOKUP(L725,Sheet1!A:B,2,FALSE)</f>
        <v>15012810</v>
      </c>
      <c r="N725" s="166" t="s">
        <v>31</v>
      </c>
      <c r="O725" s="166" t="s">
        <v>31</v>
      </c>
      <c r="P725" s="166" t="s">
        <v>31</v>
      </c>
      <c r="Q725" s="166" t="s">
        <v>31</v>
      </c>
      <c r="R725" s="166" t="s">
        <v>31</v>
      </c>
      <c r="S725" s="166" t="s">
        <v>31</v>
      </c>
      <c r="T725" s="166" t="s">
        <v>31</v>
      </c>
    </row>
    <row r="726" ht="81" spans="1:20">
      <c r="A726" s="165">
        <v>725</v>
      </c>
      <c r="B726" s="166" t="s">
        <v>84</v>
      </c>
      <c r="C726" s="166" t="s">
        <v>173</v>
      </c>
      <c r="D726" s="167" t="s">
        <v>2472</v>
      </c>
      <c r="E726" s="167" t="s">
        <v>45</v>
      </c>
      <c r="F726" s="168" t="s">
        <v>38</v>
      </c>
      <c r="G726" s="167" t="s">
        <v>46</v>
      </c>
      <c r="H726" s="167" t="s">
        <v>47</v>
      </c>
      <c r="I726" s="168" t="s">
        <v>27</v>
      </c>
      <c r="J726" s="168" t="s">
        <v>2473</v>
      </c>
      <c r="K726" s="168" t="s">
        <v>2474</v>
      </c>
      <c r="L726" s="167" t="s">
        <v>2475</v>
      </c>
      <c r="M726" s="166" t="str">
        <f>VLOOKUP(L726,Sheet1!A:B,2,FALSE)</f>
        <v>18003250</v>
      </c>
      <c r="N726" s="166" t="str">
        <f>VLOOKUP(M726,Sheet2!B797:I3642,8,0)</f>
        <v>无</v>
      </c>
      <c r="O726" s="166" t="s">
        <v>31</v>
      </c>
      <c r="P726" s="166" t="s">
        <v>31</v>
      </c>
      <c r="Q726" s="166" t="s">
        <v>31</v>
      </c>
      <c r="R726" s="166" t="s">
        <v>31</v>
      </c>
      <c r="S726" s="166" t="str">
        <f>VLOOKUP(M726,Sheet2!B797:N3642,13,0)</f>
        <v>无</v>
      </c>
      <c r="T726" s="166" t="str">
        <f>VLOOKUP(M726,Sheet2!B797:O3642,14,0)</f>
        <v>无</v>
      </c>
    </row>
    <row r="727" ht="40.5" spans="1:20">
      <c r="A727" s="165">
        <v>726</v>
      </c>
      <c r="B727" s="166" t="s">
        <v>112</v>
      </c>
      <c r="C727" s="166" t="s">
        <v>168</v>
      </c>
      <c r="D727" s="167" t="s">
        <v>2476</v>
      </c>
      <c r="E727" s="167" t="s">
        <v>45</v>
      </c>
      <c r="F727" s="168" t="s">
        <v>38</v>
      </c>
      <c r="G727" s="168">
        <f>H727*16</f>
        <v>8</v>
      </c>
      <c r="H727" s="167" t="s">
        <v>108</v>
      </c>
      <c r="I727" s="168" t="s">
        <v>27</v>
      </c>
      <c r="J727" s="168" t="s">
        <v>930</v>
      </c>
      <c r="K727" s="168" t="s">
        <v>931</v>
      </c>
      <c r="L727" s="167" t="s">
        <v>2477</v>
      </c>
      <c r="M727" s="166" t="str">
        <f>VLOOKUP(L727,Sheet1!A:B,2,FALSE)</f>
        <v>18002622</v>
      </c>
      <c r="N727" s="166" t="s">
        <v>31</v>
      </c>
      <c r="O727" s="166" t="s">
        <v>31</v>
      </c>
      <c r="P727" s="166" t="s">
        <v>31</v>
      </c>
      <c r="Q727" s="166" t="s">
        <v>31</v>
      </c>
      <c r="R727" s="166" t="s">
        <v>31</v>
      </c>
      <c r="S727" s="166" t="s">
        <v>31</v>
      </c>
      <c r="T727" s="166" t="s">
        <v>31</v>
      </c>
    </row>
    <row r="728" ht="101.25" spans="1:20">
      <c r="A728" s="165">
        <v>727</v>
      </c>
      <c r="B728" s="166" t="s">
        <v>112</v>
      </c>
      <c r="C728" s="166" t="s">
        <v>598</v>
      </c>
      <c r="D728" s="167" t="s">
        <v>2478</v>
      </c>
      <c r="E728" s="167" t="s">
        <v>45</v>
      </c>
      <c r="F728" s="168" t="s">
        <v>38</v>
      </c>
      <c r="G728" s="167" t="s">
        <v>54</v>
      </c>
      <c r="H728" s="167" t="s">
        <v>55</v>
      </c>
      <c r="I728" s="168" t="s">
        <v>27</v>
      </c>
      <c r="J728" s="168" t="s">
        <v>2479</v>
      </c>
      <c r="K728" s="168" t="s">
        <v>2480</v>
      </c>
      <c r="L728" s="167" t="s">
        <v>2481</v>
      </c>
      <c r="M728" s="166" t="str">
        <f>VLOOKUP(L728,Sheet1!A:B,2,FALSE)</f>
        <v>20002810</v>
      </c>
      <c r="N728" s="166" t="s">
        <v>31</v>
      </c>
      <c r="O728" s="166" t="s">
        <v>31</v>
      </c>
      <c r="P728" s="166" t="s">
        <v>31</v>
      </c>
      <c r="Q728" s="166" t="s">
        <v>31</v>
      </c>
      <c r="R728" s="166" t="s">
        <v>31</v>
      </c>
      <c r="S728" s="166" t="s">
        <v>31</v>
      </c>
      <c r="T728" s="166" t="s">
        <v>31</v>
      </c>
    </row>
    <row r="729" ht="60.75" spans="1:20">
      <c r="A729" s="165">
        <v>728</v>
      </c>
      <c r="B729" s="166" t="s">
        <v>266</v>
      </c>
      <c r="C729" s="166" t="s">
        <v>879</v>
      </c>
      <c r="D729" s="167" t="s">
        <v>2482</v>
      </c>
      <c r="E729" s="167" t="s">
        <v>23</v>
      </c>
      <c r="F729" s="168" t="s">
        <v>38</v>
      </c>
      <c r="G729" s="168">
        <f>H729*16</f>
        <v>16</v>
      </c>
      <c r="H729" s="167" t="s">
        <v>115</v>
      </c>
      <c r="I729" s="168" t="s">
        <v>27</v>
      </c>
      <c r="J729" s="168" t="s">
        <v>2483</v>
      </c>
      <c r="K729" s="168" t="s">
        <v>2484</v>
      </c>
      <c r="L729" s="167" t="s">
        <v>2485</v>
      </c>
      <c r="M729" s="166" t="str">
        <f>VLOOKUP(L729,Sheet1!A:B,2,FALSE)</f>
        <v>15022560</v>
      </c>
      <c r="N729" s="166" t="s">
        <v>31</v>
      </c>
      <c r="O729" s="166" t="s">
        <v>31</v>
      </c>
      <c r="P729" s="166" t="s">
        <v>31</v>
      </c>
      <c r="Q729" s="166" t="s">
        <v>31</v>
      </c>
      <c r="R729" s="166" t="s">
        <v>31</v>
      </c>
      <c r="S729" s="166" t="s">
        <v>31</v>
      </c>
      <c r="T729" s="166" t="s">
        <v>31</v>
      </c>
    </row>
    <row r="730" ht="40.5" spans="1:20">
      <c r="A730" s="165">
        <v>729</v>
      </c>
      <c r="B730" s="166" t="s">
        <v>193</v>
      </c>
      <c r="C730" s="166" t="s">
        <v>901</v>
      </c>
      <c r="D730" s="167" t="s">
        <v>2486</v>
      </c>
      <c r="E730" s="167" t="s">
        <v>53</v>
      </c>
      <c r="F730" s="168" t="s">
        <v>38</v>
      </c>
      <c r="G730" s="167" t="s">
        <v>54</v>
      </c>
      <c r="H730" s="167" t="s">
        <v>55</v>
      </c>
      <c r="I730" s="168" t="s">
        <v>56</v>
      </c>
      <c r="J730" s="168" t="s">
        <v>2487</v>
      </c>
      <c r="K730" s="168" t="s">
        <v>2488</v>
      </c>
      <c r="L730" s="167" t="s">
        <v>2489</v>
      </c>
      <c r="M730" s="166" t="str">
        <f>VLOOKUP(L730,Sheet1!A:B,2,FALSE)</f>
        <v>15004130</v>
      </c>
      <c r="N730" s="166" t="s">
        <v>31</v>
      </c>
      <c r="O730" s="166" t="s">
        <v>31</v>
      </c>
      <c r="P730" s="166" t="s">
        <v>31</v>
      </c>
      <c r="Q730" s="166" t="s">
        <v>31</v>
      </c>
      <c r="R730" s="166" t="s">
        <v>31</v>
      </c>
      <c r="S730" s="166" t="s">
        <v>31</v>
      </c>
      <c r="T730" s="166" t="s">
        <v>31</v>
      </c>
    </row>
    <row r="731" ht="60.75" spans="1:20">
      <c r="A731" s="165">
        <v>730</v>
      </c>
      <c r="B731" s="166" t="s">
        <v>209</v>
      </c>
      <c r="C731" s="166" t="s">
        <v>210</v>
      </c>
      <c r="D731" s="167" t="s">
        <v>2490</v>
      </c>
      <c r="E731" s="167" t="s">
        <v>53</v>
      </c>
      <c r="F731" s="168" t="s">
        <v>38</v>
      </c>
      <c r="G731" s="168">
        <f>H731*16</f>
        <v>8</v>
      </c>
      <c r="H731" s="167" t="s">
        <v>108</v>
      </c>
      <c r="I731" s="168" t="s">
        <v>56</v>
      </c>
      <c r="J731" s="168" t="s">
        <v>220</v>
      </c>
      <c r="K731" s="168" t="s">
        <v>221</v>
      </c>
      <c r="L731" s="167" t="s">
        <v>2491</v>
      </c>
      <c r="M731" s="166" t="str">
        <f>VLOOKUP(L731,Sheet1!A:B,2,FALSE)</f>
        <v>15018620</v>
      </c>
      <c r="N731" s="166" t="s">
        <v>31</v>
      </c>
      <c r="O731" s="166" t="s">
        <v>31</v>
      </c>
      <c r="P731" s="166" t="s">
        <v>31</v>
      </c>
      <c r="Q731" s="166" t="s">
        <v>31</v>
      </c>
      <c r="R731" s="166" t="s">
        <v>31</v>
      </c>
      <c r="S731" s="166" t="s">
        <v>31</v>
      </c>
      <c r="T731" s="166" t="s">
        <v>31</v>
      </c>
    </row>
    <row r="732" ht="40.5" spans="1:20">
      <c r="A732" s="165">
        <v>731</v>
      </c>
      <c r="B732" s="166" t="s">
        <v>193</v>
      </c>
      <c r="C732" s="166" t="s">
        <v>204</v>
      </c>
      <c r="D732" s="167" t="s">
        <v>2486</v>
      </c>
      <c r="E732" s="167" t="s">
        <v>53</v>
      </c>
      <c r="F732" s="168" t="s">
        <v>38</v>
      </c>
      <c r="G732" s="167" t="s">
        <v>54</v>
      </c>
      <c r="H732" s="167" t="s">
        <v>55</v>
      </c>
      <c r="I732" s="168" t="s">
        <v>56</v>
      </c>
      <c r="J732" s="168" t="s">
        <v>2487</v>
      </c>
      <c r="K732" s="168" t="s">
        <v>2488</v>
      </c>
      <c r="L732" s="167" t="s">
        <v>2489</v>
      </c>
      <c r="M732" s="166" t="str">
        <f>VLOOKUP(L732,Sheet1!A:B,2,FALSE)</f>
        <v>15004130</v>
      </c>
      <c r="N732" s="166" t="s">
        <v>31</v>
      </c>
      <c r="O732" s="166" t="s">
        <v>31</v>
      </c>
      <c r="P732" s="166" t="s">
        <v>31</v>
      </c>
      <c r="Q732" s="166" t="s">
        <v>31</v>
      </c>
      <c r="R732" s="166" t="s">
        <v>31</v>
      </c>
      <c r="S732" s="166" t="s">
        <v>31</v>
      </c>
      <c r="T732" s="166" t="s">
        <v>31</v>
      </c>
    </row>
    <row r="733" ht="60.75" spans="1:20">
      <c r="A733" s="165">
        <v>732</v>
      </c>
      <c r="B733" s="166" t="s">
        <v>266</v>
      </c>
      <c r="C733" s="166" t="s">
        <v>1112</v>
      </c>
      <c r="D733" s="167" t="s">
        <v>2492</v>
      </c>
      <c r="E733" s="167" t="s">
        <v>45</v>
      </c>
      <c r="F733" s="168" t="s">
        <v>38</v>
      </c>
      <c r="G733" s="168">
        <f>H733*16</f>
        <v>16</v>
      </c>
      <c r="H733" s="167" t="s">
        <v>115</v>
      </c>
      <c r="I733" s="168" t="s">
        <v>27</v>
      </c>
      <c r="J733" s="168" t="s">
        <v>2493</v>
      </c>
      <c r="K733" s="168" t="s">
        <v>2494</v>
      </c>
      <c r="L733" s="167" t="s">
        <v>2495</v>
      </c>
      <c r="M733" s="166" t="str">
        <f>VLOOKUP(L733,Sheet1!A:B,2,FALSE)</f>
        <v>15012270</v>
      </c>
      <c r="N733" s="166" t="s">
        <v>31</v>
      </c>
      <c r="O733" s="166" t="s">
        <v>31</v>
      </c>
      <c r="P733" s="166" t="s">
        <v>31</v>
      </c>
      <c r="Q733" s="166" t="s">
        <v>31</v>
      </c>
      <c r="R733" s="166" t="s">
        <v>31</v>
      </c>
      <c r="S733" s="166" t="s">
        <v>31</v>
      </c>
      <c r="T733" s="166" t="s">
        <v>31</v>
      </c>
    </row>
    <row r="734" ht="60.75" spans="1:20">
      <c r="A734" s="165">
        <v>733</v>
      </c>
      <c r="B734" s="166" t="s">
        <v>209</v>
      </c>
      <c r="C734" s="166" t="s">
        <v>223</v>
      </c>
      <c r="D734" s="167" t="s">
        <v>2496</v>
      </c>
      <c r="E734" s="167" t="s">
        <v>45</v>
      </c>
      <c r="F734" s="168" t="s">
        <v>38</v>
      </c>
      <c r="G734" s="167" t="s">
        <v>2497</v>
      </c>
      <c r="H734" s="167" t="s">
        <v>1900</v>
      </c>
      <c r="I734" s="168" t="s">
        <v>27</v>
      </c>
      <c r="J734" s="168" t="s">
        <v>2498</v>
      </c>
      <c r="K734" s="168" t="s">
        <v>2499</v>
      </c>
      <c r="L734" s="167" t="s">
        <v>2500</v>
      </c>
      <c r="M734" s="166" t="str">
        <f>VLOOKUP(L734,Sheet1!A:B,2,FALSE)</f>
        <v>15014422</v>
      </c>
      <c r="N734" s="166" t="str">
        <f>VLOOKUP(M734,Sheet2!B805:I3650,8,0)</f>
        <v>无</v>
      </c>
      <c r="O734" s="166" t="s">
        <v>31</v>
      </c>
      <c r="P734" s="166" t="s">
        <v>31</v>
      </c>
      <c r="Q734" s="166" t="s">
        <v>31</v>
      </c>
      <c r="R734" s="166" t="s">
        <v>31</v>
      </c>
      <c r="S734" s="166" t="s">
        <v>31</v>
      </c>
      <c r="T734" s="166" t="s">
        <v>31</v>
      </c>
    </row>
    <row r="735" ht="60.75" spans="1:20">
      <c r="A735" s="165">
        <v>734</v>
      </c>
      <c r="B735" s="166" t="s">
        <v>209</v>
      </c>
      <c r="C735" s="166" t="s">
        <v>223</v>
      </c>
      <c r="D735" s="167" t="s">
        <v>2496</v>
      </c>
      <c r="E735" s="167" t="s">
        <v>45</v>
      </c>
      <c r="F735" s="168" t="s">
        <v>38</v>
      </c>
      <c r="G735" s="167" t="s">
        <v>2497</v>
      </c>
      <c r="H735" s="167" t="s">
        <v>1900</v>
      </c>
      <c r="I735" s="168" t="s">
        <v>27</v>
      </c>
      <c r="J735" s="168" t="s">
        <v>2498</v>
      </c>
      <c r="K735" s="168" t="s">
        <v>2499</v>
      </c>
      <c r="L735" s="167" t="s">
        <v>2501</v>
      </c>
      <c r="M735" s="166" t="str">
        <f>VLOOKUP(L735,Sheet1!A:B,2,FALSE)</f>
        <v>15014422</v>
      </c>
      <c r="N735" s="166" t="str">
        <f>VLOOKUP(M735,Sheet2!B806:I3651,8,0)</f>
        <v>无</v>
      </c>
      <c r="O735" s="166" t="s">
        <v>31</v>
      </c>
      <c r="P735" s="166" t="s">
        <v>31</v>
      </c>
      <c r="Q735" s="166" t="s">
        <v>31</v>
      </c>
      <c r="R735" s="166" t="s">
        <v>31</v>
      </c>
      <c r="S735" s="166" t="s">
        <v>31</v>
      </c>
      <c r="T735" s="166" t="s">
        <v>31</v>
      </c>
    </row>
    <row r="736" ht="60.75" spans="1:20">
      <c r="A736" s="165">
        <v>735</v>
      </c>
      <c r="B736" s="166" t="s">
        <v>209</v>
      </c>
      <c r="C736" s="166" t="s">
        <v>223</v>
      </c>
      <c r="D736" s="167" t="s">
        <v>2502</v>
      </c>
      <c r="E736" s="167" t="s">
        <v>53</v>
      </c>
      <c r="F736" s="168" t="s">
        <v>38</v>
      </c>
      <c r="G736" s="167" t="s">
        <v>54</v>
      </c>
      <c r="H736" s="167" t="s">
        <v>55</v>
      </c>
      <c r="I736" s="168" t="s">
        <v>56</v>
      </c>
      <c r="J736" s="168" t="s">
        <v>220</v>
      </c>
      <c r="K736" s="168" t="s">
        <v>221</v>
      </c>
      <c r="L736" s="167" t="s">
        <v>2503</v>
      </c>
      <c r="M736" s="166" t="str">
        <f>VLOOKUP(L736,Sheet1!A:B,2,FALSE)</f>
        <v>15014600</v>
      </c>
      <c r="N736" s="166" t="str">
        <f>VLOOKUP(M736,Sheet2!B807:I3652,8,0)</f>
        <v>无</v>
      </c>
      <c r="O736" s="166" t="s">
        <v>31</v>
      </c>
      <c r="P736" s="166" t="s">
        <v>31</v>
      </c>
      <c r="Q736" s="166" t="s">
        <v>31</v>
      </c>
      <c r="R736" s="166" t="s">
        <v>31</v>
      </c>
      <c r="S736" s="166" t="s">
        <v>31</v>
      </c>
      <c r="T736" s="166" t="s">
        <v>31</v>
      </c>
    </row>
    <row r="737" ht="60.75" spans="1:20">
      <c r="A737" s="165">
        <v>736</v>
      </c>
      <c r="B737" s="166" t="s">
        <v>266</v>
      </c>
      <c r="C737" s="166" t="s">
        <v>1311</v>
      </c>
      <c r="D737" s="167" t="s">
        <v>2504</v>
      </c>
      <c r="E737" s="167" t="s">
        <v>45</v>
      </c>
      <c r="F737" s="168" t="s">
        <v>38</v>
      </c>
      <c r="G737" s="167" t="s">
        <v>372</v>
      </c>
      <c r="H737" s="167" t="s">
        <v>146</v>
      </c>
      <c r="I737" s="168" t="s">
        <v>27</v>
      </c>
      <c r="J737" s="168" t="s">
        <v>2505</v>
      </c>
      <c r="K737" s="168" t="s">
        <v>2506</v>
      </c>
      <c r="L737" s="167" t="s">
        <v>2507</v>
      </c>
      <c r="M737" s="166" t="str">
        <f>VLOOKUP(L737,Sheet1!A:B,2,FALSE)</f>
        <v>15020050</v>
      </c>
      <c r="N737" s="166" t="s">
        <v>31</v>
      </c>
      <c r="O737" s="166" t="s">
        <v>31</v>
      </c>
      <c r="P737" s="166" t="s">
        <v>31</v>
      </c>
      <c r="Q737" s="166" t="s">
        <v>31</v>
      </c>
      <c r="R737" s="166" t="s">
        <v>31</v>
      </c>
      <c r="S737" s="166" t="s">
        <v>31</v>
      </c>
      <c r="T737" s="166" t="s">
        <v>31</v>
      </c>
    </row>
    <row r="738" ht="81" spans="1:20">
      <c r="A738" s="165">
        <v>737</v>
      </c>
      <c r="B738" s="166" t="s">
        <v>376</v>
      </c>
      <c r="C738" s="166" t="s">
        <v>888</v>
      </c>
      <c r="D738" s="167" t="s">
        <v>2508</v>
      </c>
      <c r="E738" s="167" t="s">
        <v>45</v>
      </c>
      <c r="F738" s="168" t="s">
        <v>38</v>
      </c>
      <c r="G738" s="167" t="s">
        <v>46</v>
      </c>
      <c r="H738" s="167" t="s">
        <v>47</v>
      </c>
      <c r="I738" s="168" t="s">
        <v>27</v>
      </c>
      <c r="J738" s="168" t="s">
        <v>2509</v>
      </c>
      <c r="K738" s="168" t="s">
        <v>2510</v>
      </c>
      <c r="L738" s="167" t="s">
        <v>2511</v>
      </c>
      <c r="M738" s="166" t="str">
        <f>VLOOKUP(L738,Sheet1!A:B,2,FALSE)</f>
        <v>15014250</v>
      </c>
      <c r="N738" s="166" t="str">
        <f>VLOOKUP(M738,Sheet2!B809:I3654,8,0)</f>
        <v>实变函数与泛函分析基础</v>
      </c>
      <c r="O738" s="166" t="str">
        <f>VLOOKUP(M738,Sheet2!B809:J3654,9,0)</f>
        <v>9787040292183</v>
      </c>
      <c r="P738" s="166" t="str">
        <f>VLOOKUP(M738,Sheet2!B809:K3654,10,0)</f>
        <v>程其襄张奠宙魏国强胡善文王漱石</v>
      </c>
      <c r="Q738" s="166" t="str">
        <f>VLOOKUP(M738,Sheet2!B809:L3654,11,0)</f>
        <v>高等教育出版社</v>
      </c>
      <c r="R738" s="166" t="str">
        <f>VLOOKUP(M738,Sheet2!B809:M3654,12,0)</f>
        <v>2010-6</v>
      </c>
      <c r="S738" s="166" t="str">
        <f>VLOOKUP(M738,Sheet2!B809:N3654,13,0)</f>
        <v>选用</v>
      </c>
      <c r="T738" s="166" t="str">
        <f>VLOOKUP(M738,Sheet2!B809:O3654,14,0)</f>
        <v>‘十二五’普通高等教育本科国家级规划教材</v>
      </c>
    </row>
    <row r="739" ht="60.75" spans="1:20">
      <c r="A739" s="165">
        <v>738</v>
      </c>
      <c r="B739" s="166" t="s">
        <v>209</v>
      </c>
      <c r="C739" s="166" t="s">
        <v>223</v>
      </c>
      <c r="D739" s="167" t="s">
        <v>1214</v>
      </c>
      <c r="E739" s="167" t="s">
        <v>53</v>
      </c>
      <c r="F739" s="168" t="s">
        <v>38</v>
      </c>
      <c r="G739" s="167" t="s">
        <v>126</v>
      </c>
      <c r="H739" s="167" t="s">
        <v>115</v>
      </c>
      <c r="I739" s="168" t="s">
        <v>56</v>
      </c>
      <c r="J739" s="168" t="s">
        <v>1215</v>
      </c>
      <c r="K739" s="168" t="s">
        <v>1216</v>
      </c>
      <c r="L739" s="167" t="s">
        <v>2512</v>
      </c>
      <c r="M739" s="166" t="str">
        <f>VLOOKUP(L739,Sheet1!A:B,2,FALSE)</f>
        <v>15014580</v>
      </c>
      <c r="N739" s="166" t="str">
        <f>VLOOKUP(M739,Sheet2!B810:I3655,8,0)</f>
        <v>无</v>
      </c>
      <c r="O739" s="166" t="s">
        <v>31</v>
      </c>
      <c r="P739" s="166" t="s">
        <v>31</v>
      </c>
      <c r="Q739" s="166" t="s">
        <v>31</v>
      </c>
      <c r="R739" s="166" t="s">
        <v>31</v>
      </c>
      <c r="S739" s="166" t="s">
        <v>31</v>
      </c>
      <c r="T739" s="166" t="s">
        <v>31</v>
      </c>
    </row>
    <row r="740" ht="60.75" spans="1:20">
      <c r="A740" s="165">
        <v>739</v>
      </c>
      <c r="B740" s="166" t="s">
        <v>266</v>
      </c>
      <c r="C740" s="166" t="s">
        <v>387</v>
      </c>
      <c r="D740" s="167" t="s">
        <v>2492</v>
      </c>
      <c r="E740" s="167" t="s">
        <v>45</v>
      </c>
      <c r="F740" s="168" t="s">
        <v>38</v>
      </c>
      <c r="G740" s="168">
        <f>H740*16</f>
        <v>16</v>
      </c>
      <c r="H740" s="167" t="s">
        <v>115</v>
      </c>
      <c r="I740" s="168" t="s">
        <v>27</v>
      </c>
      <c r="J740" s="168" t="s">
        <v>2493</v>
      </c>
      <c r="K740" s="168" t="s">
        <v>2494</v>
      </c>
      <c r="L740" s="167" t="s">
        <v>2513</v>
      </c>
      <c r="M740" s="166" t="str">
        <f>VLOOKUP(L740,Sheet1!A:B,2,FALSE)</f>
        <v>15012270</v>
      </c>
      <c r="N740" s="166" t="s">
        <v>31</v>
      </c>
      <c r="O740" s="166" t="s">
        <v>31</v>
      </c>
      <c r="P740" s="166" t="s">
        <v>31</v>
      </c>
      <c r="Q740" s="166" t="s">
        <v>31</v>
      </c>
      <c r="R740" s="166" t="s">
        <v>31</v>
      </c>
      <c r="S740" s="166" t="s">
        <v>31</v>
      </c>
      <c r="T740" s="166" t="s">
        <v>31</v>
      </c>
    </row>
    <row r="741" ht="40.5" spans="1:20">
      <c r="A741" s="165">
        <v>740</v>
      </c>
      <c r="B741" s="166" t="s">
        <v>183</v>
      </c>
      <c r="C741" s="166" t="s">
        <v>234</v>
      </c>
      <c r="D741" s="167" t="s">
        <v>2514</v>
      </c>
      <c r="E741" s="167" t="s">
        <v>53</v>
      </c>
      <c r="F741" s="168" t="s">
        <v>38</v>
      </c>
      <c r="G741" s="167" t="s">
        <v>54</v>
      </c>
      <c r="H741" s="167" t="s">
        <v>55</v>
      </c>
      <c r="I741" s="168" t="s">
        <v>56</v>
      </c>
      <c r="J741" s="168" t="s">
        <v>2515</v>
      </c>
      <c r="K741" s="168" t="s">
        <v>2516</v>
      </c>
      <c r="L741" s="167" t="s">
        <v>2517</v>
      </c>
      <c r="M741" s="166" t="str">
        <f>VLOOKUP(L741,Sheet1!A:B,2,FALSE)</f>
        <v>21001110</v>
      </c>
      <c r="N741" s="166" t="s">
        <v>31</v>
      </c>
      <c r="O741" s="166" t="s">
        <v>31</v>
      </c>
      <c r="P741" s="166" t="s">
        <v>31</v>
      </c>
      <c r="Q741" s="166" t="s">
        <v>31</v>
      </c>
      <c r="R741" s="166" t="s">
        <v>31</v>
      </c>
      <c r="S741" s="166" t="s">
        <v>31</v>
      </c>
      <c r="T741" s="166" t="s">
        <v>31</v>
      </c>
    </row>
    <row r="742" ht="40.5" spans="1:20">
      <c r="A742" s="165">
        <v>741</v>
      </c>
      <c r="B742" s="166" t="s">
        <v>73</v>
      </c>
      <c r="C742" s="166" t="s">
        <v>782</v>
      </c>
      <c r="D742" s="167" t="s">
        <v>247</v>
      </c>
      <c r="E742" s="167" t="s">
        <v>45</v>
      </c>
      <c r="F742" s="168" t="s">
        <v>38</v>
      </c>
      <c r="G742" s="168">
        <f>H742*16</f>
        <v>4.8</v>
      </c>
      <c r="H742" s="167" t="s">
        <v>40</v>
      </c>
      <c r="I742" s="168" t="s">
        <v>27</v>
      </c>
      <c r="J742" s="168" t="s">
        <v>248</v>
      </c>
      <c r="K742" s="168" t="s">
        <v>249</v>
      </c>
      <c r="L742" s="167" t="s">
        <v>250</v>
      </c>
      <c r="M742" s="166" t="str">
        <f>VLOOKUP(L742,Sheet1!A:B,2,FALSE)</f>
        <v>15018395</v>
      </c>
      <c r="N742" s="166" t="str">
        <f>VLOOKUP(M742,Sheet2!B813:I3658,8,0)</f>
        <v>无</v>
      </c>
      <c r="O742" s="166" t="str">
        <f>VLOOKUP(M742,Sheet2!B813:J3658,9,0)</f>
        <v>无</v>
      </c>
      <c r="P742" s="166" t="str">
        <f>VLOOKUP(M742,Sheet2!B813:K3658,10,0)</f>
        <v>无</v>
      </c>
      <c r="Q742" s="166" t="str">
        <f>VLOOKUP(M742,Sheet2!B813:L3658,11,0)</f>
        <v>无</v>
      </c>
      <c r="R742" s="166" t="str">
        <f>VLOOKUP(M742,Sheet2!B813:M3658,12,0)</f>
        <v>无</v>
      </c>
      <c r="S742" s="166" t="str">
        <f>VLOOKUP(M742,Sheet2!B813:N3658,13,0)</f>
        <v>无</v>
      </c>
      <c r="T742" s="166" t="str">
        <f>VLOOKUP(M742,Sheet2!B813:O3658,14,0)</f>
        <v>无</v>
      </c>
    </row>
    <row r="743" ht="263.25" spans="1:20">
      <c r="A743" s="165">
        <v>742</v>
      </c>
      <c r="B743" s="166" t="s">
        <v>73</v>
      </c>
      <c r="C743" s="166" t="s">
        <v>351</v>
      </c>
      <c r="D743" s="167" t="s">
        <v>1277</v>
      </c>
      <c r="E743" s="167" t="s">
        <v>45</v>
      </c>
      <c r="F743" s="168" t="s">
        <v>38</v>
      </c>
      <c r="G743" s="167" t="s">
        <v>25</v>
      </c>
      <c r="H743" s="167" t="s">
        <v>26</v>
      </c>
      <c r="I743" s="168" t="s">
        <v>27</v>
      </c>
      <c r="J743" s="168" t="s">
        <v>1278</v>
      </c>
      <c r="K743" s="168" t="s">
        <v>1279</v>
      </c>
      <c r="L743" s="167" t="s">
        <v>2125</v>
      </c>
      <c r="M743" s="166" t="str">
        <f>VLOOKUP(L743,Sheet1!A:B,2,FALSE)</f>
        <v>15020160</v>
      </c>
      <c r="N743" s="166" t="str">
        <f>VLOOKUP(M743,Sheet2!B814:I3659,8,0)</f>
        <v>战略管理：概念与案例（第13版）（全新版</v>
      </c>
      <c r="O743" s="166" t="str">
        <f>VLOOKUP(M743,Sheet2!B814:J3659,9,0)</f>
        <v> ISBN：9787300293493</v>
      </c>
      <c r="P743" s="166" t="str">
        <f>VLOOKUP(M743,Sheet2!B814:K3659,10,0)</f>
        <v>迈克尔·A·希特（Michael A.Hitt），R·杜安·爱尔兰（R.Duane Ireland），罗伯特·E·霍斯基森（Robert E.Hoskisson） 著；刘刚等 译，</v>
      </c>
      <c r="Q743" s="166" t="str">
        <f>VLOOKUP(M743,Sheet2!B814:L3659,11,0)</f>
        <v> 中国人民大学出版社</v>
      </c>
      <c r="R743" s="166">
        <f>VLOOKUP(M743,Sheet2!B814:M3659,12,0)</f>
        <v>0</v>
      </c>
      <c r="S743" s="166" t="str">
        <f>VLOOKUP(M743,Sheet2!B814:N3659,13,0)</f>
        <v>选用</v>
      </c>
      <c r="T743" s="166" t="str">
        <f>VLOOKUP(M743,Sheet2!B814:O3659,14,0)</f>
        <v>无</v>
      </c>
    </row>
    <row r="744" ht="40.5" spans="1:20">
      <c r="A744" s="165">
        <v>743</v>
      </c>
      <c r="B744" s="166" t="s">
        <v>73</v>
      </c>
      <c r="C744" s="166" t="s">
        <v>351</v>
      </c>
      <c r="D744" s="167" t="s">
        <v>2518</v>
      </c>
      <c r="E744" s="167" t="s">
        <v>45</v>
      </c>
      <c r="F744" s="168" t="s">
        <v>38</v>
      </c>
      <c r="G744" s="168">
        <f>H744*16</f>
        <v>64</v>
      </c>
      <c r="H744" s="167" t="s">
        <v>146</v>
      </c>
      <c r="I744" s="168" t="s">
        <v>27</v>
      </c>
      <c r="J744" s="168" t="s">
        <v>2519</v>
      </c>
      <c r="K744" s="168" t="s">
        <v>2520</v>
      </c>
      <c r="L744" s="167" t="s">
        <v>2521</v>
      </c>
      <c r="M744" s="166" t="str">
        <f>VLOOKUP(L744,Sheet1!A:B,2,FALSE)</f>
        <v>15011480</v>
      </c>
      <c r="N744" s="166" t="str">
        <f>VLOOKUP(M744,Sheet2!B815:I3660,8,0)</f>
        <v>无</v>
      </c>
      <c r="O744" s="166" t="str">
        <f>VLOOKUP(M744,Sheet2!B815:J3660,9,0)</f>
        <v>无</v>
      </c>
      <c r="P744" s="166" t="str">
        <f>VLOOKUP(M744,Sheet2!B815:K3660,10,0)</f>
        <v>无</v>
      </c>
      <c r="Q744" s="166" t="str">
        <f>VLOOKUP(M744,Sheet2!B815:L3660,11,0)</f>
        <v>无</v>
      </c>
      <c r="R744" s="166" t="str">
        <f>VLOOKUP(M744,Sheet2!B815:M3660,12,0)</f>
        <v>无</v>
      </c>
      <c r="S744" s="166" t="str">
        <f>VLOOKUP(M744,Sheet2!B815:N3660,13,0)</f>
        <v>无</v>
      </c>
      <c r="T744" s="166" t="str">
        <f>VLOOKUP(M744,Sheet2!B815:O3660,14,0)</f>
        <v>无</v>
      </c>
    </row>
    <row r="745" ht="40.5" spans="1:20">
      <c r="A745" s="165">
        <v>744</v>
      </c>
      <c r="B745" s="166" t="s">
        <v>73</v>
      </c>
      <c r="C745" s="166" t="s">
        <v>619</v>
      </c>
      <c r="D745" s="167" t="s">
        <v>2522</v>
      </c>
      <c r="E745" s="167" t="s">
        <v>45</v>
      </c>
      <c r="F745" s="168" t="s">
        <v>38</v>
      </c>
      <c r="G745" s="167" t="s">
        <v>46</v>
      </c>
      <c r="H745" s="167" t="s">
        <v>47</v>
      </c>
      <c r="I745" s="168" t="s">
        <v>27</v>
      </c>
      <c r="J745" s="168" t="s">
        <v>2523</v>
      </c>
      <c r="K745" s="168" t="s">
        <v>2524</v>
      </c>
      <c r="L745" s="167" t="s">
        <v>2525</v>
      </c>
      <c r="M745" s="166" t="str">
        <f>VLOOKUP(L745,Sheet1!A:B,2,FALSE)</f>
        <v>18003620</v>
      </c>
      <c r="N745" s="166" t="str">
        <f>VLOOKUP(M745,Sheet2!B816:I3661,8,0)</f>
        <v>无</v>
      </c>
      <c r="O745" s="166" t="str">
        <f>VLOOKUP(M745,Sheet2!B816:J3661,9,0)</f>
        <v>无</v>
      </c>
      <c r="P745" s="166" t="str">
        <f>VLOOKUP(M745,Sheet2!B816:K3661,10,0)</f>
        <v>无</v>
      </c>
      <c r="Q745" s="166" t="str">
        <f>VLOOKUP(M745,Sheet2!B816:L3661,11,0)</f>
        <v>无</v>
      </c>
      <c r="R745" s="166" t="str">
        <f>VLOOKUP(M745,Sheet2!B816:M3661,12,0)</f>
        <v>无</v>
      </c>
      <c r="S745" s="166" t="str">
        <f>VLOOKUP(M745,Sheet2!B816:N3661,13,0)</f>
        <v>无</v>
      </c>
      <c r="T745" s="166" t="str">
        <f>VLOOKUP(M745,Sheet2!B816:O3661,14,0)</f>
        <v>无</v>
      </c>
    </row>
    <row r="746" ht="40.5" spans="1:20">
      <c r="A746" s="165">
        <v>745</v>
      </c>
      <c r="B746" s="166" t="s">
        <v>73</v>
      </c>
      <c r="C746" s="166" t="s">
        <v>74</v>
      </c>
      <c r="D746" s="167" t="s">
        <v>2526</v>
      </c>
      <c r="E746" s="167" t="s">
        <v>53</v>
      </c>
      <c r="F746" s="168" t="s">
        <v>38</v>
      </c>
      <c r="G746" s="167" t="s">
        <v>25</v>
      </c>
      <c r="H746" s="167" t="s">
        <v>26</v>
      </c>
      <c r="I746" s="168" t="s">
        <v>56</v>
      </c>
      <c r="J746" s="168" t="s">
        <v>1258</v>
      </c>
      <c r="K746" s="168" t="s">
        <v>1259</v>
      </c>
      <c r="L746" s="167" t="s">
        <v>2527</v>
      </c>
      <c r="M746" s="166" t="str">
        <f>VLOOKUP(L746,Sheet1!A:B,2,FALSE)</f>
        <v>15005250</v>
      </c>
      <c r="N746" s="166" t="str">
        <f>VLOOKUP(M746,Sheet2!B817:I3662,8,0)</f>
        <v>无</v>
      </c>
      <c r="O746" s="166" t="str">
        <f>VLOOKUP(M746,Sheet2!B817:J3662,9,0)</f>
        <v>无</v>
      </c>
      <c r="P746" s="166" t="str">
        <f>VLOOKUP(M746,Sheet2!B817:K3662,10,0)</f>
        <v>无</v>
      </c>
      <c r="Q746" s="166" t="str">
        <f>VLOOKUP(M746,Sheet2!B817:L3662,11,0)</f>
        <v>无</v>
      </c>
      <c r="R746" s="166" t="str">
        <f>VLOOKUP(M746,Sheet2!B817:M3662,12,0)</f>
        <v>无</v>
      </c>
      <c r="S746" s="166" t="str">
        <f>VLOOKUP(M746,Sheet2!B817:N3662,13,0)</f>
        <v>无</v>
      </c>
      <c r="T746" s="166" t="str">
        <f>VLOOKUP(M746,Sheet2!B817:O3662,14,0)</f>
        <v>无</v>
      </c>
    </row>
    <row r="747" ht="40.5" spans="1:20">
      <c r="A747" s="165">
        <v>746</v>
      </c>
      <c r="B747" s="166" t="s">
        <v>73</v>
      </c>
      <c r="C747" s="166" t="s">
        <v>351</v>
      </c>
      <c r="D747" s="167" t="s">
        <v>1257</v>
      </c>
      <c r="E747" s="167" t="s">
        <v>53</v>
      </c>
      <c r="F747" s="168" t="s">
        <v>38</v>
      </c>
      <c r="G747" s="167" t="s">
        <v>25</v>
      </c>
      <c r="H747" s="167" t="s">
        <v>26</v>
      </c>
      <c r="I747" s="168" t="s">
        <v>56</v>
      </c>
      <c r="J747" s="168" t="s">
        <v>1258</v>
      </c>
      <c r="K747" s="168" t="s">
        <v>1259</v>
      </c>
      <c r="L747" s="167" t="s">
        <v>1260</v>
      </c>
      <c r="M747" s="166" t="str">
        <f>VLOOKUP(L747,Sheet1!A:B,2,FALSE)</f>
        <v>15005190</v>
      </c>
      <c r="N747" s="166" t="str">
        <f>VLOOKUP(M747,Sheet2!B818:I3663,8,0)</f>
        <v>无</v>
      </c>
      <c r="O747" s="166" t="str">
        <f>VLOOKUP(M747,Sheet2!B818:J3663,9,0)</f>
        <v>无</v>
      </c>
      <c r="P747" s="166" t="str">
        <f>VLOOKUP(M747,Sheet2!B818:K3663,10,0)</f>
        <v>无</v>
      </c>
      <c r="Q747" s="166" t="str">
        <f>VLOOKUP(M747,Sheet2!B818:L3663,11,0)</f>
        <v>无</v>
      </c>
      <c r="R747" s="166" t="str">
        <f>VLOOKUP(M747,Sheet2!B818:M3663,12,0)</f>
        <v>无</v>
      </c>
      <c r="S747" s="166" t="str">
        <f>VLOOKUP(M747,Sheet2!B818:N3663,13,0)</f>
        <v>无</v>
      </c>
      <c r="T747" s="166" t="str">
        <f>VLOOKUP(M747,Sheet2!B818:O3663,14,0)</f>
        <v>无</v>
      </c>
    </row>
    <row r="748" ht="40.5" spans="1:20">
      <c r="A748" s="165">
        <v>747</v>
      </c>
      <c r="B748" s="166" t="s">
        <v>251</v>
      </c>
      <c r="C748" s="166" t="s">
        <v>252</v>
      </c>
      <c r="D748" s="167" t="s">
        <v>2528</v>
      </c>
      <c r="E748" s="167" t="s">
        <v>45</v>
      </c>
      <c r="F748" s="168" t="s">
        <v>38</v>
      </c>
      <c r="G748" s="167" t="s">
        <v>54</v>
      </c>
      <c r="H748" s="167" t="s">
        <v>55</v>
      </c>
      <c r="I748" s="168" t="s">
        <v>27</v>
      </c>
      <c r="J748" s="168" t="s">
        <v>253</v>
      </c>
      <c r="K748" s="168" t="s">
        <v>254</v>
      </c>
      <c r="L748" s="167" t="s">
        <v>2529</v>
      </c>
      <c r="M748" s="166" t="str">
        <f>VLOOKUP(L748,Sheet1!A:B,2,FALSE)</f>
        <v>18002140</v>
      </c>
      <c r="N748" s="166" t="s">
        <v>31</v>
      </c>
      <c r="O748" s="166" t="s">
        <v>31</v>
      </c>
      <c r="P748" s="166" t="s">
        <v>31</v>
      </c>
      <c r="Q748" s="166" t="s">
        <v>31</v>
      </c>
      <c r="R748" s="166" t="s">
        <v>31</v>
      </c>
      <c r="S748" s="166" t="s">
        <v>31</v>
      </c>
      <c r="T748" s="166" t="s">
        <v>31</v>
      </c>
    </row>
    <row r="749" ht="60.75" spans="1:20">
      <c r="A749" s="165">
        <v>748</v>
      </c>
      <c r="B749" s="166" t="s">
        <v>336</v>
      </c>
      <c r="C749" s="166" t="s">
        <v>337</v>
      </c>
      <c r="D749" s="167" t="s">
        <v>342</v>
      </c>
      <c r="E749" s="167" t="s">
        <v>53</v>
      </c>
      <c r="F749" s="168" t="s">
        <v>61</v>
      </c>
      <c r="G749" s="167" t="s">
        <v>136</v>
      </c>
      <c r="H749" s="167" t="s">
        <v>131</v>
      </c>
      <c r="I749" s="168" t="s">
        <v>56</v>
      </c>
      <c r="J749" s="168" t="s">
        <v>343</v>
      </c>
      <c r="K749" s="168" t="s">
        <v>344</v>
      </c>
      <c r="L749" s="167" t="s">
        <v>345</v>
      </c>
      <c r="M749" s="166" t="str">
        <f>VLOOKUP(L749,Sheet1!A:B,2,FALSE)</f>
        <v>15014570</v>
      </c>
      <c r="N749" s="166" t="str">
        <f>VLOOKUP(M749,Sheet2!B820:I3665,8,0)</f>
        <v>无</v>
      </c>
      <c r="O749" s="166" t="s">
        <v>31</v>
      </c>
      <c r="P749" s="166" t="s">
        <v>31</v>
      </c>
      <c r="Q749" s="166" t="s">
        <v>31</v>
      </c>
      <c r="R749" s="166" t="s">
        <v>31</v>
      </c>
      <c r="S749" s="166" t="s">
        <v>31</v>
      </c>
      <c r="T749" s="166" t="s">
        <v>31</v>
      </c>
    </row>
    <row r="750" ht="60.75" spans="1:20">
      <c r="A750" s="165">
        <v>749</v>
      </c>
      <c r="B750" s="166" t="s">
        <v>256</v>
      </c>
      <c r="C750" s="166" t="s">
        <v>462</v>
      </c>
      <c r="D750" s="167" t="s">
        <v>145</v>
      </c>
      <c r="E750" s="167" t="s">
        <v>45</v>
      </c>
      <c r="F750" s="168" t="s">
        <v>38</v>
      </c>
      <c r="G750" s="168">
        <f>H750*16</f>
        <v>16</v>
      </c>
      <c r="H750" s="167" t="s">
        <v>115</v>
      </c>
      <c r="I750" s="168" t="s">
        <v>27</v>
      </c>
      <c r="J750" s="168" t="s">
        <v>2530</v>
      </c>
      <c r="K750" s="168" t="s">
        <v>2531</v>
      </c>
      <c r="L750" s="167" t="s">
        <v>2532</v>
      </c>
      <c r="M750" s="166" t="str">
        <f>VLOOKUP(L750,Sheet1!A:B,2,FALSE)</f>
        <v>18001961</v>
      </c>
      <c r="N750" s="166" t="str">
        <f>VLOOKUP(M750,Sheet2!B821:I3666,8,0)</f>
        <v>无</v>
      </c>
      <c r="O750" s="166" t="s">
        <v>31</v>
      </c>
      <c r="P750" s="166" t="s">
        <v>31</v>
      </c>
      <c r="Q750" s="166" t="s">
        <v>31</v>
      </c>
      <c r="R750" s="166" t="s">
        <v>31</v>
      </c>
      <c r="S750" s="166" t="s">
        <v>31</v>
      </c>
      <c r="T750" s="166" t="s">
        <v>31</v>
      </c>
    </row>
    <row r="751" ht="60.75" spans="1:20">
      <c r="A751" s="165">
        <v>750</v>
      </c>
      <c r="B751" s="166" t="s">
        <v>256</v>
      </c>
      <c r="C751" s="166" t="s">
        <v>257</v>
      </c>
      <c r="D751" s="167" t="s">
        <v>145</v>
      </c>
      <c r="E751" s="167" t="s">
        <v>45</v>
      </c>
      <c r="F751" s="168" t="s">
        <v>38</v>
      </c>
      <c r="G751" s="168">
        <f>H751*16</f>
        <v>16</v>
      </c>
      <c r="H751" s="167" t="s">
        <v>115</v>
      </c>
      <c r="I751" s="168" t="s">
        <v>27</v>
      </c>
      <c r="J751" s="168" t="s">
        <v>2533</v>
      </c>
      <c r="K751" s="168" t="s">
        <v>2534</v>
      </c>
      <c r="L751" s="167" t="s">
        <v>2535</v>
      </c>
      <c r="M751" s="166" t="str">
        <f>VLOOKUP(L751,Sheet1!A:B,2,FALSE)</f>
        <v>18001961</v>
      </c>
      <c r="N751" s="166" t="str">
        <f>VLOOKUP(M751,Sheet2!B822:I3667,8,0)</f>
        <v>无</v>
      </c>
      <c r="O751" s="166" t="s">
        <v>31</v>
      </c>
      <c r="P751" s="166" t="s">
        <v>31</v>
      </c>
      <c r="Q751" s="166" t="s">
        <v>31</v>
      </c>
      <c r="R751" s="166" t="s">
        <v>31</v>
      </c>
      <c r="S751" s="166" t="s">
        <v>31</v>
      </c>
      <c r="T751" s="166" t="s">
        <v>31</v>
      </c>
    </row>
    <row r="752" ht="60.75" spans="1:20">
      <c r="A752" s="165">
        <v>751</v>
      </c>
      <c r="B752" s="166" t="s">
        <v>251</v>
      </c>
      <c r="C752" s="166" t="s">
        <v>304</v>
      </c>
      <c r="D752" s="167" t="s">
        <v>2126</v>
      </c>
      <c r="E752" s="167" t="s">
        <v>45</v>
      </c>
      <c r="F752" s="168" t="s">
        <v>38</v>
      </c>
      <c r="G752" s="168">
        <f>H752*16</f>
        <v>24</v>
      </c>
      <c r="H752" s="167" t="s">
        <v>131</v>
      </c>
      <c r="I752" s="168" t="s">
        <v>27</v>
      </c>
      <c r="J752" s="168" t="s">
        <v>1274</v>
      </c>
      <c r="K752" s="168" t="s">
        <v>1275</v>
      </c>
      <c r="L752" s="167" t="s">
        <v>2536</v>
      </c>
      <c r="M752" s="166" t="str">
        <f>VLOOKUP(L752,Sheet1!A:B,2,FALSE)</f>
        <v>15007160</v>
      </c>
      <c r="N752" s="166" t="s">
        <v>31</v>
      </c>
      <c r="O752" s="166" t="s">
        <v>31</v>
      </c>
      <c r="P752" s="166" t="s">
        <v>31</v>
      </c>
      <c r="Q752" s="166" t="s">
        <v>31</v>
      </c>
      <c r="R752" s="166" t="s">
        <v>31</v>
      </c>
      <c r="S752" s="166" t="s">
        <v>31</v>
      </c>
      <c r="T752" s="166" t="s">
        <v>31</v>
      </c>
    </row>
    <row r="753" ht="40.5" spans="1:20">
      <c r="A753" s="165">
        <v>752</v>
      </c>
      <c r="B753" s="166" t="s">
        <v>251</v>
      </c>
      <c r="C753" s="166" t="s">
        <v>304</v>
      </c>
      <c r="D753" s="167" t="s">
        <v>822</v>
      </c>
      <c r="E753" s="167" t="s">
        <v>45</v>
      </c>
      <c r="F753" s="168" t="s">
        <v>38</v>
      </c>
      <c r="G753" s="168">
        <f>H753*16</f>
        <v>32</v>
      </c>
      <c r="H753" s="167" t="s">
        <v>55</v>
      </c>
      <c r="I753" s="168" t="s">
        <v>27</v>
      </c>
      <c r="J753" s="168" t="s">
        <v>823</v>
      </c>
      <c r="K753" s="168" t="s">
        <v>824</v>
      </c>
      <c r="L753" s="167" t="s">
        <v>2537</v>
      </c>
      <c r="M753" s="166" t="str">
        <f>VLOOKUP(L753,Sheet1!A:B,2,FALSE)</f>
        <v>18002112</v>
      </c>
      <c r="N753" s="166" t="s">
        <v>31</v>
      </c>
      <c r="O753" s="166" t="s">
        <v>31</v>
      </c>
      <c r="P753" s="166" t="s">
        <v>31</v>
      </c>
      <c r="Q753" s="166" t="s">
        <v>31</v>
      </c>
      <c r="R753" s="166" t="s">
        <v>31</v>
      </c>
      <c r="S753" s="166" t="s">
        <v>31</v>
      </c>
      <c r="T753" s="166" t="s">
        <v>31</v>
      </c>
    </row>
    <row r="754" ht="40.5" spans="1:20">
      <c r="A754" s="165">
        <v>753</v>
      </c>
      <c r="B754" s="166" t="s">
        <v>251</v>
      </c>
      <c r="C754" s="166" t="s">
        <v>304</v>
      </c>
      <c r="D754" s="167" t="s">
        <v>300</v>
      </c>
      <c r="E754" s="167" t="s">
        <v>23</v>
      </c>
      <c r="F754" s="168" t="s">
        <v>38</v>
      </c>
      <c r="G754" s="167" t="s">
        <v>54</v>
      </c>
      <c r="H754" s="167" t="s">
        <v>55</v>
      </c>
      <c r="I754" s="168" t="s">
        <v>27</v>
      </c>
      <c r="J754" s="168" t="s">
        <v>2538</v>
      </c>
      <c r="K754" s="168" t="s">
        <v>2539</v>
      </c>
      <c r="L754" s="167" t="s">
        <v>2540</v>
      </c>
      <c r="M754" s="166" t="str">
        <f>VLOOKUP(L754,Sheet1!A:B,2,FALSE)</f>
        <v>17000150</v>
      </c>
      <c r="N754" s="166" t="str">
        <f>VLOOKUP(M754,Sheet2!B825:I3670,8,0)</f>
        <v>数值分析（第2版）</v>
      </c>
      <c r="O754" s="166" t="str">
        <f>VLOOKUP(M754,Sheet2!B825:J3670,9,0)</f>
        <v>9787111480136</v>
      </c>
      <c r="P754" s="166" t="str">
        <f>VLOOKUP(M754,Sheet2!B825:K3670,10,0)</f>
        <v>Timothy Sauer</v>
      </c>
      <c r="Q754" s="166" t="str">
        <f>VLOOKUP(M754,Sheet2!B825:L3670,11,0)</f>
        <v>机械工业出版社</v>
      </c>
      <c r="R754" s="166" t="str">
        <f>VLOOKUP(M754,Sheet2!B825:M3670,12,0)</f>
        <v>2018-06</v>
      </c>
      <c r="S754" s="166" t="str">
        <f>VLOOKUP(M754,Sheet2!B825:N3670,13,0)</f>
        <v>选用</v>
      </c>
      <c r="T754" s="166">
        <f>VLOOKUP(M754,Sheet2!B825:O3670,14,0)</f>
        <v>0</v>
      </c>
    </row>
    <row r="755" ht="40.5" spans="1:20">
      <c r="A755" s="165">
        <v>754</v>
      </c>
      <c r="B755" s="166" t="s">
        <v>322</v>
      </c>
      <c r="C755" s="166" t="s">
        <v>323</v>
      </c>
      <c r="D755" s="167" t="s">
        <v>2541</v>
      </c>
      <c r="E755" s="167" t="s">
        <v>23</v>
      </c>
      <c r="F755" s="168" t="s">
        <v>61</v>
      </c>
      <c r="G755" s="167" t="s">
        <v>54</v>
      </c>
      <c r="H755" s="167" t="s">
        <v>55</v>
      </c>
      <c r="I755" s="168" t="s">
        <v>27</v>
      </c>
      <c r="J755" s="168" t="s">
        <v>2542</v>
      </c>
      <c r="K755" s="168" t="s">
        <v>2543</v>
      </c>
      <c r="L755" s="167" t="s">
        <v>2544</v>
      </c>
      <c r="M755" s="166" t="str">
        <f>VLOOKUP(L755,Sheet1!A:B,2,FALSE)</f>
        <v>22005960</v>
      </c>
      <c r="N755" s="166" t="str">
        <f>VLOOKUP(M755,Sheet2!B826:I3671,8,0)</f>
        <v>试验统计方法(第四版)</v>
      </c>
      <c r="O755" s="166" t="str">
        <f>VLOOKUP(M755,Sheet2!B826:J3671,9,0)</f>
        <v>9787109177932</v>
      </c>
      <c r="P755" s="166" t="str">
        <f>VLOOKUP(M755,Sheet2!B826:K3671,10,0)</f>
        <v>盖钧锁</v>
      </c>
      <c r="Q755" s="166" t="str">
        <f>VLOOKUP(M755,Sheet2!B826:L3671,11,0)</f>
        <v>中国农业出版社</v>
      </c>
      <c r="R755" s="166" t="str">
        <f>VLOOKUP(M755,Sheet2!B826:M3671,12,0)</f>
        <v>2013</v>
      </c>
      <c r="S755" s="166" t="str">
        <f>VLOOKUP(M755,Sheet2!B826:N3671,13,0)</f>
        <v>国家级规划教材</v>
      </c>
      <c r="T755" s="166" t="str">
        <f>VLOOKUP(M755,Sheet2!B826:O3671,14,0)</f>
        <v>已使用</v>
      </c>
    </row>
    <row r="756" ht="40.5" spans="1:20">
      <c r="A756" s="165">
        <v>755</v>
      </c>
      <c r="B756" s="166" t="s">
        <v>322</v>
      </c>
      <c r="C756" s="166" t="s">
        <v>323</v>
      </c>
      <c r="D756" s="167" t="s">
        <v>324</v>
      </c>
      <c r="E756" s="167" t="s">
        <v>45</v>
      </c>
      <c r="F756" s="168" t="s">
        <v>61</v>
      </c>
      <c r="G756" s="168">
        <f>H756*16</f>
        <v>8</v>
      </c>
      <c r="H756" s="167" t="s">
        <v>108</v>
      </c>
      <c r="I756" s="168" t="s">
        <v>27</v>
      </c>
      <c r="J756" s="168" t="s">
        <v>2545</v>
      </c>
      <c r="K756" s="168" t="s">
        <v>2546</v>
      </c>
      <c r="L756" s="167" t="s">
        <v>2547</v>
      </c>
      <c r="M756" s="166" t="str">
        <f>VLOOKUP(L756,Sheet1!A:B,2,FALSE)</f>
        <v>20003210</v>
      </c>
      <c r="N756" s="166" t="str">
        <f>VLOOKUP(M756,Sheet2!B827:I3672,8,0)</f>
        <v>无</v>
      </c>
      <c r="O756" s="166" t="s">
        <v>31</v>
      </c>
      <c r="P756" s="166" t="s">
        <v>31</v>
      </c>
      <c r="Q756" s="166" t="s">
        <v>31</v>
      </c>
      <c r="R756" s="166" t="s">
        <v>31</v>
      </c>
      <c r="S756" s="166" t="s">
        <v>31</v>
      </c>
      <c r="T756" s="166" t="s">
        <v>31</v>
      </c>
    </row>
    <row r="757" ht="40.5" spans="1:20">
      <c r="A757" s="165">
        <v>756</v>
      </c>
      <c r="B757" s="166" t="s">
        <v>100</v>
      </c>
      <c r="C757" s="166" t="s">
        <v>159</v>
      </c>
      <c r="D757" s="167" t="s">
        <v>826</v>
      </c>
      <c r="E757" s="167" t="s">
        <v>23</v>
      </c>
      <c r="F757" s="168" t="s">
        <v>61</v>
      </c>
      <c r="G757" s="167" t="s">
        <v>54</v>
      </c>
      <c r="H757" s="167" t="s">
        <v>55</v>
      </c>
      <c r="I757" s="168" t="s">
        <v>27</v>
      </c>
      <c r="J757" s="168" t="s">
        <v>2548</v>
      </c>
      <c r="K757" s="168" t="s">
        <v>2549</v>
      </c>
      <c r="L757" s="167" t="s">
        <v>2550</v>
      </c>
      <c r="M757" s="166" t="str">
        <f>VLOOKUP(L757,Sheet1!A:B,2,FALSE)</f>
        <v>22015910</v>
      </c>
      <c r="N757" s="166" t="str">
        <f>VLOOKUP(M757,Sheet2!B828:I3673,8,0)</f>
        <v>无</v>
      </c>
      <c r="O757" s="166" t="str">
        <f>VLOOKUP(M757,Sheet2!B828:J3673,9,0)</f>
        <v>无</v>
      </c>
      <c r="P757" s="166" t="str">
        <f>VLOOKUP(M757,Sheet2!B828:K3673,10,0)</f>
        <v>无</v>
      </c>
      <c r="Q757" s="166" t="str">
        <f>VLOOKUP(M757,Sheet2!B828:L3673,11,0)</f>
        <v>无</v>
      </c>
      <c r="R757" s="166" t="str">
        <f>VLOOKUP(M757,Sheet2!B828:M3673,12,0)</f>
        <v>无</v>
      </c>
      <c r="S757" s="166" t="str">
        <f>VLOOKUP(M757,Sheet2!B828:N3673,13,0)</f>
        <v>无</v>
      </c>
      <c r="T757" s="166" t="str">
        <f>VLOOKUP(M757,Sheet2!B828:O3673,14,0)</f>
        <v>无</v>
      </c>
    </row>
    <row r="758" ht="40.5" spans="1:20">
      <c r="A758" s="165">
        <v>757</v>
      </c>
      <c r="B758" s="166" t="s">
        <v>100</v>
      </c>
      <c r="C758" s="166" t="s">
        <v>159</v>
      </c>
      <c r="D758" s="167" t="s">
        <v>2367</v>
      </c>
      <c r="E758" s="167" t="s">
        <v>23</v>
      </c>
      <c r="F758" s="168" t="s">
        <v>24</v>
      </c>
      <c r="G758" s="167" t="s">
        <v>54</v>
      </c>
      <c r="H758" s="167" t="s">
        <v>55</v>
      </c>
      <c r="I758" s="168" t="s">
        <v>27</v>
      </c>
      <c r="J758" s="168" t="s">
        <v>2551</v>
      </c>
      <c r="K758" s="168" t="s">
        <v>2552</v>
      </c>
      <c r="L758" s="167" t="s">
        <v>2553</v>
      </c>
      <c r="M758" s="166" t="str">
        <f>VLOOKUP(L758,Sheet1!A:B,2,FALSE)</f>
        <v>22023151</v>
      </c>
      <c r="N758" s="166" t="str">
        <f>VLOOKUP(M758,Sheet2!B829:I3674,8,0)</f>
        <v>无</v>
      </c>
      <c r="O758" s="166" t="str">
        <f>VLOOKUP(M758,Sheet2!B829:J3674,9,0)</f>
        <v>无</v>
      </c>
      <c r="P758" s="166" t="str">
        <f>VLOOKUP(M758,Sheet2!B829:K3674,10,0)</f>
        <v>无</v>
      </c>
      <c r="Q758" s="166" t="str">
        <f>VLOOKUP(M758,Sheet2!B829:L3674,11,0)</f>
        <v>无</v>
      </c>
      <c r="R758" s="166" t="str">
        <f>VLOOKUP(M758,Sheet2!B829:M3674,12,0)</f>
        <v>无</v>
      </c>
      <c r="S758" s="166" t="str">
        <f>VLOOKUP(M758,Sheet2!B829:N3674,13,0)</f>
        <v>无</v>
      </c>
      <c r="T758" s="166" t="str">
        <f>VLOOKUP(M758,Sheet2!B829:O3674,14,0)</f>
        <v>无</v>
      </c>
    </row>
    <row r="759" ht="40.5" spans="1:20">
      <c r="A759" s="165">
        <v>758</v>
      </c>
      <c r="B759" s="166" t="s">
        <v>112</v>
      </c>
      <c r="C759" s="166" t="s">
        <v>178</v>
      </c>
      <c r="D759" s="167" t="s">
        <v>832</v>
      </c>
      <c r="E759" s="167" t="s">
        <v>45</v>
      </c>
      <c r="F759" s="168" t="s">
        <v>61</v>
      </c>
      <c r="G759" s="167" t="s">
        <v>25</v>
      </c>
      <c r="H759" s="167" t="s">
        <v>26</v>
      </c>
      <c r="I759" s="168" t="s">
        <v>27</v>
      </c>
      <c r="J759" s="168" t="s">
        <v>2148</v>
      </c>
      <c r="K759" s="168" t="s">
        <v>2149</v>
      </c>
      <c r="L759" s="167" t="s">
        <v>2554</v>
      </c>
      <c r="M759" s="166" t="str">
        <f>VLOOKUP(L759,Sheet1!A:B,2,FALSE)</f>
        <v>22012450</v>
      </c>
      <c r="N759" s="166" t="s">
        <v>31</v>
      </c>
      <c r="O759" s="166" t="s">
        <v>31</v>
      </c>
      <c r="P759" s="166" t="s">
        <v>31</v>
      </c>
      <c r="Q759" s="166" t="s">
        <v>31</v>
      </c>
      <c r="R759" s="166" t="s">
        <v>31</v>
      </c>
      <c r="S759" s="166" t="s">
        <v>31</v>
      </c>
      <c r="T759" s="166" t="s">
        <v>31</v>
      </c>
    </row>
    <row r="760" ht="60.75" spans="1:20">
      <c r="A760" s="165">
        <v>759</v>
      </c>
      <c r="B760" s="166" t="s">
        <v>336</v>
      </c>
      <c r="C760" s="166" t="s">
        <v>815</v>
      </c>
      <c r="D760" s="167" t="s">
        <v>2555</v>
      </c>
      <c r="E760" s="167" t="s">
        <v>53</v>
      </c>
      <c r="F760" s="168" t="s">
        <v>61</v>
      </c>
      <c r="G760" s="167" t="s">
        <v>54</v>
      </c>
      <c r="H760" s="167" t="s">
        <v>55</v>
      </c>
      <c r="I760" s="168" t="s">
        <v>56</v>
      </c>
      <c r="J760" s="168" t="s">
        <v>2556</v>
      </c>
      <c r="K760" s="168" t="s">
        <v>2557</v>
      </c>
      <c r="L760" s="167" t="s">
        <v>2558</v>
      </c>
      <c r="M760" s="166" t="str">
        <f>VLOOKUP(L760,Sheet1!A:B,2,FALSE)</f>
        <v>15000720</v>
      </c>
      <c r="N760" s="166" t="s">
        <v>31</v>
      </c>
      <c r="O760" s="166" t="s">
        <v>31</v>
      </c>
      <c r="P760" s="166" t="s">
        <v>31</v>
      </c>
      <c r="Q760" s="166" t="s">
        <v>31</v>
      </c>
      <c r="R760" s="166" t="s">
        <v>31</v>
      </c>
      <c r="S760" s="166" t="s">
        <v>31</v>
      </c>
      <c r="T760" s="166" t="s">
        <v>31</v>
      </c>
    </row>
    <row r="761" ht="40.5" spans="1:20">
      <c r="A761" s="165">
        <v>760</v>
      </c>
      <c r="B761" s="166" t="s">
        <v>193</v>
      </c>
      <c r="C761" s="166" t="s">
        <v>768</v>
      </c>
      <c r="D761" s="167" t="s">
        <v>906</v>
      </c>
      <c r="E761" s="167" t="s">
        <v>23</v>
      </c>
      <c r="F761" s="168" t="s">
        <v>61</v>
      </c>
      <c r="G761" s="167" t="s">
        <v>46</v>
      </c>
      <c r="H761" s="167" t="s">
        <v>47</v>
      </c>
      <c r="I761" s="168" t="s">
        <v>27</v>
      </c>
      <c r="J761" s="168" t="s">
        <v>907</v>
      </c>
      <c r="K761" s="168" t="s">
        <v>908</v>
      </c>
      <c r="L761" s="167" t="s">
        <v>2559</v>
      </c>
      <c r="M761" s="166" t="str">
        <f>VLOOKUP(L761,Sheet1!A:B,2,FALSE)</f>
        <v>22022250</v>
      </c>
      <c r="N761" s="166" t="s">
        <v>31</v>
      </c>
      <c r="O761" s="166" t="s">
        <v>31</v>
      </c>
      <c r="P761" s="166" t="s">
        <v>31</v>
      </c>
      <c r="Q761" s="166" t="s">
        <v>31</v>
      </c>
      <c r="R761" s="166" t="s">
        <v>31</v>
      </c>
      <c r="S761" s="166" t="s">
        <v>31</v>
      </c>
      <c r="T761" s="166" t="s">
        <v>31</v>
      </c>
    </row>
    <row r="762" ht="60.75" spans="1:20">
      <c r="A762" s="165">
        <v>761</v>
      </c>
      <c r="B762" s="166" t="s">
        <v>336</v>
      </c>
      <c r="C762" s="166" t="s">
        <v>815</v>
      </c>
      <c r="D762" s="167" t="s">
        <v>2560</v>
      </c>
      <c r="E762" s="167" t="s">
        <v>45</v>
      </c>
      <c r="F762" s="168" t="s">
        <v>61</v>
      </c>
      <c r="G762" s="167" t="s">
        <v>25</v>
      </c>
      <c r="H762" s="167" t="s">
        <v>26</v>
      </c>
      <c r="I762" s="168" t="s">
        <v>27</v>
      </c>
      <c r="J762" s="168" t="s">
        <v>2561</v>
      </c>
      <c r="K762" s="168" t="s">
        <v>2562</v>
      </c>
      <c r="L762" s="167" t="s">
        <v>2563</v>
      </c>
      <c r="M762" s="166" t="str">
        <f>VLOOKUP(L762,Sheet1!A:B,2,FALSE)</f>
        <v>22010630</v>
      </c>
      <c r="N762" s="166" t="s">
        <v>31</v>
      </c>
      <c r="O762" s="166" t="s">
        <v>31</v>
      </c>
      <c r="P762" s="166" t="s">
        <v>31</v>
      </c>
      <c r="Q762" s="166" t="s">
        <v>31</v>
      </c>
      <c r="R762" s="166" t="s">
        <v>31</v>
      </c>
      <c r="S762" s="166" t="s">
        <v>31</v>
      </c>
      <c r="T762" s="166" t="s">
        <v>31</v>
      </c>
    </row>
    <row r="763" ht="40.5" spans="1:20">
      <c r="A763" s="165">
        <v>762</v>
      </c>
      <c r="B763" s="166" t="s">
        <v>376</v>
      </c>
      <c r="C763" s="166" t="s">
        <v>377</v>
      </c>
      <c r="D763" s="167" t="s">
        <v>884</v>
      </c>
      <c r="E763" s="167" t="s">
        <v>45</v>
      </c>
      <c r="F763" s="168" t="s">
        <v>61</v>
      </c>
      <c r="G763" s="168">
        <f>H763*16</f>
        <v>16</v>
      </c>
      <c r="H763" s="167" t="s">
        <v>115</v>
      </c>
      <c r="I763" s="168" t="s">
        <v>27</v>
      </c>
      <c r="J763" s="168" t="s">
        <v>885</v>
      </c>
      <c r="K763" s="168" t="s">
        <v>886</v>
      </c>
      <c r="L763" s="167" t="s">
        <v>2564</v>
      </c>
      <c r="M763" s="166" t="str">
        <f>VLOOKUP(L763,Sheet1!A:B,2,FALSE)</f>
        <v>22020980</v>
      </c>
      <c r="N763" s="166" t="str">
        <f>VLOOKUP(M763,Sheet2!B834:I3679,8,0)</f>
        <v>无</v>
      </c>
      <c r="O763" s="166" t="s">
        <v>31</v>
      </c>
      <c r="P763" s="166" t="s">
        <v>31</v>
      </c>
      <c r="Q763" s="166" t="s">
        <v>31</v>
      </c>
      <c r="R763" s="166" t="s">
        <v>31</v>
      </c>
      <c r="S763" s="166" t="s">
        <v>31</v>
      </c>
      <c r="T763" s="166" t="s">
        <v>31</v>
      </c>
    </row>
    <row r="764" ht="60.75" spans="1:20">
      <c r="A764" s="165">
        <v>763</v>
      </c>
      <c r="B764" s="166" t="s">
        <v>266</v>
      </c>
      <c r="C764" s="166" t="s">
        <v>879</v>
      </c>
      <c r="D764" s="167" t="s">
        <v>2565</v>
      </c>
      <c r="E764" s="167" t="s">
        <v>45</v>
      </c>
      <c r="F764" s="168" t="s">
        <v>61</v>
      </c>
      <c r="G764" s="168">
        <f>H764*16</f>
        <v>32</v>
      </c>
      <c r="H764" s="167" t="s">
        <v>55</v>
      </c>
      <c r="I764" s="168" t="s">
        <v>27</v>
      </c>
      <c r="J764" s="168" t="s">
        <v>2566</v>
      </c>
      <c r="K764" s="168" t="s">
        <v>2567</v>
      </c>
      <c r="L764" s="167" t="s">
        <v>2568</v>
      </c>
      <c r="M764" s="166" t="str">
        <f>VLOOKUP(L764,Sheet1!A:B,2,FALSE)</f>
        <v>22022241</v>
      </c>
      <c r="N764" s="166" t="s">
        <v>31</v>
      </c>
      <c r="O764" s="166" t="s">
        <v>31</v>
      </c>
      <c r="P764" s="166" t="s">
        <v>31</v>
      </c>
      <c r="Q764" s="166" t="s">
        <v>31</v>
      </c>
      <c r="R764" s="166" t="s">
        <v>31</v>
      </c>
      <c r="S764" s="166" t="s">
        <v>31</v>
      </c>
      <c r="T764" s="166" t="s">
        <v>31</v>
      </c>
    </row>
    <row r="765" ht="40.5" spans="1:20">
      <c r="A765" s="165">
        <v>764</v>
      </c>
      <c r="B765" s="166" t="s">
        <v>376</v>
      </c>
      <c r="C765" s="166" t="s">
        <v>377</v>
      </c>
      <c r="D765" s="167" t="s">
        <v>2569</v>
      </c>
      <c r="E765" s="167" t="s">
        <v>23</v>
      </c>
      <c r="F765" s="168" t="s">
        <v>24</v>
      </c>
      <c r="G765" s="167" t="s">
        <v>54</v>
      </c>
      <c r="H765" s="167" t="s">
        <v>55</v>
      </c>
      <c r="I765" s="168" t="s">
        <v>27</v>
      </c>
      <c r="J765" s="168" t="s">
        <v>379</v>
      </c>
      <c r="K765" s="168" t="s">
        <v>380</v>
      </c>
      <c r="L765" s="167" t="s">
        <v>2570</v>
      </c>
      <c r="M765" s="166" t="str">
        <f>VLOOKUP(L765,Sheet1!A:B,2,FALSE)</f>
        <v>22020800</v>
      </c>
      <c r="N765" s="166" t="str">
        <f>VLOOKUP(M765,Sheet2!B836:I3681,8,0)</f>
        <v>无</v>
      </c>
      <c r="O765" s="166" t="s">
        <v>31</v>
      </c>
      <c r="P765" s="166" t="s">
        <v>31</v>
      </c>
      <c r="Q765" s="166" t="s">
        <v>31</v>
      </c>
      <c r="R765" s="166" t="s">
        <v>31</v>
      </c>
      <c r="S765" s="166" t="s">
        <v>31</v>
      </c>
      <c r="T765" s="166" t="s">
        <v>31</v>
      </c>
    </row>
    <row r="766" ht="60.75" spans="1:20">
      <c r="A766" s="165">
        <v>765</v>
      </c>
      <c r="B766" s="166" t="s">
        <v>193</v>
      </c>
      <c r="C766" s="166" t="s">
        <v>204</v>
      </c>
      <c r="D766" s="167" t="s">
        <v>392</v>
      </c>
      <c r="E766" s="167" t="s">
        <v>45</v>
      </c>
      <c r="F766" s="168" t="s">
        <v>61</v>
      </c>
      <c r="G766" s="168">
        <f>H766*16</f>
        <v>16</v>
      </c>
      <c r="H766" s="167" t="s">
        <v>115</v>
      </c>
      <c r="I766" s="168" t="s">
        <v>27</v>
      </c>
      <c r="J766" s="168" t="s">
        <v>911</v>
      </c>
      <c r="K766" s="168" t="s">
        <v>912</v>
      </c>
      <c r="L766" s="167" t="s">
        <v>2571</v>
      </c>
      <c r="M766" s="166" t="str">
        <f>VLOOKUP(L766,Sheet1!A:B,2,FALSE)</f>
        <v>19001950</v>
      </c>
      <c r="N766" s="166" t="s">
        <v>31</v>
      </c>
      <c r="O766" s="166" t="s">
        <v>31</v>
      </c>
      <c r="P766" s="166" t="s">
        <v>31</v>
      </c>
      <c r="Q766" s="166" t="s">
        <v>31</v>
      </c>
      <c r="R766" s="166" t="s">
        <v>31</v>
      </c>
      <c r="S766" s="166" t="s">
        <v>31</v>
      </c>
      <c r="T766" s="166" t="s">
        <v>31</v>
      </c>
    </row>
    <row r="767" ht="40.5" spans="1:20">
      <c r="A767" s="165">
        <v>766</v>
      </c>
      <c r="B767" s="166" t="s">
        <v>193</v>
      </c>
      <c r="C767" s="166" t="s">
        <v>204</v>
      </c>
      <c r="D767" s="167" t="s">
        <v>2572</v>
      </c>
      <c r="E767" s="167" t="s">
        <v>53</v>
      </c>
      <c r="F767" s="168" t="s">
        <v>61</v>
      </c>
      <c r="G767" s="167" t="s">
        <v>25</v>
      </c>
      <c r="H767" s="167" t="s">
        <v>26</v>
      </c>
      <c r="I767" s="168" t="s">
        <v>56</v>
      </c>
      <c r="J767" s="168" t="s">
        <v>1778</v>
      </c>
      <c r="K767" s="168" t="s">
        <v>1779</v>
      </c>
      <c r="L767" s="167" t="s">
        <v>2573</v>
      </c>
      <c r="M767" s="166" t="str">
        <f>VLOOKUP(L767,Sheet1!A:B,2,FALSE)</f>
        <v>22022220</v>
      </c>
      <c r="N767" s="166" t="s">
        <v>31</v>
      </c>
      <c r="O767" s="166" t="s">
        <v>31</v>
      </c>
      <c r="P767" s="166" t="s">
        <v>31</v>
      </c>
      <c r="Q767" s="166" t="s">
        <v>31</v>
      </c>
      <c r="R767" s="166" t="s">
        <v>31</v>
      </c>
      <c r="S767" s="166" t="s">
        <v>31</v>
      </c>
      <c r="T767" s="166" t="s">
        <v>31</v>
      </c>
    </row>
    <row r="768" ht="60.75" spans="1:20">
      <c r="A768" s="165">
        <v>767</v>
      </c>
      <c r="B768" s="166" t="s">
        <v>266</v>
      </c>
      <c r="C768" s="166" t="s">
        <v>879</v>
      </c>
      <c r="D768" s="167" t="s">
        <v>2574</v>
      </c>
      <c r="E768" s="167" t="s">
        <v>45</v>
      </c>
      <c r="F768" s="168" t="s">
        <v>61</v>
      </c>
      <c r="G768" s="168">
        <f>H768*16</f>
        <v>16</v>
      </c>
      <c r="H768" s="167" t="s">
        <v>115</v>
      </c>
      <c r="I768" s="168" t="s">
        <v>27</v>
      </c>
      <c r="J768" s="168" t="s">
        <v>2575</v>
      </c>
      <c r="K768" s="168" t="s">
        <v>2576</v>
      </c>
      <c r="L768" s="167" t="s">
        <v>2577</v>
      </c>
      <c r="M768" s="166" t="str">
        <f>VLOOKUP(L768,Sheet1!A:B,2,FALSE)</f>
        <v>22022210</v>
      </c>
      <c r="N768" s="166" t="s">
        <v>31</v>
      </c>
      <c r="O768" s="166" t="s">
        <v>31</v>
      </c>
      <c r="P768" s="166" t="s">
        <v>31</v>
      </c>
      <c r="Q768" s="166" t="s">
        <v>31</v>
      </c>
      <c r="R768" s="166" t="s">
        <v>31</v>
      </c>
      <c r="S768" s="166" t="s">
        <v>31</v>
      </c>
      <c r="T768" s="166" t="s">
        <v>31</v>
      </c>
    </row>
    <row r="769" ht="60.75" spans="1:20">
      <c r="A769" s="165">
        <v>768</v>
      </c>
      <c r="B769" s="166" t="s">
        <v>266</v>
      </c>
      <c r="C769" s="166" t="s">
        <v>1311</v>
      </c>
      <c r="D769" s="167" t="s">
        <v>2578</v>
      </c>
      <c r="E769" s="167" t="s">
        <v>23</v>
      </c>
      <c r="F769" s="168" t="s">
        <v>61</v>
      </c>
      <c r="G769" s="167" t="s">
        <v>46</v>
      </c>
      <c r="H769" s="167" t="s">
        <v>47</v>
      </c>
      <c r="I769" s="168" t="s">
        <v>27</v>
      </c>
      <c r="J769" s="168" t="s">
        <v>2579</v>
      </c>
      <c r="K769" s="168" t="s">
        <v>2580</v>
      </c>
      <c r="L769" s="167" t="s">
        <v>2581</v>
      </c>
      <c r="M769" s="166" t="str">
        <f>VLOOKUP(L769,Sheet1!A:B,2,FALSE)</f>
        <v>22019591</v>
      </c>
      <c r="N769" s="166" t="s">
        <v>31</v>
      </c>
      <c r="O769" s="166" t="s">
        <v>31</v>
      </c>
      <c r="P769" s="166" t="s">
        <v>31</v>
      </c>
      <c r="Q769" s="166" t="s">
        <v>31</v>
      </c>
      <c r="R769" s="166" t="s">
        <v>31</v>
      </c>
      <c r="S769" s="166" t="s">
        <v>31</v>
      </c>
      <c r="T769" s="166" t="s">
        <v>31</v>
      </c>
    </row>
    <row r="770" ht="60.75" spans="1:20">
      <c r="A770" s="165">
        <v>769</v>
      </c>
      <c r="B770" s="166" t="s">
        <v>266</v>
      </c>
      <c r="C770" s="166" t="s">
        <v>1332</v>
      </c>
      <c r="D770" s="167" t="s">
        <v>442</v>
      </c>
      <c r="E770" s="167" t="s">
        <v>23</v>
      </c>
      <c r="F770" s="168" t="s">
        <v>24</v>
      </c>
      <c r="G770" s="167" t="s">
        <v>46</v>
      </c>
      <c r="H770" s="167" t="s">
        <v>47</v>
      </c>
      <c r="I770" s="168" t="s">
        <v>27</v>
      </c>
      <c r="J770" s="168" t="s">
        <v>1793</v>
      </c>
      <c r="K770" s="168" t="s">
        <v>1794</v>
      </c>
      <c r="L770" s="167" t="s">
        <v>2582</v>
      </c>
      <c r="M770" s="166" t="str">
        <f>VLOOKUP(L770,Sheet1!A:B,2,FALSE)</f>
        <v>15019320</v>
      </c>
      <c r="N770" s="166" t="str">
        <f>VLOOKUP(M770,Sheet2!B841:I3686,8,0)</f>
        <v>《有机化学》</v>
      </c>
      <c r="O770" s="166" t="str">
        <f>VLOOKUP(M770,Sheet2!B841:J3686,9,0)</f>
        <v>9787521903188</v>
      </c>
      <c r="P770" s="166" t="str">
        <f>VLOOKUP(M770,Sheet2!B841:K3686,10,0)</f>
        <v>陈红艳，李本刚，李晓丽</v>
      </c>
      <c r="Q770" s="166" t="str">
        <f>VLOOKUP(M770,Sheet2!B841:L3686,11,0)</f>
        <v>中国林业出版社</v>
      </c>
      <c r="R770" s="166" t="str">
        <f>VLOOKUP(M770,Sheet2!B841:M3686,12,0)</f>
        <v>2019年12月</v>
      </c>
      <c r="S770" s="166" t="str">
        <f>VLOOKUP(M770,Sheet2!B841:N3686,13,0)</f>
        <v>选用</v>
      </c>
      <c r="T770" s="166" t="str">
        <f>VLOOKUP(M770,Sheet2!B841:O3686,14,0)</f>
        <v>省部级规划教材</v>
      </c>
    </row>
    <row r="771" ht="40.5" spans="1:20">
      <c r="A771" s="165">
        <v>770</v>
      </c>
      <c r="B771" s="166" t="s">
        <v>183</v>
      </c>
      <c r="C771" s="166" t="s">
        <v>184</v>
      </c>
      <c r="D771" s="167" t="s">
        <v>2583</v>
      </c>
      <c r="E771" s="167" t="s">
        <v>45</v>
      </c>
      <c r="F771" s="168" t="s">
        <v>24</v>
      </c>
      <c r="G771" s="167" t="s">
        <v>54</v>
      </c>
      <c r="H771" s="167" t="s">
        <v>55</v>
      </c>
      <c r="I771" s="168" t="s">
        <v>27</v>
      </c>
      <c r="J771" s="168" t="s">
        <v>2584</v>
      </c>
      <c r="K771" s="168" t="s">
        <v>2585</v>
      </c>
      <c r="L771" s="167" t="s">
        <v>2586</v>
      </c>
      <c r="M771" s="166" t="str">
        <f>VLOOKUP(L771,Sheet1!A:B,2,FALSE)</f>
        <v>22014780</v>
      </c>
      <c r="N771" s="166" t="s">
        <v>31</v>
      </c>
      <c r="O771" s="166" t="s">
        <v>31</v>
      </c>
      <c r="P771" s="166" t="s">
        <v>31</v>
      </c>
      <c r="Q771" s="166" t="s">
        <v>31</v>
      </c>
      <c r="R771" s="166" t="s">
        <v>31</v>
      </c>
      <c r="S771" s="166" t="s">
        <v>31</v>
      </c>
      <c r="T771" s="166" t="s">
        <v>31</v>
      </c>
    </row>
    <row r="772" ht="40.5" spans="1:20">
      <c r="A772" s="165">
        <v>771</v>
      </c>
      <c r="B772" s="166" t="s">
        <v>183</v>
      </c>
      <c r="C772" s="166" t="s">
        <v>184</v>
      </c>
      <c r="D772" s="167" t="s">
        <v>2587</v>
      </c>
      <c r="E772" s="167" t="s">
        <v>23</v>
      </c>
      <c r="F772" s="168" t="s">
        <v>24</v>
      </c>
      <c r="G772" s="167" t="s">
        <v>54</v>
      </c>
      <c r="H772" s="167" t="s">
        <v>55</v>
      </c>
      <c r="I772" s="168" t="s">
        <v>27</v>
      </c>
      <c r="J772" s="168" t="s">
        <v>553</v>
      </c>
      <c r="K772" s="168" t="s">
        <v>554</v>
      </c>
      <c r="L772" s="167" t="s">
        <v>2588</v>
      </c>
      <c r="M772" s="166" t="str">
        <f>VLOOKUP(L772,Sheet1!A:B,2,FALSE)</f>
        <v>22014692</v>
      </c>
      <c r="N772" s="166" t="s">
        <v>31</v>
      </c>
      <c r="O772" s="166" t="s">
        <v>31</v>
      </c>
      <c r="P772" s="166" t="s">
        <v>31</v>
      </c>
      <c r="Q772" s="166" t="s">
        <v>31</v>
      </c>
      <c r="R772" s="166" t="s">
        <v>31</v>
      </c>
      <c r="S772" s="166" t="s">
        <v>31</v>
      </c>
      <c r="T772" s="166" t="s">
        <v>31</v>
      </c>
    </row>
    <row r="773" ht="40.5" spans="1:20">
      <c r="A773" s="165">
        <v>772</v>
      </c>
      <c r="B773" s="166" t="s">
        <v>183</v>
      </c>
      <c r="C773" s="166" t="s">
        <v>234</v>
      </c>
      <c r="D773" s="167" t="s">
        <v>2589</v>
      </c>
      <c r="E773" s="167" t="s">
        <v>45</v>
      </c>
      <c r="F773" s="168" t="s">
        <v>24</v>
      </c>
      <c r="G773" s="167" t="s">
        <v>54</v>
      </c>
      <c r="H773" s="167" t="s">
        <v>55</v>
      </c>
      <c r="I773" s="168" t="s">
        <v>27</v>
      </c>
      <c r="J773" s="168" t="s">
        <v>2590</v>
      </c>
      <c r="K773" s="168" t="s">
        <v>2591</v>
      </c>
      <c r="L773" s="167" t="s">
        <v>2592</v>
      </c>
      <c r="M773" s="166" t="str">
        <f>VLOOKUP(L773,Sheet1!A:B,2,FALSE)</f>
        <v>21001010</v>
      </c>
      <c r="N773" s="166" t="s">
        <v>31</v>
      </c>
      <c r="O773" s="166" t="s">
        <v>31</v>
      </c>
      <c r="P773" s="166" t="s">
        <v>31</v>
      </c>
      <c r="Q773" s="166" t="s">
        <v>31</v>
      </c>
      <c r="R773" s="166" t="s">
        <v>31</v>
      </c>
      <c r="S773" s="166" t="s">
        <v>31</v>
      </c>
      <c r="T773" s="166" t="s">
        <v>31</v>
      </c>
    </row>
    <row r="774" ht="40.5" spans="1:20">
      <c r="A774" s="165">
        <v>773</v>
      </c>
      <c r="B774" s="166" t="s">
        <v>183</v>
      </c>
      <c r="C774" s="166" t="s">
        <v>234</v>
      </c>
      <c r="D774" s="167" t="s">
        <v>942</v>
      </c>
      <c r="E774" s="167" t="s">
        <v>23</v>
      </c>
      <c r="F774" s="168" t="s">
        <v>24</v>
      </c>
      <c r="G774" s="167" t="s">
        <v>54</v>
      </c>
      <c r="H774" s="167" t="s">
        <v>55</v>
      </c>
      <c r="I774" s="168" t="s">
        <v>27</v>
      </c>
      <c r="J774" s="168" t="s">
        <v>943</v>
      </c>
      <c r="K774" s="168" t="s">
        <v>944</v>
      </c>
      <c r="L774" s="167" t="s">
        <v>2593</v>
      </c>
      <c r="M774" s="166" t="str">
        <f>VLOOKUP(L774,Sheet1!A:B,2,FALSE)</f>
        <v>15019012</v>
      </c>
      <c r="N774" s="166" t="s">
        <v>31</v>
      </c>
      <c r="O774" s="166" t="s">
        <v>31</v>
      </c>
      <c r="P774" s="166" t="s">
        <v>31</v>
      </c>
      <c r="Q774" s="166" t="s">
        <v>31</v>
      </c>
      <c r="R774" s="166" t="s">
        <v>31</v>
      </c>
      <c r="S774" s="166" t="s">
        <v>31</v>
      </c>
      <c r="T774" s="166" t="s">
        <v>31</v>
      </c>
    </row>
    <row r="775" ht="40.5" spans="1:20">
      <c r="A775" s="165">
        <v>774</v>
      </c>
      <c r="B775" s="166" t="s">
        <v>322</v>
      </c>
      <c r="C775" s="166" t="s">
        <v>413</v>
      </c>
      <c r="D775" s="167" t="s">
        <v>407</v>
      </c>
      <c r="E775" s="167" t="s">
        <v>45</v>
      </c>
      <c r="F775" s="168" t="s">
        <v>61</v>
      </c>
      <c r="G775" s="168">
        <f>H775*16</f>
        <v>16</v>
      </c>
      <c r="H775" s="167" t="s">
        <v>115</v>
      </c>
      <c r="I775" s="168" t="s">
        <v>27</v>
      </c>
      <c r="J775" s="168" t="s">
        <v>408</v>
      </c>
      <c r="K775" s="168" t="s">
        <v>409</v>
      </c>
      <c r="L775" s="167" t="s">
        <v>410</v>
      </c>
      <c r="M775" s="166" t="str">
        <f>VLOOKUP(L775,Sheet1!A:B,2,FALSE)</f>
        <v>20003670</v>
      </c>
      <c r="N775" s="166" t="str">
        <f>VLOOKUP(M775,Sheet2!B846:I3691,8,0)</f>
        <v>无</v>
      </c>
      <c r="O775" s="166" t="s">
        <v>31</v>
      </c>
      <c r="P775" s="166" t="s">
        <v>31</v>
      </c>
      <c r="Q775" s="166" t="s">
        <v>31</v>
      </c>
      <c r="R775" s="166" t="s">
        <v>31</v>
      </c>
      <c r="S775" s="166" t="s">
        <v>31</v>
      </c>
      <c r="T775" s="166" t="s">
        <v>31</v>
      </c>
    </row>
    <row r="776" ht="40.5" spans="1:20">
      <c r="A776" s="165">
        <v>775</v>
      </c>
      <c r="B776" s="166" t="s">
        <v>322</v>
      </c>
      <c r="C776" s="166" t="s">
        <v>323</v>
      </c>
      <c r="D776" s="167" t="s">
        <v>2594</v>
      </c>
      <c r="E776" s="167" t="s">
        <v>53</v>
      </c>
      <c r="F776" s="168" t="s">
        <v>24</v>
      </c>
      <c r="G776" s="167" t="s">
        <v>126</v>
      </c>
      <c r="H776" s="167" t="s">
        <v>115</v>
      </c>
      <c r="I776" s="168" t="s">
        <v>56</v>
      </c>
      <c r="J776" s="168" t="s">
        <v>2595</v>
      </c>
      <c r="K776" s="168" t="s">
        <v>2596</v>
      </c>
      <c r="L776" s="167" t="s">
        <v>2597</v>
      </c>
      <c r="M776" s="166" t="str">
        <f>VLOOKUP(L776,Sheet1!A:B,2,FALSE)</f>
        <v>22009580</v>
      </c>
      <c r="N776" s="166" t="str">
        <f>VLOOKUP(M776,Sheet2!B847:I3692,8,0)</f>
        <v>无</v>
      </c>
      <c r="O776" s="166" t="s">
        <v>31</v>
      </c>
      <c r="P776" s="166" t="s">
        <v>31</v>
      </c>
      <c r="Q776" s="166" t="s">
        <v>31</v>
      </c>
      <c r="R776" s="166" t="s">
        <v>31</v>
      </c>
      <c r="S776" s="166" t="s">
        <v>31</v>
      </c>
      <c r="T776" s="166" t="s">
        <v>31</v>
      </c>
    </row>
    <row r="777" ht="40.5" spans="1:20">
      <c r="A777" s="165">
        <v>776</v>
      </c>
      <c r="B777" s="166" t="s">
        <v>100</v>
      </c>
      <c r="C777" s="166" t="s">
        <v>101</v>
      </c>
      <c r="D777" s="167" t="s">
        <v>1354</v>
      </c>
      <c r="E777" s="167" t="s">
        <v>45</v>
      </c>
      <c r="F777" s="168" t="s">
        <v>61</v>
      </c>
      <c r="G777" s="167" t="s">
        <v>136</v>
      </c>
      <c r="H777" s="167" t="s">
        <v>131</v>
      </c>
      <c r="I777" s="168" t="s">
        <v>27</v>
      </c>
      <c r="J777" s="168" t="s">
        <v>103</v>
      </c>
      <c r="K777" s="168" t="s">
        <v>104</v>
      </c>
      <c r="L777" s="167" t="s">
        <v>2598</v>
      </c>
      <c r="M777" s="166" t="str">
        <f>VLOOKUP(L777,Sheet1!A:B,2,FALSE)</f>
        <v>22015620</v>
      </c>
      <c r="N777" s="166" t="str">
        <f>VLOOKUP(M777,Sheet2!B848:I3693,8,0)</f>
        <v>风景园林工程</v>
      </c>
      <c r="O777" s="166" t="str">
        <f>VLOOKUP(M777,Sheet2!B848:J3693,9,0)</f>
        <v>9787503865190</v>
      </c>
      <c r="P777" s="166" t="str">
        <f>VLOOKUP(M777,Sheet2!B848:K3693,10,0)</f>
        <v>孟兆祯</v>
      </c>
      <c r="Q777" s="166" t="str">
        <f>VLOOKUP(M777,Sheet2!B848:L3693,11,0)</f>
        <v>中国林业出版社</v>
      </c>
      <c r="R777" s="166" t="str">
        <f>VLOOKUP(M777,Sheet2!B848:M3693,12,0)</f>
        <v>2012年</v>
      </c>
      <c r="S777" s="166" t="str">
        <f>VLOOKUP(M777,Sheet2!B848:N3693,13,0)</f>
        <v>自编</v>
      </c>
      <c r="T777" s="166" t="str">
        <f>VLOOKUP(M777,Sheet2!B848:O3693,14,0)</f>
        <v>国家级规划教材</v>
      </c>
    </row>
    <row r="778" ht="40.5" spans="1:20">
      <c r="A778" s="165">
        <v>777</v>
      </c>
      <c r="B778" s="166" t="s">
        <v>251</v>
      </c>
      <c r="C778" s="166" t="s">
        <v>276</v>
      </c>
      <c r="D778" s="167" t="s">
        <v>2225</v>
      </c>
      <c r="E778" s="167" t="s">
        <v>23</v>
      </c>
      <c r="F778" s="168" t="s">
        <v>61</v>
      </c>
      <c r="G778" s="168">
        <f>H778*16</f>
        <v>16</v>
      </c>
      <c r="H778" s="167" t="s">
        <v>115</v>
      </c>
      <c r="I778" s="168" t="s">
        <v>27</v>
      </c>
      <c r="J778" s="168" t="s">
        <v>2226</v>
      </c>
      <c r="K778" s="168" t="s">
        <v>2227</v>
      </c>
      <c r="L778" s="167" t="s">
        <v>2599</v>
      </c>
      <c r="M778" s="166" t="str">
        <f>VLOOKUP(L778,Sheet1!A:B,2,FALSE)</f>
        <v>15007390</v>
      </c>
      <c r="N778" s="166" t="s">
        <v>31</v>
      </c>
      <c r="O778" s="166" t="s">
        <v>31</v>
      </c>
      <c r="P778" s="166" t="s">
        <v>31</v>
      </c>
      <c r="Q778" s="166" t="s">
        <v>31</v>
      </c>
      <c r="R778" s="166" t="s">
        <v>31</v>
      </c>
      <c r="S778" s="166" t="s">
        <v>31</v>
      </c>
      <c r="T778" s="166" t="s">
        <v>31</v>
      </c>
    </row>
    <row r="779" ht="40.5" spans="1:20">
      <c r="A779" s="165">
        <v>778</v>
      </c>
      <c r="B779" s="166" t="s">
        <v>251</v>
      </c>
      <c r="C779" s="166" t="s">
        <v>276</v>
      </c>
      <c r="D779" s="167" t="s">
        <v>1821</v>
      </c>
      <c r="E779" s="167" t="s">
        <v>23</v>
      </c>
      <c r="F779" s="168" t="s">
        <v>61</v>
      </c>
      <c r="G779" s="168">
        <f>H779*16</f>
        <v>16</v>
      </c>
      <c r="H779" s="167" t="s">
        <v>115</v>
      </c>
      <c r="I779" s="168" t="s">
        <v>27</v>
      </c>
      <c r="J779" s="168" t="s">
        <v>2600</v>
      </c>
      <c r="K779" s="168" t="s">
        <v>2601</v>
      </c>
      <c r="L779" s="167" t="s">
        <v>2602</v>
      </c>
      <c r="M779" s="166" t="str">
        <f>VLOOKUP(L779,Sheet1!A:B,2,FALSE)</f>
        <v>22005322</v>
      </c>
      <c r="N779" s="166" t="s">
        <v>31</v>
      </c>
      <c r="O779" s="166" t="s">
        <v>31</v>
      </c>
      <c r="P779" s="166" t="s">
        <v>31</v>
      </c>
      <c r="Q779" s="166" t="s">
        <v>31</v>
      </c>
      <c r="R779" s="166" t="s">
        <v>31</v>
      </c>
      <c r="S779" s="166" t="s">
        <v>31</v>
      </c>
      <c r="T779" s="166" t="s">
        <v>31</v>
      </c>
    </row>
    <row r="780" ht="40.5" spans="1:20">
      <c r="A780" s="165">
        <v>779</v>
      </c>
      <c r="B780" s="166" t="s">
        <v>251</v>
      </c>
      <c r="C780" s="166" t="s">
        <v>955</v>
      </c>
      <c r="D780" s="167" t="s">
        <v>2603</v>
      </c>
      <c r="E780" s="167" t="s">
        <v>45</v>
      </c>
      <c r="F780" s="168" t="s">
        <v>61</v>
      </c>
      <c r="G780" s="167" t="s">
        <v>62</v>
      </c>
      <c r="H780" s="167" t="s">
        <v>63</v>
      </c>
      <c r="I780" s="168" t="s">
        <v>27</v>
      </c>
      <c r="J780" s="168" t="s">
        <v>1364</v>
      </c>
      <c r="K780" s="168" t="s">
        <v>1365</v>
      </c>
      <c r="L780" s="167" t="s">
        <v>2604</v>
      </c>
      <c r="M780" s="166" t="str">
        <f>VLOOKUP(L780,Sheet1!A:B,2,FALSE)</f>
        <v>22008160</v>
      </c>
      <c r="N780" s="166" t="s">
        <v>31</v>
      </c>
      <c r="O780" s="166" t="s">
        <v>31</v>
      </c>
      <c r="P780" s="166" t="s">
        <v>31</v>
      </c>
      <c r="Q780" s="166" t="s">
        <v>31</v>
      </c>
      <c r="R780" s="166" t="s">
        <v>31</v>
      </c>
      <c r="S780" s="166" t="s">
        <v>31</v>
      </c>
      <c r="T780" s="166" t="s">
        <v>31</v>
      </c>
    </row>
    <row r="781" ht="60.75" spans="1:20">
      <c r="A781" s="165">
        <v>780</v>
      </c>
      <c r="B781" s="166" t="s">
        <v>256</v>
      </c>
      <c r="C781" s="166" t="s">
        <v>960</v>
      </c>
      <c r="D781" s="167" t="s">
        <v>438</v>
      </c>
      <c r="E781" s="167" t="s">
        <v>23</v>
      </c>
      <c r="F781" s="168" t="s">
        <v>61</v>
      </c>
      <c r="G781" s="167" t="s">
        <v>62</v>
      </c>
      <c r="H781" s="167" t="s">
        <v>63</v>
      </c>
      <c r="I781" s="168" t="s">
        <v>27</v>
      </c>
      <c r="J781" s="168" t="s">
        <v>471</v>
      </c>
      <c r="K781" s="168" t="s">
        <v>472</v>
      </c>
      <c r="L781" s="167" t="s">
        <v>473</v>
      </c>
      <c r="M781" s="166" t="str">
        <f>VLOOKUP(L781,Sheet1!A:B,2,FALSE)</f>
        <v>15004430</v>
      </c>
      <c r="N781" s="166" t="str">
        <f>VLOOKUP(M781,Sheet2!B852:I3697,8,0)</f>
        <v>概率论与数理统计（第五版）</v>
      </c>
      <c r="O781" s="166" t="str">
        <f>VLOOKUP(M781,Sheet2!B852:J3697,9,0)</f>
        <v>9787040516609</v>
      </c>
      <c r="P781" s="166" t="str">
        <f>VLOOKUP(M781,Sheet2!B852:K3697,10,0)</f>
        <v>盛骤，谢式千，潘承毅</v>
      </c>
      <c r="Q781" s="166" t="str">
        <f>VLOOKUP(M781,Sheet2!B852:L3697,11,0)</f>
        <v>高等教育出版社</v>
      </c>
      <c r="R781" s="166" t="str">
        <f>VLOOKUP(M781,Sheet2!B852:M3697,12,0)</f>
        <v>2020.11</v>
      </c>
      <c r="S781" s="166" t="str">
        <f>VLOOKUP(M781,Sheet2!B852:N3697,13,0)</f>
        <v>选用</v>
      </c>
      <c r="T781" s="166" t="str">
        <f>VLOOKUP(M781,Sheet2!B852:O3697,14,0)</f>
        <v>国家级规划教材</v>
      </c>
    </row>
    <row r="782" ht="40.5" spans="1:20">
      <c r="A782" s="165">
        <v>781</v>
      </c>
      <c r="B782" s="166" t="s">
        <v>100</v>
      </c>
      <c r="C782" s="166" t="s">
        <v>101</v>
      </c>
      <c r="D782" s="167" t="s">
        <v>967</v>
      </c>
      <c r="E782" s="167" t="s">
        <v>23</v>
      </c>
      <c r="F782" s="168" t="s">
        <v>61</v>
      </c>
      <c r="G782" s="168">
        <f>H782*16</f>
        <v>8</v>
      </c>
      <c r="H782" s="167" t="s">
        <v>108</v>
      </c>
      <c r="I782" s="168" t="s">
        <v>27</v>
      </c>
      <c r="J782" s="168" t="s">
        <v>445</v>
      </c>
      <c r="K782" s="168" t="s">
        <v>446</v>
      </c>
      <c r="L782" s="167" t="s">
        <v>2605</v>
      </c>
      <c r="M782" s="166" t="str">
        <f>VLOOKUP(L782,Sheet1!A:B,2,FALSE)</f>
        <v>22015570</v>
      </c>
      <c r="N782" s="166" t="str">
        <f>VLOOKUP(M782,Sheet2!B853:I3698,8,0)</f>
        <v>无</v>
      </c>
      <c r="O782" s="166" t="str">
        <f>VLOOKUP(M782,Sheet2!B853:J3698,9,0)</f>
        <v>无</v>
      </c>
      <c r="P782" s="166" t="str">
        <f>VLOOKUP(M782,Sheet2!B853:K3698,10,0)</f>
        <v>无</v>
      </c>
      <c r="Q782" s="166" t="str">
        <f>VLOOKUP(M782,Sheet2!B853:L3698,11,0)</f>
        <v>无</v>
      </c>
      <c r="R782" s="166" t="str">
        <f>VLOOKUP(M782,Sheet2!B853:M3698,12,0)</f>
        <v>无</v>
      </c>
      <c r="S782" s="166" t="str">
        <f>VLOOKUP(M782,Sheet2!B853:N3698,13,0)</f>
        <v>无</v>
      </c>
      <c r="T782" s="166" t="str">
        <f>VLOOKUP(M782,Sheet2!B853:O3698,14,0)</f>
        <v>无</v>
      </c>
    </row>
    <row r="783" ht="40.5" spans="1:20">
      <c r="A783" s="165">
        <v>782</v>
      </c>
      <c r="B783" s="166" t="s">
        <v>100</v>
      </c>
      <c r="C783" s="166" t="s">
        <v>101</v>
      </c>
      <c r="D783" s="167" t="s">
        <v>2606</v>
      </c>
      <c r="E783" s="167" t="s">
        <v>45</v>
      </c>
      <c r="F783" s="168" t="s">
        <v>61</v>
      </c>
      <c r="G783" s="167" t="s">
        <v>25</v>
      </c>
      <c r="H783" s="167" t="s">
        <v>26</v>
      </c>
      <c r="I783" s="168" t="s">
        <v>27</v>
      </c>
      <c r="J783" s="168" t="s">
        <v>2222</v>
      </c>
      <c r="K783" s="168" t="s">
        <v>2223</v>
      </c>
      <c r="L783" s="167" t="s">
        <v>2607</v>
      </c>
      <c r="M783" s="166" t="str">
        <f>VLOOKUP(L783,Sheet1!A:B,2,FALSE)</f>
        <v>22015660</v>
      </c>
      <c r="N783" s="166" t="str">
        <f>VLOOKUP(M783,Sheet2!B854:I3699,8,0)</f>
        <v>无</v>
      </c>
      <c r="O783" s="166" t="str">
        <f>VLOOKUP(M783,Sheet2!B854:J3699,9,0)</f>
        <v>无</v>
      </c>
      <c r="P783" s="166" t="str">
        <f>VLOOKUP(M783,Sheet2!B854:K3699,10,0)</f>
        <v>无</v>
      </c>
      <c r="Q783" s="166" t="str">
        <f>VLOOKUP(M783,Sheet2!B854:L3699,11,0)</f>
        <v>无</v>
      </c>
      <c r="R783" s="166" t="str">
        <f>VLOOKUP(M783,Sheet2!B854:M3699,12,0)</f>
        <v>无</v>
      </c>
      <c r="S783" s="166" t="str">
        <f>VLOOKUP(M783,Sheet2!B854:N3699,13,0)</f>
        <v>无</v>
      </c>
      <c r="T783" s="166" t="str">
        <f>VLOOKUP(M783,Sheet2!B854:O3699,14,0)</f>
        <v>无</v>
      </c>
    </row>
    <row r="784" ht="60.75" spans="1:20">
      <c r="A784" s="165">
        <v>783</v>
      </c>
      <c r="B784" s="166" t="s">
        <v>256</v>
      </c>
      <c r="C784" s="166" t="s">
        <v>462</v>
      </c>
      <c r="D784" s="167" t="s">
        <v>2608</v>
      </c>
      <c r="E784" s="167" t="s">
        <v>53</v>
      </c>
      <c r="F784" s="168" t="s">
        <v>61</v>
      </c>
      <c r="G784" s="167" t="s">
        <v>54</v>
      </c>
      <c r="H784" s="167" t="s">
        <v>55</v>
      </c>
      <c r="I784" s="168" t="s">
        <v>56</v>
      </c>
      <c r="J784" s="168" t="s">
        <v>2609</v>
      </c>
      <c r="K784" s="168" t="s">
        <v>2610</v>
      </c>
      <c r="L784" s="167" t="s">
        <v>2611</v>
      </c>
      <c r="M784" s="166" t="str">
        <f>VLOOKUP(L784,Sheet1!A:B,2,FALSE)</f>
        <v>15006820</v>
      </c>
      <c r="N784" s="166" t="str">
        <f>VLOOKUP(M784,Sheet2!B855:I3700,8,0)</f>
        <v>环境生态学导论</v>
      </c>
      <c r="O784" s="166" t="str">
        <f>VLOOKUP(M784,Sheet2!B855:J3700,9,0)</f>
        <v>9787040537840</v>
      </c>
      <c r="P784" s="166" t="str">
        <f>VLOOKUP(M784,Sheet2!B855:K3700,10,0)</f>
        <v>盛连喜</v>
      </c>
      <c r="Q784" s="166" t="str">
        <f>VLOOKUP(M784,Sheet2!B855:L3700,11,0)</f>
        <v>高等教育出版社</v>
      </c>
      <c r="R784" s="166">
        <f>VLOOKUP(M784,Sheet2!B855:M3700,12,0)</f>
        <v>2020</v>
      </c>
      <c r="S784" s="166" t="str">
        <f>VLOOKUP(M784,Sheet2!B855:N3700,13,0)</f>
        <v>选用</v>
      </c>
      <c r="T784" s="166" t="str">
        <f>VLOOKUP(M784,Sheet2!B855:O3700,14,0)</f>
        <v>国家级规划教材</v>
      </c>
    </row>
    <row r="785" ht="40.5" spans="1:20">
      <c r="A785" s="165">
        <v>784</v>
      </c>
      <c r="B785" s="166" t="s">
        <v>112</v>
      </c>
      <c r="C785" s="166" t="s">
        <v>474</v>
      </c>
      <c r="D785" s="167" t="s">
        <v>475</v>
      </c>
      <c r="E785" s="167" t="s">
        <v>23</v>
      </c>
      <c r="F785" s="168" t="s">
        <v>24</v>
      </c>
      <c r="G785" s="167" t="s">
        <v>126</v>
      </c>
      <c r="H785" s="167" t="s">
        <v>108</v>
      </c>
      <c r="I785" s="168" t="s">
        <v>27</v>
      </c>
      <c r="J785" s="168" t="s">
        <v>476</v>
      </c>
      <c r="K785" s="168" t="s">
        <v>477</v>
      </c>
      <c r="L785" s="167" t="s">
        <v>2612</v>
      </c>
      <c r="M785" s="166" t="str">
        <f>VLOOKUP(L785,Sheet1!A:B,2,FALSE)</f>
        <v>22002362</v>
      </c>
      <c r="N785" s="166" t="s">
        <v>31</v>
      </c>
      <c r="O785" s="166" t="s">
        <v>31</v>
      </c>
      <c r="P785" s="166" t="s">
        <v>31</v>
      </c>
      <c r="Q785" s="166" t="s">
        <v>31</v>
      </c>
      <c r="R785" s="166" t="s">
        <v>31</v>
      </c>
      <c r="S785" s="166" t="s">
        <v>31</v>
      </c>
      <c r="T785" s="166" t="s">
        <v>31</v>
      </c>
    </row>
    <row r="786" ht="40.5" spans="1:20">
      <c r="A786" s="165">
        <v>785</v>
      </c>
      <c r="B786" s="166" t="s">
        <v>20</v>
      </c>
      <c r="C786" s="166" t="s">
        <v>991</v>
      </c>
      <c r="D786" s="167" t="s">
        <v>1845</v>
      </c>
      <c r="E786" s="167" t="s">
        <v>23</v>
      </c>
      <c r="F786" s="168" t="s">
        <v>24</v>
      </c>
      <c r="G786" s="167" t="s">
        <v>54</v>
      </c>
      <c r="H786" s="167" t="s">
        <v>55</v>
      </c>
      <c r="I786" s="168" t="s">
        <v>27</v>
      </c>
      <c r="J786" s="168" t="s">
        <v>2613</v>
      </c>
      <c r="K786" s="168" t="s">
        <v>2614</v>
      </c>
      <c r="L786" s="167" t="s">
        <v>2615</v>
      </c>
      <c r="M786" s="166" t="str">
        <f>VLOOKUP(L786,Sheet1!A:B,2,FALSE)</f>
        <v>22013330</v>
      </c>
      <c r="N786" s="166" t="str">
        <f>VLOOKUP(M786,Sheet2!B857:I3702,8,0)</f>
        <v>无</v>
      </c>
      <c r="O786" s="166" t="s">
        <v>31</v>
      </c>
      <c r="P786" s="166" t="s">
        <v>31</v>
      </c>
      <c r="Q786" s="166" t="s">
        <v>31</v>
      </c>
      <c r="R786" s="166" t="s">
        <v>31</v>
      </c>
      <c r="S786" s="166" t="s">
        <v>31</v>
      </c>
      <c r="T786" s="166" t="s">
        <v>31</v>
      </c>
    </row>
    <row r="787" ht="40.5" spans="1:20">
      <c r="A787" s="165">
        <v>786</v>
      </c>
      <c r="B787" s="166" t="s">
        <v>20</v>
      </c>
      <c r="C787" s="166" t="s">
        <v>991</v>
      </c>
      <c r="D787" s="167" t="s">
        <v>1845</v>
      </c>
      <c r="E787" s="167" t="s">
        <v>23</v>
      </c>
      <c r="F787" s="168" t="s">
        <v>24</v>
      </c>
      <c r="G787" s="167" t="s">
        <v>54</v>
      </c>
      <c r="H787" s="167" t="s">
        <v>55</v>
      </c>
      <c r="I787" s="168" t="s">
        <v>27</v>
      </c>
      <c r="J787" s="168" t="s">
        <v>992</v>
      </c>
      <c r="K787" s="168" t="s">
        <v>993</v>
      </c>
      <c r="L787" s="167" t="s">
        <v>2616</v>
      </c>
      <c r="M787" s="166" t="str">
        <f>VLOOKUP(L787,Sheet1!A:B,2,FALSE)</f>
        <v>22013330</v>
      </c>
      <c r="N787" s="166" t="str">
        <f>VLOOKUP(M787,Sheet2!B858:I3703,8,0)</f>
        <v>无</v>
      </c>
      <c r="O787" s="166" t="s">
        <v>31</v>
      </c>
      <c r="P787" s="166" t="s">
        <v>31</v>
      </c>
      <c r="Q787" s="166" t="s">
        <v>31</v>
      </c>
      <c r="R787" s="166" t="s">
        <v>31</v>
      </c>
      <c r="S787" s="166" t="s">
        <v>31</v>
      </c>
      <c r="T787" s="166" t="s">
        <v>31</v>
      </c>
    </row>
    <row r="788" ht="40.5" spans="1:20">
      <c r="A788" s="165">
        <v>787</v>
      </c>
      <c r="B788" s="166" t="s">
        <v>20</v>
      </c>
      <c r="C788" s="166" t="s">
        <v>991</v>
      </c>
      <c r="D788" s="167" t="s">
        <v>1390</v>
      </c>
      <c r="E788" s="167" t="s">
        <v>23</v>
      </c>
      <c r="F788" s="168" t="s">
        <v>24</v>
      </c>
      <c r="G788" s="167" t="s">
        <v>54</v>
      </c>
      <c r="H788" s="167" t="s">
        <v>55</v>
      </c>
      <c r="I788" s="168" t="s">
        <v>27</v>
      </c>
      <c r="J788" s="168" t="s">
        <v>2613</v>
      </c>
      <c r="K788" s="168" t="s">
        <v>2614</v>
      </c>
      <c r="L788" s="167" t="s">
        <v>2617</v>
      </c>
      <c r="M788" s="166" t="str">
        <f>VLOOKUP(L788,Sheet1!A:B,2,FALSE)</f>
        <v>22013340</v>
      </c>
      <c r="N788" s="166" t="str">
        <f>VLOOKUP(M788,Sheet2!B859:I3704,8,0)</f>
        <v>无</v>
      </c>
      <c r="O788" s="166" t="s">
        <v>31</v>
      </c>
      <c r="P788" s="166" t="s">
        <v>31</v>
      </c>
      <c r="Q788" s="166" t="s">
        <v>31</v>
      </c>
      <c r="R788" s="166" t="s">
        <v>31</v>
      </c>
      <c r="S788" s="166" t="s">
        <v>31</v>
      </c>
      <c r="T788" s="166" t="s">
        <v>31</v>
      </c>
    </row>
    <row r="789" ht="81" spans="1:20">
      <c r="A789" s="165">
        <v>788</v>
      </c>
      <c r="B789" s="166" t="s">
        <v>20</v>
      </c>
      <c r="C789" s="166" t="s">
        <v>991</v>
      </c>
      <c r="D789" s="167" t="s">
        <v>2618</v>
      </c>
      <c r="E789" s="167" t="s">
        <v>23</v>
      </c>
      <c r="F789" s="168" t="s">
        <v>24</v>
      </c>
      <c r="G789" s="167" t="s">
        <v>54</v>
      </c>
      <c r="H789" s="167" t="s">
        <v>55</v>
      </c>
      <c r="I789" s="168" t="s">
        <v>27</v>
      </c>
      <c r="J789" s="168" t="s">
        <v>2619</v>
      </c>
      <c r="K789" s="168" t="s">
        <v>2620</v>
      </c>
      <c r="L789" s="167" t="s">
        <v>2621</v>
      </c>
      <c r="M789" s="166" t="str">
        <f>VLOOKUP(L789,Sheet1!A:B,2,FALSE)</f>
        <v>15005380</v>
      </c>
      <c r="N789" s="166" t="str">
        <f>VLOOKUP(M789,Sheet2!B860:I3705,8,0)</f>
        <v>《色彩设计：原理、创意与实践》</v>
      </c>
      <c r="O789" s="166" t="str">
        <f>VLOOKUP(M789,Sheet2!B860:J3705,9,0)</f>
        <v>978-7-5219-1196-1</v>
      </c>
      <c r="P789" s="166" t="str">
        <f>VLOOKUP(M789,Sheet2!B860:K3705,10,0)</f>
        <v>程亚鹏</v>
      </c>
      <c r="Q789" s="166" t="str">
        <f>VLOOKUP(M789,Sheet2!B860:L3705,11,0)</f>
        <v>中国林业出版社</v>
      </c>
      <c r="R789" s="166" t="str">
        <f>VLOOKUP(M789,Sheet2!B860:M3705,12,0)</f>
        <v>2021年6月</v>
      </c>
      <c r="S789" s="166" t="str">
        <f>VLOOKUP(M789,Sheet2!B860:N3705,13,0)</f>
        <v>自编</v>
      </c>
      <c r="T789" s="166" t="str">
        <f>VLOOKUP(M789,Sheet2!B860:O3705,14,0)</f>
        <v>省部级规划教材</v>
      </c>
    </row>
    <row r="790" ht="40.5" spans="1:20">
      <c r="A790" s="165">
        <v>789</v>
      </c>
      <c r="B790" s="166" t="s">
        <v>20</v>
      </c>
      <c r="C790" s="166" t="s">
        <v>991</v>
      </c>
      <c r="D790" s="167" t="s">
        <v>2622</v>
      </c>
      <c r="E790" s="167" t="s">
        <v>23</v>
      </c>
      <c r="F790" s="168" t="s">
        <v>24</v>
      </c>
      <c r="G790" s="167" t="s">
        <v>136</v>
      </c>
      <c r="H790" s="167" t="s">
        <v>131</v>
      </c>
      <c r="I790" s="168" t="s">
        <v>27</v>
      </c>
      <c r="J790" s="168" t="s">
        <v>2623</v>
      </c>
      <c r="K790" s="168" t="s">
        <v>2624</v>
      </c>
      <c r="L790" s="167" t="s">
        <v>2625</v>
      </c>
      <c r="M790" s="166" t="str">
        <f>VLOOKUP(L790,Sheet1!A:B,2,FALSE)</f>
        <v>22003290</v>
      </c>
      <c r="N790" s="166" t="str">
        <f>VLOOKUP(M790,Sheet2!B861:I3706,8,0)</f>
        <v>无</v>
      </c>
      <c r="O790" s="166" t="s">
        <v>31</v>
      </c>
      <c r="P790" s="166" t="s">
        <v>31</v>
      </c>
      <c r="Q790" s="166" t="s">
        <v>31</v>
      </c>
      <c r="R790" s="166" t="s">
        <v>31</v>
      </c>
      <c r="S790" s="166" t="s">
        <v>31</v>
      </c>
      <c r="T790" s="166" t="s">
        <v>31</v>
      </c>
    </row>
    <row r="791" ht="40.5" spans="1:20">
      <c r="A791" s="165">
        <v>790</v>
      </c>
      <c r="B791" s="166" t="s">
        <v>112</v>
      </c>
      <c r="C791" s="166" t="s">
        <v>488</v>
      </c>
      <c r="D791" s="167" t="s">
        <v>509</v>
      </c>
      <c r="E791" s="167" t="s">
        <v>23</v>
      </c>
      <c r="F791" s="168" t="s">
        <v>24</v>
      </c>
      <c r="G791" s="168">
        <f>H791*16</f>
        <v>16</v>
      </c>
      <c r="H791" s="167" t="s">
        <v>115</v>
      </c>
      <c r="I791" s="168" t="s">
        <v>27</v>
      </c>
      <c r="J791" s="168" t="s">
        <v>2626</v>
      </c>
      <c r="K791" s="168" t="s">
        <v>2627</v>
      </c>
      <c r="L791" s="167" t="s">
        <v>2628</v>
      </c>
      <c r="M791" s="166" t="str">
        <f>VLOOKUP(L791,Sheet1!A:B,2,FALSE)</f>
        <v>15020550</v>
      </c>
      <c r="N791" s="166" t="str">
        <f>VLOOKUP(M791,Sheet2!B862:I3707,8,0)</f>
        <v>无</v>
      </c>
      <c r="O791" s="166" t="s">
        <v>31</v>
      </c>
      <c r="P791" s="166" t="s">
        <v>31</v>
      </c>
      <c r="Q791" s="166" t="s">
        <v>31</v>
      </c>
      <c r="R791" s="166" t="s">
        <v>31</v>
      </c>
      <c r="S791" s="166" t="s">
        <v>31</v>
      </c>
      <c r="T791" s="166" t="s">
        <v>31</v>
      </c>
    </row>
    <row r="792" ht="40.5" spans="1:20">
      <c r="A792" s="165">
        <v>791</v>
      </c>
      <c r="B792" s="166" t="s">
        <v>20</v>
      </c>
      <c r="C792" s="166" t="s">
        <v>991</v>
      </c>
      <c r="D792" s="167" t="s">
        <v>2629</v>
      </c>
      <c r="E792" s="167" t="s">
        <v>53</v>
      </c>
      <c r="F792" s="168" t="s">
        <v>24</v>
      </c>
      <c r="G792" s="167" t="s">
        <v>126</v>
      </c>
      <c r="H792" s="167" t="s">
        <v>115</v>
      </c>
      <c r="I792" s="168" t="s">
        <v>56</v>
      </c>
      <c r="J792" s="168" t="s">
        <v>1118</v>
      </c>
      <c r="K792" s="168" t="s">
        <v>1119</v>
      </c>
      <c r="L792" s="167" t="s">
        <v>2630</v>
      </c>
      <c r="M792" s="166" t="str">
        <f>VLOOKUP(L792,Sheet1!A:B,2,FALSE)</f>
        <v>22013620</v>
      </c>
      <c r="N792" s="166" t="str">
        <f>VLOOKUP(M792,Sheet2!B863:I3708,8,0)</f>
        <v>无</v>
      </c>
      <c r="O792" s="166" t="s">
        <v>31</v>
      </c>
      <c r="P792" s="166" t="s">
        <v>31</v>
      </c>
      <c r="Q792" s="166" t="s">
        <v>31</v>
      </c>
      <c r="R792" s="166" t="s">
        <v>31</v>
      </c>
      <c r="S792" s="166" t="s">
        <v>31</v>
      </c>
      <c r="T792" s="166" t="s">
        <v>31</v>
      </c>
    </row>
    <row r="793" ht="121.5" spans="1:20">
      <c r="A793" s="165">
        <v>792</v>
      </c>
      <c r="B793" s="166" t="s">
        <v>251</v>
      </c>
      <c r="C793" s="166" t="s">
        <v>955</v>
      </c>
      <c r="D793" s="167" t="s">
        <v>1831</v>
      </c>
      <c r="E793" s="167" t="s">
        <v>23</v>
      </c>
      <c r="F793" s="168" t="s">
        <v>24</v>
      </c>
      <c r="G793" s="167" t="s">
        <v>25</v>
      </c>
      <c r="H793" s="167" t="s">
        <v>26</v>
      </c>
      <c r="I793" s="168" t="s">
        <v>27</v>
      </c>
      <c r="J793" s="168" t="s">
        <v>2281</v>
      </c>
      <c r="K793" s="168" t="s">
        <v>2282</v>
      </c>
      <c r="L793" s="167" t="s">
        <v>2631</v>
      </c>
      <c r="M793" s="166" t="str">
        <f>VLOOKUP(L793,Sheet1!A:B,2,FALSE)</f>
        <v>15017452</v>
      </c>
      <c r="N793" s="166" t="str">
        <f>VLOOKUP(M793,Sheet2!B864:I3709,8,0)</f>
        <v>物理学（第七版）</v>
      </c>
      <c r="O793" s="166" t="str">
        <f>VLOOKUP(M793,Sheet2!B864:J3709,9,0)</f>
        <v>上册9787040538236；下册：9787040538229</v>
      </c>
      <c r="P793" s="166" t="str">
        <f>VLOOKUP(M793,Sheet2!B864:K3709,10,0)</f>
        <v>马文蔚、周雨青、解希顺改编</v>
      </c>
      <c r="Q793" s="166" t="str">
        <f>VLOOKUP(M793,Sheet2!B864:L3709,11,0)</f>
        <v>高等教育出版社</v>
      </c>
      <c r="R793" s="166" t="str">
        <f>VLOOKUP(M793,Sheet2!B864:M3709,12,0)</f>
        <v>2021</v>
      </c>
      <c r="S793" s="166" t="str">
        <f>VLOOKUP(M793,Sheet2!B864:N3709,13,0)</f>
        <v>选用</v>
      </c>
      <c r="T793" s="166" t="str">
        <f>VLOOKUP(M793,Sheet2!B864:O3709,14,0)</f>
        <v>国家级规划教材</v>
      </c>
    </row>
    <row r="794" ht="40.5" spans="1:20">
      <c r="A794" s="165">
        <v>793</v>
      </c>
      <c r="B794" s="166" t="s">
        <v>112</v>
      </c>
      <c r="C794" s="166" t="s">
        <v>113</v>
      </c>
      <c r="D794" s="167" t="s">
        <v>2632</v>
      </c>
      <c r="E794" s="167" t="s">
        <v>45</v>
      </c>
      <c r="F794" s="168" t="s">
        <v>61</v>
      </c>
      <c r="G794" s="167" t="s">
        <v>126</v>
      </c>
      <c r="H794" s="167" t="s">
        <v>108</v>
      </c>
      <c r="I794" s="168" t="s">
        <v>27</v>
      </c>
      <c r="J794" s="168" t="s">
        <v>1417</v>
      </c>
      <c r="K794" s="168" t="s">
        <v>1418</v>
      </c>
      <c r="L794" s="167" t="s">
        <v>2633</v>
      </c>
      <c r="M794" s="166" t="str">
        <f>VLOOKUP(L794,Sheet1!A:B,2,FALSE)</f>
        <v>22012920</v>
      </c>
      <c r="N794" s="166" t="s">
        <v>31</v>
      </c>
      <c r="O794" s="166" t="s">
        <v>31</v>
      </c>
      <c r="P794" s="166" t="s">
        <v>31</v>
      </c>
      <c r="Q794" s="166" t="s">
        <v>31</v>
      </c>
      <c r="R794" s="166" t="s">
        <v>31</v>
      </c>
      <c r="S794" s="166" t="s">
        <v>31</v>
      </c>
      <c r="T794" s="166" t="s">
        <v>31</v>
      </c>
    </row>
    <row r="795" ht="40.5" spans="1:20">
      <c r="A795" s="165">
        <v>794</v>
      </c>
      <c r="B795" s="166" t="s">
        <v>100</v>
      </c>
      <c r="C795" s="166" t="s">
        <v>119</v>
      </c>
      <c r="D795" s="167" t="s">
        <v>405</v>
      </c>
      <c r="E795" s="167" t="s">
        <v>23</v>
      </c>
      <c r="F795" s="168" t="s">
        <v>24</v>
      </c>
      <c r="G795" s="168">
        <f>H795*16</f>
        <v>8</v>
      </c>
      <c r="H795" s="167" t="s">
        <v>108</v>
      </c>
      <c r="I795" s="168" t="s">
        <v>27</v>
      </c>
      <c r="J795" s="168" t="s">
        <v>1424</v>
      </c>
      <c r="K795" s="168" t="s">
        <v>1425</v>
      </c>
      <c r="L795" s="167" t="s">
        <v>2634</v>
      </c>
      <c r="M795" s="166" t="str">
        <f>VLOOKUP(L795,Sheet1!A:B,2,FALSE)</f>
        <v>22015290</v>
      </c>
      <c r="N795" s="166" t="str">
        <f>VLOOKUP(M795,Sheet2!B866:I3711,8,0)</f>
        <v>无</v>
      </c>
      <c r="O795" s="166" t="str">
        <f>VLOOKUP(M795,Sheet2!B866:J3711,9,0)</f>
        <v>无</v>
      </c>
      <c r="P795" s="166" t="str">
        <f>VLOOKUP(M795,Sheet2!B866:K3711,10,0)</f>
        <v>无</v>
      </c>
      <c r="Q795" s="166" t="str">
        <f>VLOOKUP(M795,Sheet2!B866:L3711,11,0)</f>
        <v>无</v>
      </c>
      <c r="R795" s="166" t="str">
        <f>VLOOKUP(M795,Sheet2!B866:M3711,12,0)</f>
        <v>无</v>
      </c>
      <c r="S795" s="166" t="str">
        <f>VLOOKUP(M795,Sheet2!B866:N3711,13,0)</f>
        <v>无</v>
      </c>
      <c r="T795" s="166" t="str">
        <f>VLOOKUP(M795,Sheet2!B866:O3711,14,0)</f>
        <v>无</v>
      </c>
    </row>
    <row r="796" ht="40.5" spans="1:20">
      <c r="A796" s="165">
        <v>795</v>
      </c>
      <c r="B796" s="166" t="s">
        <v>100</v>
      </c>
      <c r="C796" s="166" t="s">
        <v>119</v>
      </c>
      <c r="D796" s="167" t="s">
        <v>405</v>
      </c>
      <c r="E796" s="167" t="s">
        <v>23</v>
      </c>
      <c r="F796" s="168" t="s">
        <v>24</v>
      </c>
      <c r="G796" s="168">
        <f>H796*16</f>
        <v>8</v>
      </c>
      <c r="H796" s="167" t="s">
        <v>108</v>
      </c>
      <c r="I796" s="168" t="s">
        <v>27</v>
      </c>
      <c r="J796" s="168" t="s">
        <v>1105</v>
      </c>
      <c r="K796" s="168" t="s">
        <v>1106</v>
      </c>
      <c r="L796" s="167" t="s">
        <v>2635</v>
      </c>
      <c r="M796" s="166" t="str">
        <f>VLOOKUP(L796,Sheet1!A:B,2,FALSE)</f>
        <v>22015290</v>
      </c>
      <c r="N796" s="166" t="str">
        <f>VLOOKUP(M796,Sheet2!B867:I3712,8,0)</f>
        <v>无</v>
      </c>
      <c r="O796" s="166" t="str">
        <f>VLOOKUP(M796,Sheet2!B867:J3712,9,0)</f>
        <v>无</v>
      </c>
      <c r="P796" s="166" t="str">
        <f>VLOOKUP(M796,Sheet2!B867:K3712,10,0)</f>
        <v>无</v>
      </c>
      <c r="Q796" s="166" t="str">
        <f>VLOOKUP(M796,Sheet2!B867:L3712,11,0)</f>
        <v>无</v>
      </c>
      <c r="R796" s="166" t="str">
        <f>VLOOKUP(M796,Sheet2!B867:M3712,12,0)</f>
        <v>无</v>
      </c>
      <c r="S796" s="166" t="str">
        <f>VLOOKUP(M796,Sheet2!B867:N3712,13,0)</f>
        <v>无</v>
      </c>
      <c r="T796" s="166" t="str">
        <f>VLOOKUP(M796,Sheet2!B867:O3712,14,0)</f>
        <v>无</v>
      </c>
    </row>
    <row r="797" ht="60.75" spans="1:20">
      <c r="A797" s="165">
        <v>796</v>
      </c>
      <c r="B797" s="166" t="s">
        <v>100</v>
      </c>
      <c r="C797" s="166" t="s">
        <v>159</v>
      </c>
      <c r="D797" s="167" t="s">
        <v>2276</v>
      </c>
      <c r="E797" s="167" t="s">
        <v>53</v>
      </c>
      <c r="F797" s="168" t="s">
        <v>24</v>
      </c>
      <c r="G797" s="167" t="s">
        <v>126</v>
      </c>
      <c r="H797" s="167" t="s">
        <v>108</v>
      </c>
      <c r="I797" s="168" t="s">
        <v>56</v>
      </c>
      <c r="J797" s="168" t="s">
        <v>2277</v>
      </c>
      <c r="K797" s="168" t="s">
        <v>2278</v>
      </c>
      <c r="L797" s="167" t="s">
        <v>2636</v>
      </c>
      <c r="M797" s="166" t="str">
        <f>VLOOKUP(L797,Sheet1!A:B,2,FALSE)</f>
        <v>22004180</v>
      </c>
      <c r="N797" s="166" t="str">
        <f>VLOOKUP(M797,Sheet2!B868:I3713,8,0)</f>
        <v>无</v>
      </c>
      <c r="O797" s="166" t="str">
        <f>VLOOKUP(M797,Sheet2!B868:J3713,9,0)</f>
        <v>无</v>
      </c>
      <c r="P797" s="166" t="str">
        <f>VLOOKUP(M797,Sheet2!B868:K3713,10,0)</f>
        <v>无</v>
      </c>
      <c r="Q797" s="166" t="str">
        <f>VLOOKUP(M797,Sheet2!B868:L3713,11,0)</f>
        <v>无</v>
      </c>
      <c r="R797" s="166" t="str">
        <f>VLOOKUP(M797,Sheet2!B868:M3713,12,0)</f>
        <v>无</v>
      </c>
      <c r="S797" s="166" t="str">
        <f>VLOOKUP(M797,Sheet2!B868:N3713,13,0)</f>
        <v>无</v>
      </c>
      <c r="T797" s="166" t="str">
        <f>VLOOKUP(M797,Sheet2!B868:O3713,14,0)</f>
        <v>无</v>
      </c>
    </row>
    <row r="798" ht="40.5" spans="1:20">
      <c r="A798" s="165">
        <v>797</v>
      </c>
      <c r="B798" s="166" t="s">
        <v>100</v>
      </c>
      <c r="C798" s="166" t="s">
        <v>159</v>
      </c>
      <c r="D798" s="167" t="s">
        <v>501</v>
      </c>
      <c r="E798" s="167" t="s">
        <v>23</v>
      </c>
      <c r="F798" s="168" t="s">
        <v>24</v>
      </c>
      <c r="G798" s="167" t="s">
        <v>126</v>
      </c>
      <c r="H798" s="167" t="s">
        <v>108</v>
      </c>
      <c r="I798" s="168" t="s">
        <v>27</v>
      </c>
      <c r="J798" s="168" t="s">
        <v>502</v>
      </c>
      <c r="K798" s="168" t="s">
        <v>503</v>
      </c>
      <c r="L798" s="167" t="s">
        <v>2637</v>
      </c>
      <c r="M798" s="166" t="str">
        <f>VLOOKUP(L798,Sheet1!A:B,2,FALSE)</f>
        <v>22002860</v>
      </c>
      <c r="N798" s="166" t="str">
        <f>VLOOKUP(M798,Sheet2!B869:I3714,8,0)</f>
        <v>无</v>
      </c>
      <c r="O798" s="166" t="str">
        <f>VLOOKUP(M798,Sheet2!B869:J3714,9,0)</f>
        <v>无</v>
      </c>
      <c r="P798" s="166" t="str">
        <f>VLOOKUP(M798,Sheet2!B869:K3714,10,0)</f>
        <v>无</v>
      </c>
      <c r="Q798" s="166" t="str">
        <f>VLOOKUP(M798,Sheet2!B869:L3714,11,0)</f>
        <v>无</v>
      </c>
      <c r="R798" s="166" t="str">
        <f>VLOOKUP(M798,Sheet2!B869:M3714,12,0)</f>
        <v>无</v>
      </c>
      <c r="S798" s="166" t="str">
        <f>VLOOKUP(M798,Sheet2!B869:N3714,13,0)</f>
        <v>无</v>
      </c>
      <c r="T798" s="166" t="str">
        <f>VLOOKUP(M798,Sheet2!B869:O3714,14,0)</f>
        <v>无</v>
      </c>
    </row>
    <row r="799" ht="40.5" spans="1:20">
      <c r="A799" s="165">
        <v>798</v>
      </c>
      <c r="B799" s="166" t="s">
        <v>112</v>
      </c>
      <c r="C799" s="166" t="s">
        <v>178</v>
      </c>
      <c r="D799" s="167" t="s">
        <v>2638</v>
      </c>
      <c r="E799" s="167" t="s">
        <v>53</v>
      </c>
      <c r="F799" s="168" t="s">
        <v>61</v>
      </c>
      <c r="G799" s="167" t="s">
        <v>136</v>
      </c>
      <c r="H799" s="167" t="s">
        <v>131</v>
      </c>
      <c r="I799" s="168" t="s">
        <v>56</v>
      </c>
      <c r="J799" s="168" t="s">
        <v>1653</v>
      </c>
      <c r="K799" s="168" t="s">
        <v>2639</v>
      </c>
      <c r="L799" s="167" t="s">
        <v>2640</v>
      </c>
      <c r="M799" s="166" t="str">
        <f>VLOOKUP(L799,Sheet1!A:B,2,FALSE)</f>
        <v>22012470</v>
      </c>
      <c r="N799" s="166" t="s">
        <v>31</v>
      </c>
      <c r="O799" s="166" t="s">
        <v>31</v>
      </c>
      <c r="P799" s="166" t="s">
        <v>31</v>
      </c>
      <c r="Q799" s="166" t="s">
        <v>31</v>
      </c>
      <c r="R799" s="166" t="s">
        <v>31</v>
      </c>
      <c r="S799" s="166" t="s">
        <v>31</v>
      </c>
      <c r="T799" s="166" t="s">
        <v>31</v>
      </c>
    </row>
    <row r="800" ht="40.5" spans="1:20">
      <c r="A800" s="165">
        <v>799</v>
      </c>
      <c r="B800" s="166" t="s">
        <v>100</v>
      </c>
      <c r="C800" s="166" t="s">
        <v>101</v>
      </c>
      <c r="D800" s="167" t="s">
        <v>2641</v>
      </c>
      <c r="E800" s="167" t="s">
        <v>23</v>
      </c>
      <c r="F800" s="168" t="s">
        <v>24</v>
      </c>
      <c r="G800" s="167" t="s">
        <v>54</v>
      </c>
      <c r="H800" s="167" t="s">
        <v>55</v>
      </c>
      <c r="I800" s="168" t="s">
        <v>27</v>
      </c>
      <c r="J800" s="168" t="s">
        <v>2642</v>
      </c>
      <c r="K800" s="168" t="s">
        <v>2643</v>
      </c>
      <c r="L800" s="167" t="s">
        <v>2644</v>
      </c>
      <c r="M800" s="166" t="str">
        <f>VLOOKUP(L800,Sheet1!A:B,2,FALSE)</f>
        <v>22015560</v>
      </c>
      <c r="N800" s="166" t="s">
        <v>31</v>
      </c>
      <c r="O800" s="166" t="s">
        <v>31</v>
      </c>
      <c r="P800" s="166" t="s">
        <v>31</v>
      </c>
      <c r="Q800" s="166" t="s">
        <v>31</v>
      </c>
      <c r="R800" s="166" t="s">
        <v>31</v>
      </c>
      <c r="S800" s="166" t="s">
        <v>31</v>
      </c>
      <c r="T800" s="166" t="s">
        <v>31</v>
      </c>
    </row>
    <row r="801" ht="60.75" spans="1:20">
      <c r="A801" s="165">
        <v>800</v>
      </c>
      <c r="B801" s="166" t="s">
        <v>209</v>
      </c>
      <c r="C801" s="166" t="s">
        <v>223</v>
      </c>
      <c r="D801" s="167" t="s">
        <v>2645</v>
      </c>
      <c r="E801" s="167" t="s">
        <v>45</v>
      </c>
      <c r="F801" s="168" t="s">
        <v>61</v>
      </c>
      <c r="G801" s="167" t="s">
        <v>25</v>
      </c>
      <c r="H801" s="167" t="s">
        <v>26</v>
      </c>
      <c r="I801" s="168" t="s">
        <v>27</v>
      </c>
      <c r="J801" s="168" t="s">
        <v>2646</v>
      </c>
      <c r="K801" s="168" t="s">
        <v>2647</v>
      </c>
      <c r="L801" s="167" t="s">
        <v>2648</v>
      </c>
      <c r="M801" s="166" t="str">
        <f>VLOOKUP(L801,Sheet1!A:B,2,FALSE)</f>
        <v>20004840</v>
      </c>
      <c r="N801" s="166" t="str">
        <f>VLOOKUP(M801,Sheet2!B872:I3717,8,0)</f>
        <v>无</v>
      </c>
      <c r="O801" s="166" t="s">
        <v>31</v>
      </c>
      <c r="P801" s="166" t="s">
        <v>31</v>
      </c>
      <c r="Q801" s="166" t="s">
        <v>31</v>
      </c>
      <c r="R801" s="166" t="s">
        <v>31</v>
      </c>
      <c r="S801" s="166" t="s">
        <v>31</v>
      </c>
      <c r="T801" s="166" t="s">
        <v>31</v>
      </c>
    </row>
    <row r="802" ht="60.75" spans="1:20">
      <c r="A802" s="165">
        <v>801</v>
      </c>
      <c r="B802" s="166" t="s">
        <v>209</v>
      </c>
      <c r="C802" s="166" t="s">
        <v>223</v>
      </c>
      <c r="D802" s="167" t="s">
        <v>535</v>
      </c>
      <c r="E802" s="167" t="s">
        <v>45</v>
      </c>
      <c r="F802" s="168" t="s">
        <v>61</v>
      </c>
      <c r="G802" s="168">
        <f>H802*16</f>
        <v>16</v>
      </c>
      <c r="H802" s="167" t="s">
        <v>115</v>
      </c>
      <c r="I802" s="168" t="s">
        <v>27</v>
      </c>
      <c r="J802" s="168" t="s">
        <v>536</v>
      </c>
      <c r="K802" s="168" t="s">
        <v>537</v>
      </c>
      <c r="L802" s="167" t="s">
        <v>2649</v>
      </c>
      <c r="M802" s="166" t="str">
        <f>VLOOKUP(L802,Sheet1!A:B,2,FALSE)</f>
        <v>22021990</v>
      </c>
      <c r="N802" s="166" t="str">
        <f>VLOOKUP(M802,Sheet2!B873:I3718,8,0)</f>
        <v>无</v>
      </c>
      <c r="O802" s="166" t="s">
        <v>31</v>
      </c>
      <c r="P802" s="166" t="s">
        <v>31</v>
      </c>
      <c r="Q802" s="166" t="s">
        <v>31</v>
      </c>
      <c r="R802" s="166" t="s">
        <v>31</v>
      </c>
      <c r="S802" s="166" t="s">
        <v>31</v>
      </c>
      <c r="T802" s="166" t="s">
        <v>31</v>
      </c>
    </row>
    <row r="803" ht="60.75" spans="1:20">
      <c r="A803" s="165">
        <v>802</v>
      </c>
      <c r="B803" s="166" t="s">
        <v>209</v>
      </c>
      <c r="C803" s="166" t="s">
        <v>530</v>
      </c>
      <c r="D803" s="167" t="s">
        <v>2334</v>
      </c>
      <c r="E803" s="167" t="s">
        <v>23</v>
      </c>
      <c r="F803" s="168" t="s">
        <v>24</v>
      </c>
      <c r="G803" s="167" t="s">
        <v>372</v>
      </c>
      <c r="H803" s="167" t="s">
        <v>146</v>
      </c>
      <c r="I803" s="168" t="s">
        <v>27</v>
      </c>
      <c r="J803" s="168" t="s">
        <v>2650</v>
      </c>
      <c r="K803" s="168" t="s">
        <v>2651</v>
      </c>
      <c r="L803" s="167" t="s">
        <v>2652</v>
      </c>
      <c r="M803" s="166" t="str">
        <f>VLOOKUP(L803,Sheet1!A:B,2,FALSE)</f>
        <v>22003040</v>
      </c>
      <c r="N803" s="166" t="str">
        <f>VLOOKUP(M803,Sheet2!B874:I3719,8,0)</f>
        <v>大学物理教程（第二版）</v>
      </c>
      <c r="O803" s="166" t="str">
        <f>VLOOKUP(M803,Sheet2!B874:J3719,9,0)</f>
        <v>9787565517662</v>
      </c>
      <c r="P803" s="166" t="str">
        <f>VLOOKUP(M803,Sheet2!B874:K3719,10,0)</f>
        <v>张文杰、曹阳</v>
      </c>
      <c r="Q803" s="166" t="str">
        <f>VLOOKUP(M803,Sheet2!B874:L3719,11,0)</f>
        <v>中国农业大学出版社</v>
      </c>
      <c r="R803" s="166" t="str">
        <f>VLOOKUP(M803,Sheet2!B874:M3719,12,0)</f>
        <v>2017</v>
      </c>
      <c r="S803" s="166" t="str">
        <f>VLOOKUP(M803,Sheet2!B874:N3719,13,0)</f>
        <v>选用</v>
      </c>
      <c r="T803" s="166" t="str">
        <f>VLOOKUP(M803,Sheet2!B874:O3719,14,0)</f>
        <v>省部级规划教材</v>
      </c>
    </row>
    <row r="804" ht="60.75" spans="1:20">
      <c r="A804" s="165">
        <v>803</v>
      </c>
      <c r="B804" s="166" t="s">
        <v>209</v>
      </c>
      <c r="C804" s="166" t="s">
        <v>543</v>
      </c>
      <c r="D804" s="167" t="s">
        <v>2653</v>
      </c>
      <c r="E804" s="167" t="s">
        <v>45</v>
      </c>
      <c r="F804" s="168" t="s">
        <v>61</v>
      </c>
      <c r="G804" s="167" t="s">
        <v>54</v>
      </c>
      <c r="H804" s="167" t="s">
        <v>55</v>
      </c>
      <c r="I804" s="168" t="s">
        <v>27</v>
      </c>
      <c r="J804" s="168" t="s">
        <v>1901</v>
      </c>
      <c r="K804" s="168" t="s">
        <v>1902</v>
      </c>
      <c r="L804" s="167" t="s">
        <v>2654</v>
      </c>
      <c r="M804" s="166" t="str">
        <f>VLOOKUP(L804,Sheet1!A:B,2,FALSE)</f>
        <v>22021480</v>
      </c>
      <c r="N804" s="166" t="s">
        <v>31</v>
      </c>
      <c r="O804" s="166" t="s">
        <v>31</v>
      </c>
      <c r="P804" s="166" t="s">
        <v>31</v>
      </c>
      <c r="Q804" s="166" t="s">
        <v>31</v>
      </c>
      <c r="R804" s="166" t="s">
        <v>31</v>
      </c>
      <c r="S804" s="166" t="s">
        <v>31</v>
      </c>
      <c r="T804" s="166" t="s">
        <v>31</v>
      </c>
    </row>
    <row r="805" ht="60.75" spans="1:20">
      <c r="A805" s="165">
        <v>804</v>
      </c>
      <c r="B805" s="166" t="s">
        <v>209</v>
      </c>
      <c r="C805" s="166" t="s">
        <v>317</v>
      </c>
      <c r="D805" s="167" t="s">
        <v>2655</v>
      </c>
      <c r="E805" s="167" t="s">
        <v>53</v>
      </c>
      <c r="F805" s="168" t="s">
        <v>61</v>
      </c>
      <c r="G805" s="167" t="s">
        <v>54</v>
      </c>
      <c r="H805" s="167" t="s">
        <v>55</v>
      </c>
      <c r="I805" s="168" t="s">
        <v>56</v>
      </c>
      <c r="J805" s="168" t="s">
        <v>2656</v>
      </c>
      <c r="K805" s="168" t="s">
        <v>2657</v>
      </c>
      <c r="L805" s="167" t="s">
        <v>2658</v>
      </c>
      <c r="M805" s="166" t="str">
        <f>VLOOKUP(L805,Sheet1!A:B,2,FALSE)</f>
        <v>15014830</v>
      </c>
      <c r="N805" s="166" t="s">
        <v>31</v>
      </c>
      <c r="O805" s="166" t="s">
        <v>31</v>
      </c>
      <c r="P805" s="166" t="s">
        <v>31</v>
      </c>
      <c r="Q805" s="166" t="s">
        <v>31</v>
      </c>
      <c r="R805" s="166" t="s">
        <v>31</v>
      </c>
      <c r="S805" s="166" t="s">
        <v>31</v>
      </c>
      <c r="T805" s="166" t="s">
        <v>31</v>
      </c>
    </row>
    <row r="806" ht="60.75" spans="1:20">
      <c r="A806" s="165">
        <v>805</v>
      </c>
      <c r="B806" s="166" t="s">
        <v>209</v>
      </c>
      <c r="C806" s="166" t="s">
        <v>543</v>
      </c>
      <c r="D806" s="167" t="s">
        <v>2659</v>
      </c>
      <c r="E806" s="167" t="s">
        <v>23</v>
      </c>
      <c r="F806" s="168" t="s">
        <v>61</v>
      </c>
      <c r="G806" s="168">
        <f>H806*16</f>
        <v>8</v>
      </c>
      <c r="H806" s="167" t="s">
        <v>108</v>
      </c>
      <c r="I806" s="168" t="s">
        <v>27</v>
      </c>
      <c r="J806" s="168" t="s">
        <v>1465</v>
      </c>
      <c r="K806" s="168" t="s">
        <v>1466</v>
      </c>
      <c r="L806" s="167" t="s">
        <v>2660</v>
      </c>
      <c r="M806" s="166" t="str">
        <f>VLOOKUP(L806,Sheet1!A:B,2,FALSE)</f>
        <v>22005294</v>
      </c>
      <c r="N806" s="166" t="s">
        <v>31</v>
      </c>
      <c r="O806" s="166" t="s">
        <v>31</v>
      </c>
      <c r="P806" s="166" t="s">
        <v>31</v>
      </c>
      <c r="Q806" s="166" t="s">
        <v>31</v>
      </c>
      <c r="R806" s="166" t="s">
        <v>31</v>
      </c>
      <c r="S806" s="166" t="s">
        <v>31</v>
      </c>
      <c r="T806" s="166" t="s">
        <v>31</v>
      </c>
    </row>
    <row r="807" ht="60.75" spans="1:20">
      <c r="A807" s="165">
        <v>806</v>
      </c>
      <c r="B807" s="166" t="s">
        <v>209</v>
      </c>
      <c r="C807" s="166" t="s">
        <v>543</v>
      </c>
      <c r="D807" s="167" t="s">
        <v>2661</v>
      </c>
      <c r="E807" s="167" t="s">
        <v>45</v>
      </c>
      <c r="F807" s="168" t="s">
        <v>61</v>
      </c>
      <c r="G807" s="167" t="s">
        <v>54</v>
      </c>
      <c r="H807" s="167" t="s">
        <v>55</v>
      </c>
      <c r="I807" s="168" t="s">
        <v>27</v>
      </c>
      <c r="J807" s="168" t="s">
        <v>2662</v>
      </c>
      <c r="K807" s="168" t="s">
        <v>2663</v>
      </c>
      <c r="L807" s="167" t="s">
        <v>2664</v>
      </c>
      <c r="M807" s="166" t="str">
        <f>VLOOKUP(L807,Sheet1!A:B,2,FALSE)</f>
        <v>22021470</v>
      </c>
      <c r="N807" s="166" t="s">
        <v>31</v>
      </c>
      <c r="O807" s="166" t="s">
        <v>31</v>
      </c>
      <c r="P807" s="166" t="s">
        <v>31</v>
      </c>
      <c r="Q807" s="166" t="s">
        <v>31</v>
      </c>
      <c r="R807" s="166" t="s">
        <v>31</v>
      </c>
      <c r="S807" s="166" t="s">
        <v>31</v>
      </c>
      <c r="T807" s="166" t="s">
        <v>31</v>
      </c>
    </row>
    <row r="808" ht="40.5" spans="1:20">
      <c r="A808" s="165">
        <v>807</v>
      </c>
      <c r="B808" s="166" t="s">
        <v>183</v>
      </c>
      <c r="C808" s="166" t="s">
        <v>234</v>
      </c>
      <c r="D808" s="167" t="s">
        <v>2665</v>
      </c>
      <c r="E808" s="167" t="s">
        <v>53</v>
      </c>
      <c r="F808" s="168" t="s">
        <v>24</v>
      </c>
      <c r="G808" s="167" t="s">
        <v>54</v>
      </c>
      <c r="H808" s="167" t="s">
        <v>55</v>
      </c>
      <c r="I808" s="168" t="s">
        <v>56</v>
      </c>
      <c r="J808" s="168" t="s">
        <v>2590</v>
      </c>
      <c r="K808" s="168" t="s">
        <v>2591</v>
      </c>
      <c r="L808" s="167" t="s">
        <v>2666</v>
      </c>
      <c r="M808" s="166" t="str">
        <f>VLOOKUP(L808,Sheet1!A:B,2,FALSE)</f>
        <v>22003190</v>
      </c>
      <c r="N808" s="166" t="s">
        <v>31</v>
      </c>
      <c r="O808" s="166" t="s">
        <v>31</v>
      </c>
      <c r="P808" s="166" t="s">
        <v>31</v>
      </c>
      <c r="Q808" s="166" t="s">
        <v>31</v>
      </c>
      <c r="R808" s="166" t="s">
        <v>31</v>
      </c>
      <c r="S808" s="166" t="s">
        <v>31</v>
      </c>
      <c r="T808" s="166" t="s">
        <v>31</v>
      </c>
    </row>
    <row r="809" ht="40.5" spans="1:20">
      <c r="A809" s="165">
        <v>808</v>
      </c>
      <c r="B809" s="166" t="s">
        <v>183</v>
      </c>
      <c r="C809" s="166" t="s">
        <v>234</v>
      </c>
      <c r="D809" s="167" t="s">
        <v>2667</v>
      </c>
      <c r="E809" s="167" t="s">
        <v>23</v>
      </c>
      <c r="F809" s="168" t="s">
        <v>24</v>
      </c>
      <c r="G809" s="167" t="s">
        <v>54</v>
      </c>
      <c r="H809" s="167" t="s">
        <v>55</v>
      </c>
      <c r="I809" s="168" t="s">
        <v>27</v>
      </c>
      <c r="J809" s="168" t="s">
        <v>1676</v>
      </c>
      <c r="K809" s="168" t="s">
        <v>1677</v>
      </c>
      <c r="L809" s="167" t="s">
        <v>2668</v>
      </c>
      <c r="M809" s="166" t="str">
        <f>VLOOKUP(L809,Sheet1!A:B,2,FALSE)</f>
        <v>22006572</v>
      </c>
      <c r="N809" s="166" t="s">
        <v>31</v>
      </c>
      <c r="O809" s="166" t="s">
        <v>31</v>
      </c>
      <c r="P809" s="166" t="s">
        <v>31</v>
      </c>
      <c r="Q809" s="166" t="s">
        <v>31</v>
      </c>
      <c r="R809" s="166" t="s">
        <v>31</v>
      </c>
      <c r="S809" s="166" t="s">
        <v>31</v>
      </c>
      <c r="T809" s="166" t="s">
        <v>31</v>
      </c>
    </row>
    <row r="810" ht="40.5" spans="1:20">
      <c r="A810" s="165">
        <v>809</v>
      </c>
      <c r="B810" s="166" t="s">
        <v>193</v>
      </c>
      <c r="C810" s="166" t="s">
        <v>610</v>
      </c>
      <c r="D810" s="167" t="s">
        <v>383</v>
      </c>
      <c r="E810" s="167" t="s">
        <v>23</v>
      </c>
      <c r="F810" s="168" t="s">
        <v>24</v>
      </c>
      <c r="G810" s="167" t="s">
        <v>54</v>
      </c>
      <c r="H810" s="167" t="s">
        <v>115</v>
      </c>
      <c r="I810" s="168" t="s">
        <v>27</v>
      </c>
      <c r="J810" s="168" t="s">
        <v>358</v>
      </c>
      <c r="K810" s="168" t="s">
        <v>359</v>
      </c>
      <c r="L810" s="167" t="s">
        <v>2669</v>
      </c>
      <c r="M810" s="166" t="str">
        <f>VLOOKUP(L810,Sheet1!A:B,2,FALSE)</f>
        <v>15017530Z</v>
      </c>
      <c r="N810" s="166" t="str">
        <f>VLOOKUP(M810,Sheet2!B881:I3726,8,0)</f>
        <v>大学物理实验教程</v>
      </c>
      <c r="O810" s="166" t="str">
        <f>VLOOKUP(M810,Sheet2!B881:J3726,9,0)</f>
        <v>9787109209992</v>
      </c>
      <c r="P810" s="166" t="str">
        <f>VLOOKUP(M810,Sheet2!B881:K3726,10,0)</f>
        <v>张文杰</v>
      </c>
      <c r="Q810" s="166" t="str">
        <f>VLOOKUP(M810,Sheet2!B881:L3726,11,0)</f>
        <v>中国农业出版社</v>
      </c>
      <c r="R810" s="166" t="str">
        <f>VLOOKUP(M810,Sheet2!B881:M3726,12,0)</f>
        <v>2015</v>
      </c>
      <c r="S810" s="166" t="str">
        <f>VLOOKUP(M810,Sheet2!B881:N3726,13,0)</f>
        <v>选用</v>
      </c>
      <c r="T810" s="166" t="str">
        <f>VLOOKUP(M810,Sheet2!B881:O3726,14,0)</f>
        <v>省部级规划教材</v>
      </c>
    </row>
    <row r="811" ht="81" spans="1:20">
      <c r="A811" s="165">
        <v>810</v>
      </c>
      <c r="B811" s="166" t="s">
        <v>84</v>
      </c>
      <c r="C811" s="166" t="s">
        <v>667</v>
      </c>
      <c r="D811" s="167" t="s">
        <v>86</v>
      </c>
      <c r="E811" s="167" t="s">
        <v>23</v>
      </c>
      <c r="F811" s="168" t="s">
        <v>24</v>
      </c>
      <c r="G811" s="167" t="s">
        <v>25</v>
      </c>
      <c r="H811" s="167" t="s">
        <v>26</v>
      </c>
      <c r="I811" s="168" t="s">
        <v>27</v>
      </c>
      <c r="J811" s="168" t="s">
        <v>1722</v>
      </c>
      <c r="K811" s="168" t="s">
        <v>1723</v>
      </c>
      <c r="L811" s="167" t="s">
        <v>2670</v>
      </c>
      <c r="M811" s="166" t="str">
        <f>VLOOKUP(L811,Sheet1!A:B,2,FALSE)</f>
        <v>22022620</v>
      </c>
      <c r="N811" s="166" t="str">
        <f>VLOOKUP(M811,Sheet2!B882:I3727,8,0)</f>
        <v>地貌学原理</v>
      </c>
      <c r="O811" s="166" t="str">
        <f>VLOOKUP(M811,Sheet2!B882:J3727,9,0)</f>
        <v>9787301045886</v>
      </c>
      <c r="P811" s="166" t="str">
        <f>VLOOKUP(M811,Sheet2!B882:K3727,10,0)</f>
        <v>杨景春，李有利</v>
      </c>
      <c r="Q811" s="166" t="str">
        <f>VLOOKUP(M811,Sheet2!B882:L3727,11,0)</f>
        <v>北京大学出版社</v>
      </c>
      <c r="R811" s="166" t="str">
        <f>VLOOKUP(M811,Sheet2!B882:M3727,12,0)</f>
        <v>2005</v>
      </c>
      <c r="S811" s="166" t="str">
        <f>VLOOKUP(M811,Sheet2!B882:N3727,13,0)</f>
        <v>选用</v>
      </c>
      <c r="T811" s="166" t="str">
        <f>VLOOKUP(M811,Sheet2!B882:O3727,14,0)</f>
        <v>教育部国家级规划教材</v>
      </c>
    </row>
    <row r="812" ht="60.75" spans="1:20">
      <c r="A812" s="165">
        <v>811</v>
      </c>
      <c r="B812" s="166" t="s">
        <v>266</v>
      </c>
      <c r="C812" s="166" t="s">
        <v>1332</v>
      </c>
      <c r="D812" s="167" t="s">
        <v>383</v>
      </c>
      <c r="E812" s="167" t="s">
        <v>23</v>
      </c>
      <c r="F812" s="168" t="s">
        <v>24</v>
      </c>
      <c r="G812" s="167" t="s">
        <v>54</v>
      </c>
      <c r="H812" s="167" t="s">
        <v>115</v>
      </c>
      <c r="I812" s="168" t="s">
        <v>27</v>
      </c>
      <c r="J812" s="168" t="s">
        <v>1913</v>
      </c>
      <c r="K812" s="168" t="s">
        <v>1913</v>
      </c>
      <c r="L812" s="167" t="s">
        <v>2671</v>
      </c>
      <c r="M812" s="166" t="str">
        <f>VLOOKUP(L812,Sheet1!A:B,2,FALSE)</f>
        <v>15017530Z</v>
      </c>
      <c r="N812" s="166" t="str">
        <f>VLOOKUP(M812,Sheet2!B883:I3728,8,0)</f>
        <v>大学物理实验教程</v>
      </c>
      <c r="O812" s="166" t="str">
        <f>VLOOKUP(M812,Sheet2!B883:J3728,9,0)</f>
        <v>9787109209992</v>
      </c>
      <c r="P812" s="166" t="str">
        <f>VLOOKUP(M812,Sheet2!B883:K3728,10,0)</f>
        <v>张文杰</v>
      </c>
      <c r="Q812" s="166" t="str">
        <f>VLOOKUP(M812,Sheet2!B883:L3728,11,0)</f>
        <v>中国农业出版社</v>
      </c>
      <c r="R812" s="166" t="str">
        <f>VLOOKUP(M812,Sheet2!B883:M3728,12,0)</f>
        <v>2015</v>
      </c>
      <c r="S812" s="166" t="str">
        <f>VLOOKUP(M812,Sheet2!B883:N3728,13,0)</f>
        <v>选用</v>
      </c>
      <c r="T812" s="166" t="str">
        <f>VLOOKUP(M812,Sheet2!B883:O3728,14,0)</f>
        <v>省部级规划教材</v>
      </c>
    </row>
    <row r="813" ht="40.5" spans="1:20">
      <c r="A813" s="165">
        <v>812</v>
      </c>
      <c r="B813" s="166" t="s">
        <v>100</v>
      </c>
      <c r="C813" s="166" t="s">
        <v>119</v>
      </c>
      <c r="D813" s="167" t="s">
        <v>560</v>
      </c>
      <c r="E813" s="167" t="s">
        <v>45</v>
      </c>
      <c r="F813" s="168" t="s">
        <v>61</v>
      </c>
      <c r="G813" s="168">
        <f>H813*16</f>
        <v>16</v>
      </c>
      <c r="H813" s="167" t="s">
        <v>115</v>
      </c>
      <c r="I813" s="168" t="s">
        <v>27</v>
      </c>
      <c r="J813" s="168" t="s">
        <v>1924</v>
      </c>
      <c r="K813" s="168" t="s">
        <v>1925</v>
      </c>
      <c r="L813" s="167" t="s">
        <v>2672</v>
      </c>
      <c r="M813" s="166" t="str">
        <f>VLOOKUP(L813,Sheet1!A:B,2,FALSE)</f>
        <v>15004291</v>
      </c>
      <c r="N813" s="166" t="str">
        <f>VLOOKUP(M813,Sheet2!B884:I3729,8,0)</f>
        <v>无</v>
      </c>
      <c r="O813" s="166" t="str">
        <f>VLOOKUP(M813,Sheet2!B884:J3729,9,0)</f>
        <v>无</v>
      </c>
      <c r="P813" s="166" t="str">
        <f>VLOOKUP(M813,Sheet2!B884:K3729,10,0)</f>
        <v>无</v>
      </c>
      <c r="Q813" s="166" t="str">
        <f>VLOOKUP(M813,Sheet2!B884:L3729,11,0)</f>
        <v>无</v>
      </c>
      <c r="R813" s="166" t="str">
        <f>VLOOKUP(M813,Sheet2!B884:M3729,12,0)</f>
        <v>无</v>
      </c>
      <c r="S813" s="166" t="str">
        <f>VLOOKUP(M813,Sheet2!B884:N3729,13,0)</f>
        <v>无</v>
      </c>
      <c r="T813" s="166" t="str">
        <f>VLOOKUP(M813,Sheet2!B884:O3729,14,0)</f>
        <v>无</v>
      </c>
    </row>
    <row r="814" ht="40.5" spans="1:20">
      <c r="A814" s="165">
        <v>813</v>
      </c>
      <c r="B814" s="166" t="s">
        <v>100</v>
      </c>
      <c r="C814" s="166" t="s">
        <v>119</v>
      </c>
      <c r="D814" s="167" t="s">
        <v>567</v>
      </c>
      <c r="E814" s="167" t="s">
        <v>45</v>
      </c>
      <c r="F814" s="168" t="s">
        <v>61</v>
      </c>
      <c r="G814" s="167" t="s">
        <v>25</v>
      </c>
      <c r="H814" s="167" t="s">
        <v>26</v>
      </c>
      <c r="I814" s="168" t="s">
        <v>27</v>
      </c>
      <c r="J814" s="168" t="s">
        <v>1062</v>
      </c>
      <c r="K814" s="168" t="s">
        <v>1063</v>
      </c>
      <c r="L814" s="167" t="s">
        <v>2673</v>
      </c>
      <c r="M814" s="166" t="str">
        <f>VLOOKUP(L814,Sheet1!A:B,2,FALSE)</f>
        <v>22004050</v>
      </c>
      <c r="N814" s="166" t="str">
        <f>VLOOKUP(M814,Sheet2!B885:I3730,8,0)</f>
        <v>无</v>
      </c>
      <c r="O814" s="166" t="str">
        <f>VLOOKUP(M814,Sheet2!B885:J3730,9,0)</f>
        <v>无</v>
      </c>
      <c r="P814" s="166" t="str">
        <f>VLOOKUP(M814,Sheet2!B885:K3730,10,0)</f>
        <v>无</v>
      </c>
      <c r="Q814" s="166" t="str">
        <f>VLOOKUP(M814,Sheet2!B885:L3730,11,0)</f>
        <v>无</v>
      </c>
      <c r="R814" s="166" t="str">
        <f>VLOOKUP(M814,Sheet2!B885:M3730,12,0)</f>
        <v>无</v>
      </c>
      <c r="S814" s="166" t="str">
        <f>VLOOKUP(M814,Sheet2!B885:N3730,13,0)</f>
        <v>无</v>
      </c>
      <c r="T814" s="166" t="str">
        <f>VLOOKUP(M814,Sheet2!B885:O3730,14,0)</f>
        <v>无</v>
      </c>
    </row>
    <row r="815" ht="40.5" spans="1:20">
      <c r="A815" s="165">
        <v>814</v>
      </c>
      <c r="B815" s="166" t="s">
        <v>100</v>
      </c>
      <c r="C815" s="166" t="s">
        <v>119</v>
      </c>
      <c r="D815" s="167" t="s">
        <v>1927</v>
      </c>
      <c r="E815" s="167" t="s">
        <v>45</v>
      </c>
      <c r="F815" s="168" t="s">
        <v>61</v>
      </c>
      <c r="G815" s="167" t="s">
        <v>136</v>
      </c>
      <c r="H815" s="167" t="s">
        <v>131</v>
      </c>
      <c r="I815" s="168" t="s">
        <v>27</v>
      </c>
      <c r="J815" s="168" t="s">
        <v>2674</v>
      </c>
      <c r="K815" s="168" t="s">
        <v>2675</v>
      </c>
      <c r="L815" s="167" t="s">
        <v>2676</v>
      </c>
      <c r="M815" s="166" t="str">
        <f>VLOOKUP(L815,Sheet1!A:B,2,FALSE)</f>
        <v>22015320</v>
      </c>
      <c r="N815" s="166" t="str">
        <f>VLOOKUP(M815,Sheet2!B886:I3731,8,0)</f>
        <v>无</v>
      </c>
      <c r="O815" s="166" t="str">
        <f>VLOOKUP(M815,Sheet2!B886:J3731,9,0)</f>
        <v>无</v>
      </c>
      <c r="P815" s="166" t="str">
        <f>VLOOKUP(M815,Sheet2!B886:K3731,10,0)</f>
        <v>无</v>
      </c>
      <c r="Q815" s="166" t="str">
        <f>VLOOKUP(M815,Sheet2!B886:L3731,11,0)</f>
        <v>无</v>
      </c>
      <c r="R815" s="166" t="str">
        <f>VLOOKUP(M815,Sheet2!B886:M3731,12,0)</f>
        <v>无</v>
      </c>
      <c r="S815" s="166" t="str">
        <f>VLOOKUP(M815,Sheet2!B886:N3731,13,0)</f>
        <v>无</v>
      </c>
      <c r="T815" s="166" t="str">
        <f>VLOOKUP(M815,Sheet2!B886:O3731,14,0)</f>
        <v>无</v>
      </c>
    </row>
    <row r="816" ht="40.5" spans="1:20">
      <c r="A816" s="165">
        <v>815</v>
      </c>
      <c r="B816" s="166" t="s">
        <v>100</v>
      </c>
      <c r="C816" s="166" t="s">
        <v>119</v>
      </c>
      <c r="D816" s="167" t="s">
        <v>573</v>
      </c>
      <c r="E816" s="167" t="s">
        <v>45</v>
      </c>
      <c r="F816" s="168" t="s">
        <v>61</v>
      </c>
      <c r="G816" s="168">
        <f>H816*16</f>
        <v>8</v>
      </c>
      <c r="H816" s="167" t="s">
        <v>108</v>
      </c>
      <c r="I816" s="168" t="s">
        <v>27</v>
      </c>
      <c r="J816" s="168" t="s">
        <v>574</v>
      </c>
      <c r="K816" s="168" t="s">
        <v>575</v>
      </c>
      <c r="L816" s="167" t="s">
        <v>2677</v>
      </c>
      <c r="M816" s="166" t="str">
        <f>VLOOKUP(L816,Sheet1!A:B,2,FALSE)</f>
        <v>22015420</v>
      </c>
      <c r="N816" s="166" t="str">
        <f>VLOOKUP(M816,Sheet2!B887:I3732,8,0)</f>
        <v>无</v>
      </c>
      <c r="O816" s="166" t="str">
        <f>VLOOKUP(M816,Sheet2!B887:J3732,9,0)</f>
        <v>无</v>
      </c>
      <c r="P816" s="166" t="str">
        <f>VLOOKUP(M816,Sheet2!B887:K3732,10,0)</f>
        <v>无</v>
      </c>
      <c r="Q816" s="166" t="str">
        <f>VLOOKUP(M816,Sheet2!B887:L3732,11,0)</f>
        <v>无</v>
      </c>
      <c r="R816" s="166" t="str">
        <f>VLOOKUP(M816,Sheet2!B887:M3732,12,0)</f>
        <v>无</v>
      </c>
      <c r="S816" s="166" t="str">
        <f>VLOOKUP(M816,Sheet2!B887:N3732,13,0)</f>
        <v>无</v>
      </c>
      <c r="T816" s="166" t="str">
        <f>VLOOKUP(M816,Sheet2!B887:O3732,14,0)</f>
        <v>无</v>
      </c>
    </row>
    <row r="817" ht="40.5" spans="1:20">
      <c r="A817" s="165">
        <v>816</v>
      </c>
      <c r="B817" s="166" t="s">
        <v>100</v>
      </c>
      <c r="C817" s="166" t="s">
        <v>119</v>
      </c>
      <c r="D817" s="167" t="s">
        <v>2678</v>
      </c>
      <c r="E817" s="167" t="s">
        <v>53</v>
      </c>
      <c r="F817" s="168" t="s">
        <v>61</v>
      </c>
      <c r="G817" s="167" t="s">
        <v>136</v>
      </c>
      <c r="H817" s="167" t="s">
        <v>131</v>
      </c>
      <c r="I817" s="168" t="s">
        <v>56</v>
      </c>
      <c r="J817" s="168" t="s">
        <v>2679</v>
      </c>
      <c r="K817" s="168" t="s">
        <v>2680</v>
      </c>
      <c r="L817" s="167" t="s">
        <v>2681</v>
      </c>
      <c r="M817" s="166" t="str">
        <f>VLOOKUP(L817,Sheet1!A:B,2,FALSE)</f>
        <v>15020950</v>
      </c>
      <c r="N817" s="166" t="str">
        <f>VLOOKUP(M817,Sheet2!B888:I3733,8,0)</f>
        <v>无</v>
      </c>
      <c r="O817" s="166" t="str">
        <f>VLOOKUP(M817,Sheet2!B888:J3733,9,0)</f>
        <v>无</v>
      </c>
      <c r="P817" s="166" t="str">
        <f>VLOOKUP(M817,Sheet2!B888:K3733,10,0)</f>
        <v>无</v>
      </c>
      <c r="Q817" s="166" t="str">
        <f>VLOOKUP(M817,Sheet2!B888:L3733,11,0)</f>
        <v>无</v>
      </c>
      <c r="R817" s="166" t="str">
        <f>VLOOKUP(M817,Sheet2!B888:M3733,12,0)</f>
        <v>无</v>
      </c>
      <c r="S817" s="166" t="str">
        <f>VLOOKUP(M817,Sheet2!B888:N3733,13,0)</f>
        <v>无</v>
      </c>
      <c r="T817" s="166" t="str">
        <f>VLOOKUP(M817,Sheet2!B888:O3733,14,0)</f>
        <v>无</v>
      </c>
    </row>
    <row r="818" ht="40.5" spans="1:20">
      <c r="A818" s="165">
        <v>817</v>
      </c>
      <c r="B818" s="166" t="s">
        <v>193</v>
      </c>
      <c r="C818" s="166" t="s">
        <v>610</v>
      </c>
      <c r="D818" s="167" t="s">
        <v>1934</v>
      </c>
      <c r="E818" s="167" t="s">
        <v>53</v>
      </c>
      <c r="F818" s="168" t="s">
        <v>24</v>
      </c>
      <c r="G818" s="167" t="s">
        <v>54</v>
      </c>
      <c r="H818" s="167" t="s">
        <v>55</v>
      </c>
      <c r="I818" s="168" t="s">
        <v>56</v>
      </c>
      <c r="J818" s="168" t="s">
        <v>2682</v>
      </c>
      <c r="K818" s="168" t="s">
        <v>2683</v>
      </c>
      <c r="L818" s="167" t="s">
        <v>2684</v>
      </c>
      <c r="M818" s="166" t="str">
        <f>VLOOKUP(L818,Sheet1!A:B,2,FALSE)</f>
        <v>22008840</v>
      </c>
      <c r="N818" s="166" t="s">
        <v>31</v>
      </c>
      <c r="O818" s="166" t="s">
        <v>31</v>
      </c>
      <c r="P818" s="166" t="s">
        <v>31</v>
      </c>
      <c r="Q818" s="166" t="s">
        <v>31</v>
      </c>
      <c r="R818" s="166" t="s">
        <v>31</v>
      </c>
      <c r="S818" s="166" t="s">
        <v>31</v>
      </c>
      <c r="T818" s="166" t="s">
        <v>31</v>
      </c>
    </row>
    <row r="819" ht="40.5" spans="1:20">
      <c r="A819" s="165">
        <v>818</v>
      </c>
      <c r="B819" s="166" t="s">
        <v>112</v>
      </c>
      <c r="C819" s="166" t="s">
        <v>178</v>
      </c>
      <c r="D819" s="167" t="s">
        <v>2685</v>
      </c>
      <c r="E819" s="167" t="s">
        <v>45</v>
      </c>
      <c r="F819" s="168" t="s">
        <v>61</v>
      </c>
      <c r="G819" s="167" t="s">
        <v>46</v>
      </c>
      <c r="H819" s="167" t="s">
        <v>47</v>
      </c>
      <c r="I819" s="168" t="s">
        <v>27</v>
      </c>
      <c r="J819" s="168" t="s">
        <v>1072</v>
      </c>
      <c r="K819" s="168" t="s">
        <v>1073</v>
      </c>
      <c r="L819" s="167" t="s">
        <v>2686</v>
      </c>
      <c r="M819" s="166" t="str">
        <f>VLOOKUP(L819,Sheet1!A:B,2,FALSE)</f>
        <v>22024120</v>
      </c>
      <c r="N819" s="166" t="s">
        <v>31</v>
      </c>
      <c r="O819" s="166" t="s">
        <v>31</v>
      </c>
      <c r="P819" s="166" t="s">
        <v>31</v>
      </c>
      <c r="Q819" s="166" t="s">
        <v>31</v>
      </c>
      <c r="R819" s="166" t="s">
        <v>31</v>
      </c>
      <c r="S819" s="166" t="s">
        <v>31</v>
      </c>
      <c r="T819" s="166" t="s">
        <v>31</v>
      </c>
    </row>
    <row r="820" ht="40.5" spans="1:20">
      <c r="A820" s="165">
        <v>819</v>
      </c>
      <c r="B820" s="166" t="s">
        <v>112</v>
      </c>
      <c r="C820" s="166" t="s">
        <v>178</v>
      </c>
      <c r="D820" s="167" t="s">
        <v>593</v>
      </c>
      <c r="E820" s="167" t="s">
        <v>45</v>
      </c>
      <c r="F820" s="168" t="s">
        <v>61</v>
      </c>
      <c r="G820" s="167" t="s">
        <v>136</v>
      </c>
      <c r="H820" s="167" t="s">
        <v>594</v>
      </c>
      <c r="I820" s="168" t="s">
        <v>27</v>
      </c>
      <c r="J820" s="168" t="s">
        <v>1072</v>
      </c>
      <c r="K820" s="168" t="s">
        <v>1073</v>
      </c>
      <c r="L820" s="167" t="s">
        <v>2687</v>
      </c>
      <c r="M820" s="166" t="str">
        <f>VLOOKUP(L820,Sheet1!A:B,2,FALSE)</f>
        <v>22024150</v>
      </c>
      <c r="N820" s="166" t="s">
        <v>31</v>
      </c>
      <c r="O820" s="166" t="s">
        <v>31</v>
      </c>
      <c r="P820" s="166" t="s">
        <v>31</v>
      </c>
      <c r="Q820" s="166" t="s">
        <v>31</v>
      </c>
      <c r="R820" s="166" t="s">
        <v>31</v>
      </c>
      <c r="S820" s="166" t="s">
        <v>31</v>
      </c>
      <c r="T820" s="166" t="s">
        <v>31</v>
      </c>
    </row>
    <row r="821" ht="40.5" spans="1:20">
      <c r="A821" s="165">
        <v>820</v>
      </c>
      <c r="B821" s="166" t="s">
        <v>67</v>
      </c>
      <c r="C821" s="166" t="s">
        <v>68</v>
      </c>
      <c r="D821" s="167" t="s">
        <v>2688</v>
      </c>
      <c r="E821" s="167" t="s">
        <v>23</v>
      </c>
      <c r="F821" s="168" t="s">
        <v>24</v>
      </c>
      <c r="G821" s="167" t="s">
        <v>54</v>
      </c>
      <c r="H821" s="167" t="s">
        <v>55</v>
      </c>
      <c r="I821" s="168" t="s">
        <v>27</v>
      </c>
      <c r="J821" s="168" t="s">
        <v>2689</v>
      </c>
      <c r="K821" s="168" t="s">
        <v>2690</v>
      </c>
      <c r="L821" s="167" t="s">
        <v>2691</v>
      </c>
      <c r="M821" s="166" t="str">
        <f>VLOOKUP(L821,Sheet1!A:B,2,FALSE)</f>
        <v>20003900</v>
      </c>
      <c r="N821" s="166" t="s">
        <v>31</v>
      </c>
      <c r="O821" s="166" t="s">
        <v>31</v>
      </c>
      <c r="P821" s="166" t="s">
        <v>31</v>
      </c>
      <c r="Q821" s="166" t="s">
        <v>31</v>
      </c>
      <c r="R821" s="166" t="s">
        <v>31</v>
      </c>
      <c r="S821" s="166" t="s">
        <v>31</v>
      </c>
      <c r="T821" s="166" t="s">
        <v>31</v>
      </c>
    </row>
    <row r="822" ht="40.5" spans="1:20">
      <c r="A822" s="165">
        <v>821</v>
      </c>
      <c r="B822" s="166" t="s">
        <v>251</v>
      </c>
      <c r="C822" s="166" t="s">
        <v>304</v>
      </c>
      <c r="D822" s="167" t="s">
        <v>1084</v>
      </c>
      <c r="E822" s="167" t="s">
        <v>23</v>
      </c>
      <c r="F822" s="168" t="s">
        <v>24</v>
      </c>
      <c r="G822" s="167" t="s">
        <v>1085</v>
      </c>
      <c r="H822" s="167" t="s">
        <v>594</v>
      </c>
      <c r="I822" s="168" t="s">
        <v>27</v>
      </c>
      <c r="J822" s="168" t="s">
        <v>2692</v>
      </c>
      <c r="K822" s="168" t="s">
        <v>2693</v>
      </c>
      <c r="L822" s="167" t="s">
        <v>2694</v>
      </c>
      <c r="M822" s="166" t="str">
        <f>VLOOKUP(L822,Sheet1!A:B,2,FALSE)</f>
        <v>22004771</v>
      </c>
      <c r="N822" s="166" t="str">
        <f>VLOOKUP(M822,Sheet2!B893:I3738,8,0)</f>
        <v>大学物理实验教程</v>
      </c>
      <c r="O822" s="166" t="str">
        <f>VLOOKUP(M822,Sheet2!B893:J3738,9,0)</f>
        <v>9787109209992</v>
      </c>
      <c r="P822" s="166" t="str">
        <f>VLOOKUP(M822,Sheet2!B893:K3738,10,0)</f>
        <v>张文杰</v>
      </c>
      <c r="Q822" s="166" t="str">
        <f>VLOOKUP(M822,Sheet2!B893:L3738,11,0)</f>
        <v>中国农业出版社</v>
      </c>
      <c r="R822" s="166" t="str">
        <f>VLOOKUP(M822,Sheet2!B893:M3738,12,0)</f>
        <v>2015</v>
      </c>
      <c r="S822" s="166" t="str">
        <f>VLOOKUP(M822,Sheet2!B893:N3738,13,0)</f>
        <v>选用</v>
      </c>
      <c r="T822" s="166" t="str">
        <f>VLOOKUP(M822,Sheet2!B893:O3738,14,0)</f>
        <v>省部级规划教材</v>
      </c>
    </row>
    <row r="823" ht="40.5" spans="1:20">
      <c r="A823" s="165">
        <v>822</v>
      </c>
      <c r="B823" s="166" t="s">
        <v>251</v>
      </c>
      <c r="C823" s="166" t="s">
        <v>304</v>
      </c>
      <c r="D823" s="167" t="s">
        <v>1084</v>
      </c>
      <c r="E823" s="167" t="s">
        <v>23</v>
      </c>
      <c r="F823" s="168" t="s">
        <v>24</v>
      </c>
      <c r="G823" s="167" t="s">
        <v>1085</v>
      </c>
      <c r="H823" s="167" t="s">
        <v>594</v>
      </c>
      <c r="I823" s="168" t="s">
        <v>27</v>
      </c>
      <c r="J823" s="168" t="s">
        <v>2695</v>
      </c>
      <c r="K823" s="168" t="s">
        <v>2696</v>
      </c>
      <c r="L823" s="167" t="s">
        <v>2697</v>
      </c>
      <c r="M823" s="166" t="str">
        <f>VLOOKUP(L823,Sheet1!A:B,2,FALSE)</f>
        <v>22004771</v>
      </c>
      <c r="N823" s="166" t="str">
        <f>VLOOKUP(M823,Sheet2!B894:I3739,8,0)</f>
        <v>大学物理实验教程</v>
      </c>
      <c r="O823" s="166" t="str">
        <f>VLOOKUP(M823,Sheet2!B894:J3739,9,0)</f>
        <v>9787109209992</v>
      </c>
      <c r="P823" s="166" t="str">
        <f>VLOOKUP(M823,Sheet2!B894:K3739,10,0)</f>
        <v>张文杰</v>
      </c>
      <c r="Q823" s="166" t="str">
        <f>VLOOKUP(M823,Sheet2!B894:L3739,11,0)</f>
        <v>中国农业出版社</v>
      </c>
      <c r="R823" s="166" t="str">
        <f>VLOOKUP(M823,Sheet2!B894:M3739,12,0)</f>
        <v>2015</v>
      </c>
      <c r="S823" s="166" t="str">
        <f>VLOOKUP(M823,Sheet2!B894:N3739,13,0)</f>
        <v>选用</v>
      </c>
      <c r="T823" s="166" t="str">
        <f>VLOOKUP(M823,Sheet2!B894:O3739,14,0)</f>
        <v>省部级规划教材</v>
      </c>
    </row>
    <row r="824" ht="60.75" spans="1:20">
      <c r="A824" s="165">
        <v>823</v>
      </c>
      <c r="B824" s="166" t="s">
        <v>266</v>
      </c>
      <c r="C824" s="166" t="s">
        <v>370</v>
      </c>
      <c r="D824" s="167" t="s">
        <v>2698</v>
      </c>
      <c r="E824" s="167" t="s">
        <v>23</v>
      </c>
      <c r="F824" s="168" t="s">
        <v>61</v>
      </c>
      <c r="G824" s="167" t="s">
        <v>372</v>
      </c>
      <c r="H824" s="167" t="s">
        <v>146</v>
      </c>
      <c r="I824" s="168" t="s">
        <v>27</v>
      </c>
      <c r="J824" s="168" t="s">
        <v>2699</v>
      </c>
      <c r="K824" s="168" t="s">
        <v>2700</v>
      </c>
      <c r="L824" s="167" t="s">
        <v>2701</v>
      </c>
      <c r="M824" s="166" t="str">
        <f>VLOOKUP(L824,Sheet1!A:B,2,FALSE)</f>
        <v>22023670</v>
      </c>
      <c r="N824" s="166" t="s">
        <v>31</v>
      </c>
      <c r="O824" s="166" t="s">
        <v>31</v>
      </c>
      <c r="P824" s="166" t="s">
        <v>31</v>
      </c>
      <c r="Q824" s="166" t="s">
        <v>31</v>
      </c>
      <c r="R824" s="166" t="s">
        <v>31</v>
      </c>
      <c r="S824" s="166" t="s">
        <v>31</v>
      </c>
      <c r="T824" s="166" t="s">
        <v>31</v>
      </c>
    </row>
    <row r="825" ht="40.5" spans="1:20">
      <c r="A825" s="165">
        <v>824</v>
      </c>
      <c r="B825" s="166" t="s">
        <v>193</v>
      </c>
      <c r="C825" s="166" t="s">
        <v>901</v>
      </c>
      <c r="D825" s="167" t="s">
        <v>2363</v>
      </c>
      <c r="E825" s="167" t="s">
        <v>23</v>
      </c>
      <c r="F825" s="168" t="s">
        <v>61</v>
      </c>
      <c r="G825" s="168">
        <f>H825*16</f>
        <v>16</v>
      </c>
      <c r="H825" s="167" t="s">
        <v>115</v>
      </c>
      <c r="I825" s="168" t="s">
        <v>27</v>
      </c>
      <c r="J825" s="168" t="s">
        <v>2702</v>
      </c>
      <c r="K825" s="168" t="s">
        <v>2703</v>
      </c>
      <c r="L825" s="167" t="s">
        <v>2704</v>
      </c>
      <c r="M825" s="166" t="str">
        <f>VLOOKUP(L825,Sheet1!A:B,2,FALSE)</f>
        <v>22008880</v>
      </c>
      <c r="N825" s="166" t="s">
        <v>31</v>
      </c>
      <c r="O825" s="166" t="s">
        <v>31</v>
      </c>
      <c r="P825" s="166" t="s">
        <v>31</v>
      </c>
      <c r="Q825" s="166" t="s">
        <v>31</v>
      </c>
      <c r="R825" s="166" t="s">
        <v>31</v>
      </c>
      <c r="S825" s="166" t="s">
        <v>31</v>
      </c>
      <c r="T825" s="166" t="s">
        <v>31</v>
      </c>
    </row>
    <row r="826" ht="40.5" spans="1:20">
      <c r="A826" s="165">
        <v>825</v>
      </c>
      <c r="B826" s="166" t="s">
        <v>251</v>
      </c>
      <c r="C826" s="166" t="s">
        <v>276</v>
      </c>
      <c r="D826" s="167" t="s">
        <v>479</v>
      </c>
      <c r="E826" s="167" t="s">
        <v>23</v>
      </c>
      <c r="F826" s="168" t="s">
        <v>61</v>
      </c>
      <c r="G826" s="167" t="s">
        <v>480</v>
      </c>
      <c r="H826" s="167" t="s">
        <v>40</v>
      </c>
      <c r="I826" s="168" t="s">
        <v>27</v>
      </c>
      <c r="J826" s="168" t="s">
        <v>1093</v>
      </c>
      <c r="K826" s="168" t="s">
        <v>1094</v>
      </c>
      <c r="L826" s="167" t="s">
        <v>2705</v>
      </c>
      <c r="M826" s="166" t="str">
        <f>VLOOKUP(L826,Sheet1!A:B,2,FALSE)</f>
        <v>22003121</v>
      </c>
      <c r="N826" s="166" t="s">
        <v>31</v>
      </c>
      <c r="O826" s="166" t="s">
        <v>31</v>
      </c>
      <c r="P826" s="166" t="s">
        <v>31</v>
      </c>
      <c r="Q826" s="166" t="s">
        <v>31</v>
      </c>
      <c r="R826" s="166" t="s">
        <v>31</v>
      </c>
      <c r="S826" s="166" t="s">
        <v>31</v>
      </c>
      <c r="T826" s="166" t="s">
        <v>31</v>
      </c>
    </row>
    <row r="827" ht="60.75" spans="1:20">
      <c r="A827" s="165">
        <v>826</v>
      </c>
      <c r="B827" s="166" t="s">
        <v>266</v>
      </c>
      <c r="C827" s="166" t="s">
        <v>382</v>
      </c>
      <c r="D827" s="167" t="s">
        <v>2706</v>
      </c>
      <c r="E827" s="167" t="s">
        <v>45</v>
      </c>
      <c r="F827" s="168" t="s">
        <v>24</v>
      </c>
      <c r="G827" s="167" t="s">
        <v>126</v>
      </c>
      <c r="H827" s="167" t="s">
        <v>115</v>
      </c>
      <c r="I827" s="168" t="s">
        <v>27</v>
      </c>
      <c r="J827" s="168" t="s">
        <v>1949</v>
      </c>
      <c r="K827" s="168" t="s">
        <v>1950</v>
      </c>
      <c r="L827" s="167" t="s">
        <v>2707</v>
      </c>
      <c r="M827" s="166" t="str">
        <f>VLOOKUP(L827,Sheet1!A:B,2,FALSE)</f>
        <v>22023631</v>
      </c>
      <c r="N827" s="166" t="s">
        <v>31</v>
      </c>
      <c r="O827" s="166" t="s">
        <v>31</v>
      </c>
      <c r="P827" s="166" t="s">
        <v>31</v>
      </c>
      <c r="Q827" s="166" t="s">
        <v>31</v>
      </c>
      <c r="R827" s="166" t="s">
        <v>31</v>
      </c>
      <c r="S827" s="166" t="s">
        <v>31</v>
      </c>
      <c r="T827" s="166" t="s">
        <v>31</v>
      </c>
    </row>
    <row r="828" ht="81" spans="1:20">
      <c r="A828" s="165">
        <v>827</v>
      </c>
      <c r="B828" s="166" t="s">
        <v>336</v>
      </c>
      <c r="C828" s="166" t="s">
        <v>815</v>
      </c>
      <c r="D828" s="167" t="s">
        <v>2708</v>
      </c>
      <c r="E828" s="167" t="s">
        <v>45</v>
      </c>
      <c r="F828" s="168" t="s">
        <v>61</v>
      </c>
      <c r="G828" s="167" t="s">
        <v>54</v>
      </c>
      <c r="H828" s="167" t="s">
        <v>115</v>
      </c>
      <c r="I828" s="168" t="s">
        <v>27</v>
      </c>
      <c r="J828" s="168" t="s">
        <v>2709</v>
      </c>
      <c r="K828" s="168" t="s">
        <v>2710</v>
      </c>
      <c r="L828" s="167" t="s">
        <v>2711</v>
      </c>
      <c r="M828" s="166" t="str">
        <f>VLOOKUP(L828,Sheet1!A:B,2,FALSE)</f>
        <v>22010360</v>
      </c>
      <c r="N828" s="166" t="s">
        <v>31</v>
      </c>
      <c r="O828" s="166" t="s">
        <v>31</v>
      </c>
      <c r="P828" s="166" t="s">
        <v>31</v>
      </c>
      <c r="Q828" s="166" t="s">
        <v>31</v>
      </c>
      <c r="R828" s="166" t="s">
        <v>31</v>
      </c>
      <c r="S828" s="166" t="s">
        <v>31</v>
      </c>
      <c r="T828" s="166" t="s">
        <v>31</v>
      </c>
    </row>
    <row r="829" ht="40.5" spans="1:20">
      <c r="A829" s="165">
        <v>828</v>
      </c>
      <c r="B829" s="166" t="s">
        <v>193</v>
      </c>
      <c r="C829" s="166" t="s">
        <v>204</v>
      </c>
      <c r="D829" s="167" t="s">
        <v>2712</v>
      </c>
      <c r="E829" s="167" t="s">
        <v>23</v>
      </c>
      <c r="F829" s="168" t="s">
        <v>61</v>
      </c>
      <c r="G829" s="168">
        <f>H829*16</f>
        <v>16</v>
      </c>
      <c r="H829" s="167" t="s">
        <v>115</v>
      </c>
      <c r="I829" s="168" t="s">
        <v>27</v>
      </c>
      <c r="J829" s="168" t="s">
        <v>1211</v>
      </c>
      <c r="K829" s="168" t="s">
        <v>1212</v>
      </c>
      <c r="L829" s="167" t="s">
        <v>2713</v>
      </c>
      <c r="M829" s="166" t="str">
        <f>VLOOKUP(L829,Sheet1!A:B,2,FALSE)</f>
        <v>22008750</v>
      </c>
      <c r="N829" s="166" t="s">
        <v>31</v>
      </c>
      <c r="O829" s="166" t="s">
        <v>31</v>
      </c>
      <c r="P829" s="166" t="s">
        <v>31</v>
      </c>
      <c r="Q829" s="166" t="s">
        <v>31</v>
      </c>
      <c r="R829" s="166" t="s">
        <v>31</v>
      </c>
      <c r="S829" s="166" t="s">
        <v>31</v>
      </c>
      <c r="T829" s="166" t="s">
        <v>31</v>
      </c>
    </row>
    <row r="830" ht="40.5" spans="1:20">
      <c r="A830" s="165">
        <v>829</v>
      </c>
      <c r="B830" s="166" t="s">
        <v>20</v>
      </c>
      <c r="C830" s="166" t="s">
        <v>36</v>
      </c>
      <c r="D830" s="167" t="s">
        <v>1497</v>
      </c>
      <c r="E830" s="167" t="s">
        <v>45</v>
      </c>
      <c r="F830" s="168" t="s">
        <v>38</v>
      </c>
      <c r="G830" s="167" t="s">
        <v>25</v>
      </c>
      <c r="H830" s="167" t="s">
        <v>26</v>
      </c>
      <c r="I830" s="168" t="s">
        <v>27</v>
      </c>
      <c r="J830" s="168" t="s">
        <v>2714</v>
      </c>
      <c r="K830" s="168" t="s">
        <v>2715</v>
      </c>
      <c r="L830" s="167" t="s">
        <v>2716</v>
      </c>
      <c r="M830" s="166" t="str">
        <f>VLOOKUP(L830,Sheet1!A:B,2,FALSE)</f>
        <v>15009223</v>
      </c>
      <c r="N830" s="166" t="str">
        <f>VLOOKUP(M830,Sheet2!B901:I3746,8,0)</f>
        <v>无</v>
      </c>
      <c r="O830" s="166" t="s">
        <v>31</v>
      </c>
      <c r="P830" s="166" t="s">
        <v>31</v>
      </c>
      <c r="Q830" s="166" t="s">
        <v>31</v>
      </c>
      <c r="R830" s="166" t="s">
        <v>31</v>
      </c>
      <c r="S830" s="166" t="s">
        <v>31</v>
      </c>
      <c r="T830" s="166" t="s">
        <v>31</v>
      </c>
    </row>
    <row r="831" ht="40.5" spans="1:20">
      <c r="A831" s="165">
        <v>830</v>
      </c>
      <c r="B831" s="166" t="s">
        <v>20</v>
      </c>
      <c r="C831" s="166" t="s">
        <v>36</v>
      </c>
      <c r="D831" s="167" t="s">
        <v>44</v>
      </c>
      <c r="E831" s="167" t="s">
        <v>45</v>
      </c>
      <c r="F831" s="168" t="s">
        <v>38</v>
      </c>
      <c r="G831" s="167" t="s">
        <v>46</v>
      </c>
      <c r="H831" s="167" t="s">
        <v>47</v>
      </c>
      <c r="I831" s="168" t="s">
        <v>27</v>
      </c>
      <c r="J831" s="168" t="s">
        <v>2717</v>
      </c>
      <c r="K831" s="168" t="s">
        <v>2718</v>
      </c>
      <c r="L831" s="167" t="s">
        <v>2719</v>
      </c>
      <c r="M831" s="166" t="str">
        <f>VLOOKUP(L831,Sheet1!A:B,2,FALSE)</f>
        <v>15001790</v>
      </c>
      <c r="N831" s="166" t="str">
        <f>VLOOKUP(M831,Sheet2!B902:I3747,8,0)</f>
        <v>无</v>
      </c>
      <c r="O831" s="166" t="s">
        <v>31</v>
      </c>
      <c r="P831" s="166" t="s">
        <v>31</v>
      </c>
      <c r="Q831" s="166" t="s">
        <v>31</v>
      </c>
      <c r="R831" s="166" t="s">
        <v>31</v>
      </c>
      <c r="S831" s="166" t="s">
        <v>31</v>
      </c>
      <c r="T831" s="166" t="s">
        <v>31</v>
      </c>
    </row>
    <row r="832" ht="60.75" spans="1:20">
      <c r="A832" s="165">
        <v>831</v>
      </c>
      <c r="B832" s="166" t="s">
        <v>100</v>
      </c>
      <c r="C832" s="166" t="s">
        <v>150</v>
      </c>
      <c r="D832" s="167" t="s">
        <v>2720</v>
      </c>
      <c r="E832" s="167" t="s">
        <v>45</v>
      </c>
      <c r="F832" s="168" t="s">
        <v>673</v>
      </c>
      <c r="G832" s="167" t="s">
        <v>54</v>
      </c>
      <c r="H832" s="167" t="s">
        <v>55</v>
      </c>
      <c r="I832" s="168" t="s">
        <v>27</v>
      </c>
      <c r="J832" s="168" t="s">
        <v>2721</v>
      </c>
      <c r="K832" s="168" t="s">
        <v>2722</v>
      </c>
      <c r="L832" s="167" t="s">
        <v>2723</v>
      </c>
      <c r="M832" s="166" t="str">
        <f>VLOOKUP(L832,Sheet1!A:B,2,FALSE)</f>
        <v>15002242</v>
      </c>
      <c r="N832" s="166" t="str">
        <f>VLOOKUP(M832,Sheet2!B903:I3748,8,0)</f>
        <v>无</v>
      </c>
      <c r="O832" s="166" t="str">
        <f>VLOOKUP(M832,Sheet2!B903:J3748,9,0)</f>
        <v>无</v>
      </c>
      <c r="P832" s="166" t="str">
        <f>VLOOKUP(M832,Sheet2!B903:K3748,10,0)</f>
        <v>无</v>
      </c>
      <c r="Q832" s="166" t="str">
        <f>VLOOKUP(M832,Sheet2!B903:L3748,11,0)</f>
        <v>无</v>
      </c>
      <c r="R832" s="166" t="str">
        <f>VLOOKUP(M832,Sheet2!B903:M3748,12,0)</f>
        <v>无</v>
      </c>
      <c r="S832" s="166" t="str">
        <f>VLOOKUP(M832,Sheet2!B903:N3748,13,0)</f>
        <v>无</v>
      </c>
      <c r="T832" s="166" t="str">
        <f>VLOOKUP(M832,Sheet2!B903:O3748,14,0)</f>
        <v>无</v>
      </c>
    </row>
    <row r="833" ht="40.5" spans="1:20">
      <c r="A833" s="165">
        <v>832</v>
      </c>
      <c r="B833" s="166" t="s">
        <v>100</v>
      </c>
      <c r="C833" s="166" t="s">
        <v>150</v>
      </c>
      <c r="D833" s="167" t="s">
        <v>2724</v>
      </c>
      <c r="E833" s="167" t="s">
        <v>23</v>
      </c>
      <c r="F833" s="168" t="s">
        <v>61</v>
      </c>
      <c r="G833" s="167" t="s">
        <v>46</v>
      </c>
      <c r="H833" s="167" t="s">
        <v>47</v>
      </c>
      <c r="I833" s="168" t="s">
        <v>27</v>
      </c>
      <c r="J833" s="168" t="s">
        <v>2725</v>
      </c>
      <c r="K833" s="168" t="s">
        <v>2726</v>
      </c>
      <c r="L833" s="167" t="s">
        <v>2727</v>
      </c>
      <c r="M833" s="166" t="str">
        <f>VLOOKUP(L833,Sheet1!A:B,2,FALSE)</f>
        <v>22016161</v>
      </c>
      <c r="N833" s="166" t="str">
        <f>VLOOKUP(M833,Sheet2!B904:I3749,8,0)</f>
        <v>无</v>
      </c>
      <c r="O833" s="166" t="str">
        <f>VLOOKUP(M833,Sheet2!B904:J3749,9,0)</f>
        <v>无</v>
      </c>
      <c r="P833" s="166" t="str">
        <f>VLOOKUP(M833,Sheet2!B904:K3749,10,0)</f>
        <v>无</v>
      </c>
      <c r="Q833" s="166" t="str">
        <f>VLOOKUP(M833,Sheet2!B904:L3749,11,0)</f>
        <v>无</v>
      </c>
      <c r="R833" s="166" t="str">
        <f>VLOOKUP(M833,Sheet2!B904:M3749,12,0)</f>
        <v>无</v>
      </c>
      <c r="S833" s="166" t="str">
        <f>VLOOKUP(M833,Sheet2!B904:N3749,13,0)</f>
        <v>无</v>
      </c>
      <c r="T833" s="166" t="str">
        <f>VLOOKUP(M833,Sheet2!B904:O3749,14,0)</f>
        <v>无</v>
      </c>
    </row>
    <row r="834" ht="40.5" spans="1:20">
      <c r="A834" s="165">
        <v>833</v>
      </c>
      <c r="B834" s="166" t="s">
        <v>73</v>
      </c>
      <c r="C834" s="166" t="s">
        <v>281</v>
      </c>
      <c r="D834" s="167" t="s">
        <v>2728</v>
      </c>
      <c r="E834" s="167" t="s">
        <v>23</v>
      </c>
      <c r="F834" s="168" t="s">
        <v>61</v>
      </c>
      <c r="G834" s="167" t="s">
        <v>126</v>
      </c>
      <c r="H834" s="167" t="s">
        <v>115</v>
      </c>
      <c r="I834" s="168" t="s">
        <v>27</v>
      </c>
      <c r="J834" s="168" t="s">
        <v>2729</v>
      </c>
      <c r="K834" s="168" t="s">
        <v>2730</v>
      </c>
      <c r="L834" s="167" t="s">
        <v>2731</v>
      </c>
      <c r="M834" s="166" t="str">
        <f>VLOOKUP(L834,Sheet1!A:B,2,FALSE)</f>
        <v>22018300</v>
      </c>
      <c r="N834" s="166" t="str">
        <f>VLOOKUP(M834,Sheet2!B905:I3750,8,0)</f>
        <v>无</v>
      </c>
      <c r="O834" s="166" t="str">
        <f>VLOOKUP(M834,Sheet2!B905:J3750,9,0)</f>
        <v>无</v>
      </c>
      <c r="P834" s="166" t="str">
        <f>VLOOKUP(M834,Sheet2!B905:K3750,10,0)</f>
        <v>无</v>
      </c>
      <c r="Q834" s="166" t="str">
        <f>VLOOKUP(M834,Sheet2!B905:L3750,11,0)</f>
        <v>无</v>
      </c>
      <c r="R834" s="166" t="str">
        <f>VLOOKUP(M834,Sheet2!B905:M3750,12,0)</f>
        <v>无</v>
      </c>
      <c r="S834" s="166" t="str">
        <f>VLOOKUP(M834,Sheet2!B905:N3750,13,0)</f>
        <v>无</v>
      </c>
      <c r="T834" s="166" t="str">
        <f>VLOOKUP(M834,Sheet2!B905:O3750,14,0)</f>
        <v/>
      </c>
    </row>
    <row r="835" ht="60.75" spans="1:20">
      <c r="A835" s="165">
        <v>834</v>
      </c>
      <c r="B835" s="166" t="s">
        <v>73</v>
      </c>
      <c r="C835" s="166" t="s">
        <v>1706</v>
      </c>
      <c r="D835" s="167" t="s">
        <v>1134</v>
      </c>
      <c r="E835" s="167" t="s">
        <v>23</v>
      </c>
      <c r="F835" s="168" t="s">
        <v>24</v>
      </c>
      <c r="G835" s="167" t="s">
        <v>46</v>
      </c>
      <c r="H835" s="167" t="s">
        <v>47</v>
      </c>
      <c r="I835" s="168" t="s">
        <v>27</v>
      </c>
      <c r="J835" s="168" t="s">
        <v>81</v>
      </c>
      <c r="K835" s="168" t="s">
        <v>82</v>
      </c>
      <c r="L835" s="167" t="s">
        <v>2732</v>
      </c>
      <c r="M835" s="166" t="str">
        <f>VLOOKUP(L835,Sheet1!A:B,2,FALSE)</f>
        <v>22004540</v>
      </c>
      <c r="N835" s="166" t="str">
        <f>VLOOKUP(M835,Sheet2!B906:I3751,8,0)</f>
        <v>《基础会计》（7版）</v>
      </c>
      <c r="O835" s="166" t="str">
        <f>VLOOKUP(M835,Sheet2!B906:J3751,9,0)</f>
        <v>ISBN978-7-5654-4192-9</v>
      </c>
      <c r="P835" s="166" t="str">
        <f>VLOOKUP(M835,Sheet2!B906:K3751,10,0)</f>
        <v>陈国辉</v>
      </c>
      <c r="Q835" s="166" t="str">
        <f>VLOOKUP(M835,Sheet2!B906:L3751,11,0)</f>
        <v>东北财经大学出版社</v>
      </c>
      <c r="R835" s="166" t="str">
        <f>VLOOKUP(M835,Sheet2!B906:M3751,12,0)</f>
        <v>2021</v>
      </c>
      <c r="S835" s="166" t="str">
        <f>VLOOKUP(M835,Sheet2!B906:N3751,13,0)</f>
        <v>选用</v>
      </c>
      <c r="T835" s="166" t="str">
        <f>VLOOKUP(M835,Sheet2!B906:O3751,14,0)</f>
        <v>教育部国家级规划教材</v>
      </c>
    </row>
    <row r="836" ht="40.5" spans="1:20">
      <c r="A836" s="165">
        <v>835</v>
      </c>
      <c r="B836" s="166" t="s">
        <v>73</v>
      </c>
      <c r="C836" s="166" t="s">
        <v>782</v>
      </c>
      <c r="D836" s="167" t="s">
        <v>2733</v>
      </c>
      <c r="E836" s="167" t="s">
        <v>53</v>
      </c>
      <c r="F836" s="168" t="s">
        <v>61</v>
      </c>
      <c r="G836" s="167" t="s">
        <v>25</v>
      </c>
      <c r="H836" s="167" t="s">
        <v>26</v>
      </c>
      <c r="I836" s="168" t="s">
        <v>56</v>
      </c>
      <c r="J836" s="168" t="s">
        <v>2734</v>
      </c>
      <c r="K836" s="168" t="s">
        <v>2735</v>
      </c>
      <c r="L836" s="167" t="s">
        <v>2736</v>
      </c>
      <c r="M836" s="166" t="str">
        <f>VLOOKUP(L836,Sheet1!A:B,2,FALSE)</f>
        <v>22018130</v>
      </c>
      <c r="N836" s="166" t="str">
        <f>VLOOKUP(M836,Sheet2!B907:I3752,8,0)</f>
        <v>无</v>
      </c>
      <c r="O836" s="166" t="str">
        <f>VLOOKUP(M836,Sheet2!B907:J3752,9,0)</f>
        <v>无</v>
      </c>
      <c r="P836" s="166" t="str">
        <f>VLOOKUP(M836,Sheet2!B907:K3752,10,0)</f>
        <v>无</v>
      </c>
      <c r="Q836" s="166" t="str">
        <f>VLOOKUP(M836,Sheet2!B907:L3752,11,0)</f>
        <v>无</v>
      </c>
      <c r="R836" s="166" t="str">
        <f>VLOOKUP(M836,Sheet2!B907:M3752,12,0)</f>
        <v>无</v>
      </c>
      <c r="S836" s="166" t="str">
        <f>VLOOKUP(M836,Sheet2!B907:N3752,13,0)</f>
        <v>无</v>
      </c>
      <c r="T836" s="166" t="str">
        <f>VLOOKUP(M836,Sheet2!B907:O3752,14,0)</f>
        <v>无</v>
      </c>
    </row>
    <row r="837" ht="40.5" spans="1:20">
      <c r="A837" s="165">
        <v>836</v>
      </c>
      <c r="B837" s="166" t="s">
        <v>73</v>
      </c>
      <c r="C837" s="166" t="s">
        <v>1706</v>
      </c>
      <c r="D837" s="167" t="s">
        <v>2737</v>
      </c>
      <c r="E837" s="167" t="s">
        <v>23</v>
      </c>
      <c r="F837" s="168" t="s">
        <v>61</v>
      </c>
      <c r="G837" s="167" t="s">
        <v>25</v>
      </c>
      <c r="H837" s="167" t="s">
        <v>26</v>
      </c>
      <c r="I837" s="168" t="s">
        <v>27</v>
      </c>
      <c r="J837" s="168" t="s">
        <v>1376</v>
      </c>
      <c r="K837" s="168" t="s">
        <v>1377</v>
      </c>
      <c r="L837" s="167" t="s">
        <v>2738</v>
      </c>
      <c r="M837" s="166" t="str">
        <f>VLOOKUP(L837,Sheet1!A:B,2,FALSE)</f>
        <v>22017120</v>
      </c>
      <c r="N837" s="166" t="str">
        <f>VLOOKUP(M837,Sheet2!B908:I3753,8,0)</f>
        <v>无</v>
      </c>
      <c r="O837" s="166" t="str">
        <f>VLOOKUP(M837,Sheet2!B908:J3753,9,0)</f>
        <v>无</v>
      </c>
      <c r="P837" s="166" t="str">
        <f>VLOOKUP(M837,Sheet2!B908:K3753,10,0)</f>
        <v>无</v>
      </c>
      <c r="Q837" s="166" t="str">
        <f>VLOOKUP(M837,Sheet2!B908:L3753,11,0)</f>
        <v>无</v>
      </c>
      <c r="R837" s="166" t="str">
        <f>VLOOKUP(M837,Sheet2!B908:M3753,12,0)</f>
        <v>无</v>
      </c>
      <c r="S837" s="166" t="str">
        <f>VLOOKUP(M837,Sheet2!B908:N3753,13,0)</f>
        <v>无</v>
      </c>
      <c r="T837" s="166" t="str">
        <f>VLOOKUP(M837,Sheet2!B908:O3753,14,0)</f>
        <v>无</v>
      </c>
    </row>
    <row r="838" ht="121.5" spans="1:20">
      <c r="A838" s="165">
        <v>837</v>
      </c>
      <c r="B838" s="166" t="s">
        <v>73</v>
      </c>
      <c r="C838" s="166" t="s">
        <v>661</v>
      </c>
      <c r="D838" s="167" t="s">
        <v>185</v>
      </c>
      <c r="E838" s="167" t="s">
        <v>23</v>
      </c>
      <c r="F838" s="168" t="s">
        <v>61</v>
      </c>
      <c r="G838" s="167" t="s">
        <v>46</v>
      </c>
      <c r="H838" s="167" t="s">
        <v>47</v>
      </c>
      <c r="I838" s="168" t="s">
        <v>27</v>
      </c>
      <c r="J838" s="168" t="s">
        <v>186</v>
      </c>
      <c r="K838" s="168" t="s">
        <v>187</v>
      </c>
      <c r="L838" s="167" t="s">
        <v>2739</v>
      </c>
      <c r="M838" s="166" t="str">
        <f>VLOOKUP(L838,Sheet1!A:B,2,FALSE)</f>
        <v>15005940</v>
      </c>
      <c r="N838" s="166" t="str">
        <f>VLOOKUP(M838,Sheet2!B909:I3754,8,0)</f>
        <v>《国际经济学：理论与政策——下册：国际金融部分》第八版</v>
      </c>
      <c r="O838" s="166" t="str">
        <f>VLOOKUP(M838,Sheet2!B909:J3754,9,0)</f>
        <v>978-7-300-13101-6</v>
      </c>
      <c r="P838" s="166" t="str">
        <f>VLOOKUP(M838,Sheet2!B909:K3754,10,0)</f>
        <v>克鲁格曼</v>
      </c>
      <c r="Q838" s="166" t="str">
        <f>VLOOKUP(M838,Sheet2!B909:L3754,11,0)</f>
        <v>中国人民大学出版社</v>
      </c>
      <c r="R838" s="166" t="str">
        <f>VLOOKUP(M838,Sheet2!B909:M3754,12,0)</f>
        <v>2013</v>
      </c>
      <c r="S838" s="166" t="str">
        <f>VLOOKUP(M838,Sheet2!B909:N3754,13,0)</f>
        <v>选用</v>
      </c>
      <c r="T838" s="166" t="str">
        <f>VLOOKUP(M838,Sheet2!B909:O3754,14,0)</f>
        <v>教育部国家级规划教材</v>
      </c>
    </row>
    <row r="839" ht="40.5" spans="1:20">
      <c r="A839" s="165">
        <v>838</v>
      </c>
      <c r="B839" s="166" t="s">
        <v>73</v>
      </c>
      <c r="C839" s="166" t="s">
        <v>95</v>
      </c>
      <c r="D839" s="167" t="s">
        <v>2740</v>
      </c>
      <c r="E839" s="167" t="s">
        <v>23</v>
      </c>
      <c r="F839" s="168" t="s">
        <v>24</v>
      </c>
      <c r="G839" s="167" t="s">
        <v>54</v>
      </c>
      <c r="H839" s="167" t="s">
        <v>55</v>
      </c>
      <c r="I839" s="168" t="s">
        <v>27</v>
      </c>
      <c r="J839" s="168" t="s">
        <v>2741</v>
      </c>
      <c r="K839" s="168" t="s">
        <v>2742</v>
      </c>
      <c r="L839" s="167" t="s">
        <v>2743</v>
      </c>
      <c r="M839" s="166" t="str">
        <f>VLOOKUP(L839,Sheet1!A:B,2,FALSE)</f>
        <v>15009880</v>
      </c>
      <c r="N839" s="166" t="s">
        <v>31</v>
      </c>
      <c r="O839" s="166" t="s">
        <v>31</v>
      </c>
      <c r="P839" s="166" t="s">
        <v>31</v>
      </c>
      <c r="Q839" s="166" t="s">
        <v>31</v>
      </c>
      <c r="R839" s="166" t="s">
        <v>31</v>
      </c>
      <c r="S839" s="166" t="s">
        <v>31</v>
      </c>
      <c r="T839" s="166" t="s">
        <v>31</v>
      </c>
    </row>
    <row r="840" ht="40.5" spans="1:20">
      <c r="A840" s="165">
        <v>839</v>
      </c>
      <c r="B840" s="166" t="s">
        <v>73</v>
      </c>
      <c r="C840" s="166" t="s">
        <v>1133</v>
      </c>
      <c r="D840" s="167" t="s">
        <v>96</v>
      </c>
      <c r="E840" s="167" t="s">
        <v>23</v>
      </c>
      <c r="F840" s="168" t="s">
        <v>24</v>
      </c>
      <c r="G840" s="167" t="s">
        <v>46</v>
      </c>
      <c r="H840" s="167" t="s">
        <v>47</v>
      </c>
      <c r="I840" s="168" t="s">
        <v>27</v>
      </c>
      <c r="J840" s="168" t="s">
        <v>2744</v>
      </c>
      <c r="K840" s="168" t="s">
        <v>2745</v>
      </c>
      <c r="L840" s="167" t="s">
        <v>2746</v>
      </c>
      <c r="M840" s="166" t="str">
        <f>VLOOKUP(L840,Sheet1!A:B,2,FALSE)</f>
        <v>15017880</v>
      </c>
      <c r="N840" s="166" t="str">
        <f>VLOOKUP(M840,Sheet2!B911:I3756,8,0)</f>
        <v>线性代数 (第六版)</v>
      </c>
      <c r="O840" s="166" t="str">
        <f>VLOOKUP(M840,Sheet2!B911:J3756,9,0)</f>
        <v>9787300296524</v>
      </c>
      <c r="P840" s="166" t="str">
        <f>VLOOKUP(M840,Sheet2!B911:K3756,10,0)</f>
        <v>赵树嫄</v>
      </c>
      <c r="Q840" s="166" t="str">
        <f>VLOOKUP(M840,Sheet2!B911:L3756,11,0)</f>
        <v>中国人民大学出版社</v>
      </c>
      <c r="R840" s="166">
        <f>VLOOKUP(M840,Sheet2!B911:M3756,12,0)</f>
        <v>2021.8</v>
      </c>
      <c r="S840" s="166" t="str">
        <f>VLOOKUP(M840,Sheet2!B911:N3756,13,0)</f>
        <v>选用</v>
      </c>
      <c r="T840" s="166" t="str">
        <f>VLOOKUP(M840,Sheet2!B911:O3756,14,0)</f>
        <v>省部级以上规划教材</v>
      </c>
    </row>
    <row r="841" ht="60.75" spans="1:20">
      <c r="A841" s="165">
        <v>840</v>
      </c>
      <c r="B841" s="166" t="s">
        <v>84</v>
      </c>
      <c r="C841" s="166" t="s">
        <v>85</v>
      </c>
      <c r="D841" s="167" t="s">
        <v>2747</v>
      </c>
      <c r="E841" s="167" t="s">
        <v>53</v>
      </c>
      <c r="F841" s="168" t="s">
        <v>24</v>
      </c>
      <c r="G841" s="167" t="s">
        <v>54</v>
      </c>
      <c r="H841" s="167" t="s">
        <v>55</v>
      </c>
      <c r="I841" s="168" t="s">
        <v>56</v>
      </c>
      <c r="J841" s="168" t="s">
        <v>1595</v>
      </c>
      <c r="K841" s="168" t="s">
        <v>1596</v>
      </c>
      <c r="L841" s="167" t="s">
        <v>2748</v>
      </c>
      <c r="M841" s="166" t="str">
        <f>VLOOKUP(L841,Sheet1!A:B,2,FALSE)</f>
        <v>15016590</v>
      </c>
      <c r="N841" s="166" t="str">
        <f>VLOOKUP(M841,Sheet2!B912:I3757,8,0)</f>
        <v>土地资源学</v>
      </c>
      <c r="O841" s="166" t="str">
        <f>VLOOKUP(M841,Sheet2!B912:J3757,9,0)</f>
        <v>978-7-5226-1165-5</v>
      </c>
      <c r="P841" s="166" t="str">
        <f>VLOOKUP(M841,Sheet2!B912:K3757,10,0)</f>
        <v>王冬梅、田赟</v>
      </c>
      <c r="Q841" s="166" t="str">
        <f>VLOOKUP(M841,Sheet2!B912:L3757,11,0)</f>
        <v>中国水利水电出版社</v>
      </c>
      <c r="R841" s="166" t="str">
        <f>VLOOKUP(M841,Sheet2!B912:M3757,12,0)</f>
        <v>2022</v>
      </c>
      <c r="S841" s="166" t="str">
        <f>VLOOKUP(M841,Sheet2!B912:N3757,13,0)</f>
        <v>选用</v>
      </c>
      <c r="T841" s="166" t="str">
        <f>VLOOKUP(M841,Sheet2!B912:O3757,14,0)</f>
        <v>省部级规划教材</v>
      </c>
    </row>
    <row r="842" ht="40.5" spans="1:20">
      <c r="A842" s="165">
        <v>841</v>
      </c>
      <c r="B842" s="166" t="s">
        <v>84</v>
      </c>
      <c r="C842" s="166" t="s">
        <v>85</v>
      </c>
      <c r="D842" s="167" t="s">
        <v>2749</v>
      </c>
      <c r="E842" s="167" t="s">
        <v>53</v>
      </c>
      <c r="F842" s="168" t="s">
        <v>61</v>
      </c>
      <c r="G842" s="167" t="s">
        <v>136</v>
      </c>
      <c r="H842" s="167" t="s">
        <v>131</v>
      </c>
      <c r="I842" s="168" t="s">
        <v>56</v>
      </c>
      <c r="J842" s="168" t="s">
        <v>664</v>
      </c>
      <c r="K842" s="168" t="s">
        <v>665</v>
      </c>
      <c r="L842" s="167" t="s">
        <v>2750</v>
      </c>
      <c r="M842" s="166" t="str">
        <f>VLOOKUP(L842,Sheet1!A:B,2,FALSE)</f>
        <v>15022160</v>
      </c>
      <c r="N842" s="166" t="str">
        <f>VLOOKUP(M842,Sheet2!B913:I3758,8,0)</f>
        <v>无</v>
      </c>
      <c r="O842" s="166" t="s">
        <v>31</v>
      </c>
      <c r="P842" s="166" t="s">
        <v>31</v>
      </c>
      <c r="Q842" s="166" t="s">
        <v>31</v>
      </c>
      <c r="R842" s="166" t="s">
        <v>31</v>
      </c>
      <c r="S842" s="166" t="str">
        <f>VLOOKUP(M842,Sheet2!B913:N3758,13,0)</f>
        <v>无</v>
      </c>
      <c r="T842" s="166" t="str">
        <f>VLOOKUP(M842,Sheet2!B913:O3758,14,0)</f>
        <v>无</v>
      </c>
    </row>
    <row r="843" ht="40.5" spans="1:20">
      <c r="A843" s="165">
        <v>842</v>
      </c>
      <c r="B843" s="166" t="s">
        <v>73</v>
      </c>
      <c r="C843" s="166" t="s">
        <v>295</v>
      </c>
      <c r="D843" s="167" t="s">
        <v>2751</v>
      </c>
      <c r="E843" s="167" t="s">
        <v>45</v>
      </c>
      <c r="F843" s="168" t="s">
        <v>61</v>
      </c>
      <c r="G843" s="168">
        <f>H843*16</f>
        <v>16</v>
      </c>
      <c r="H843" s="167" t="s">
        <v>115</v>
      </c>
      <c r="I843" s="168" t="s">
        <v>27</v>
      </c>
      <c r="J843" s="168" t="s">
        <v>621</v>
      </c>
      <c r="K843" s="168" t="s">
        <v>622</v>
      </c>
      <c r="L843" s="167" t="s">
        <v>2752</v>
      </c>
      <c r="M843" s="166" t="str">
        <f>VLOOKUP(L843,Sheet1!A:B,2,FALSE)</f>
        <v>22017680</v>
      </c>
      <c r="N843" s="166" t="str">
        <f>VLOOKUP(M843,Sheet2!B914:I3759,8,0)</f>
        <v>无</v>
      </c>
      <c r="O843" s="166" t="str">
        <f>VLOOKUP(M843,Sheet2!B914:J3759,9,0)</f>
        <v>无</v>
      </c>
      <c r="P843" s="166" t="str">
        <f>VLOOKUP(M843,Sheet2!B914:K3759,10,0)</f>
        <v>无</v>
      </c>
      <c r="Q843" s="166" t="str">
        <f>VLOOKUP(M843,Sheet2!B914:L3759,11,0)</f>
        <v>无</v>
      </c>
      <c r="R843" s="166" t="str">
        <f>VLOOKUP(M843,Sheet2!B914:M3759,12,0)</f>
        <v>无</v>
      </c>
      <c r="S843" s="166" t="str">
        <f>VLOOKUP(M843,Sheet2!B914:N3759,13,0)</f>
        <v>无</v>
      </c>
      <c r="T843" s="166" t="str">
        <f>VLOOKUP(M843,Sheet2!B914:O3759,14,0)</f>
        <v>无</v>
      </c>
    </row>
    <row r="844" ht="60.75" spans="1:20">
      <c r="A844" s="165">
        <v>843</v>
      </c>
      <c r="B844" s="166" t="s">
        <v>100</v>
      </c>
      <c r="C844" s="166" t="s">
        <v>101</v>
      </c>
      <c r="D844" s="167" t="s">
        <v>1566</v>
      </c>
      <c r="E844" s="167" t="s">
        <v>23</v>
      </c>
      <c r="F844" s="168" t="s">
        <v>38</v>
      </c>
      <c r="G844" s="168">
        <f>H844*16</f>
        <v>8</v>
      </c>
      <c r="H844" s="167" t="s">
        <v>108</v>
      </c>
      <c r="I844" s="168" t="s">
        <v>27</v>
      </c>
      <c r="J844" s="168" t="s">
        <v>498</v>
      </c>
      <c r="K844" s="168" t="s">
        <v>499</v>
      </c>
      <c r="L844" s="167" t="s">
        <v>2753</v>
      </c>
      <c r="M844" s="166" t="str">
        <f>VLOOKUP(L844,Sheet1!A:B,2,FALSE)</f>
        <v>18004802</v>
      </c>
      <c r="N844" s="166" t="str">
        <f>VLOOKUP(M844,Sheet2!B915:I3760,8,0)</f>
        <v>无</v>
      </c>
      <c r="O844" s="166" t="str">
        <f>VLOOKUP(M844,Sheet2!B915:J3760,9,0)</f>
        <v>无</v>
      </c>
      <c r="P844" s="166" t="str">
        <f>VLOOKUP(M844,Sheet2!B915:K3760,10,0)</f>
        <v>无</v>
      </c>
      <c r="Q844" s="166" t="str">
        <f>VLOOKUP(M844,Sheet2!B915:L3760,11,0)</f>
        <v>无</v>
      </c>
      <c r="R844" s="166" t="str">
        <f>VLOOKUP(M844,Sheet2!B915:M3760,12,0)</f>
        <v>无</v>
      </c>
      <c r="S844" s="166" t="str">
        <f>VLOOKUP(M844,Sheet2!B915:N3760,13,0)</f>
        <v>无</v>
      </c>
      <c r="T844" s="166" t="str">
        <f>VLOOKUP(M844,Sheet2!B915:O3760,14,0)</f>
        <v>无</v>
      </c>
    </row>
    <row r="845" ht="81" spans="1:20">
      <c r="A845" s="165">
        <v>844</v>
      </c>
      <c r="B845" s="166" t="s">
        <v>84</v>
      </c>
      <c r="C845" s="166" t="s">
        <v>90</v>
      </c>
      <c r="D845" s="167" t="s">
        <v>2754</v>
      </c>
      <c r="E845" s="167" t="s">
        <v>45</v>
      </c>
      <c r="F845" s="168" t="s">
        <v>38</v>
      </c>
      <c r="G845" s="168">
        <f>H845*16</f>
        <v>64</v>
      </c>
      <c r="H845" s="167" t="s">
        <v>146</v>
      </c>
      <c r="I845" s="168" t="s">
        <v>27</v>
      </c>
      <c r="J845" s="168" t="s">
        <v>2755</v>
      </c>
      <c r="K845" s="168" t="s">
        <v>2756</v>
      </c>
      <c r="L845" s="167" t="s">
        <v>2757</v>
      </c>
      <c r="M845" s="166" t="str">
        <f>VLOOKUP(L845,Sheet1!A:B,2,FALSE)</f>
        <v>18003490</v>
      </c>
      <c r="N845" s="166" t="str">
        <f>VLOOKUP(M845,Sheet2!B916:I3761,8,0)</f>
        <v>无</v>
      </c>
      <c r="O845" s="166" t="s">
        <v>31</v>
      </c>
      <c r="P845" s="166" t="s">
        <v>31</v>
      </c>
      <c r="Q845" s="166" t="s">
        <v>31</v>
      </c>
      <c r="R845" s="166" t="s">
        <v>31</v>
      </c>
      <c r="S845" s="166" t="str">
        <f>VLOOKUP(M845,Sheet2!B916:N3761,13,0)</f>
        <v>无</v>
      </c>
      <c r="T845" s="166" t="str">
        <f>VLOOKUP(M845,Sheet2!B916:O3761,14,0)</f>
        <v>无</v>
      </c>
    </row>
    <row r="846" ht="40.5" spans="1:20">
      <c r="A846" s="165">
        <v>845</v>
      </c>
      <c r="B846" s="166" t="s">
        <v>100</v>
      </c>
      <c r="C846" s="166" t="s">
        <v>119</v>
      </c>
      <c r="D846" s="167" t="s">
        <v>2758</v>
      </c>
      <c r="E846" s="167" t="s">
        <v>45</v>
      </c>
      <c r="F846" s="168" t="s">
        <v>38</v>
      </c>
      <c r="G846" s="168">
        <f>H846*16</f>
        <v>8</v>
      </c>
      <c r="H846" s="167" t="s">
        <v>108</v>
      </c>
      <c r="I846" s="168" t="s">
        <v>27</v>
      </c>
      <c r="J846" s="168" t="s">
        <v>2759</v>
      </c>
      <c r="K846" s="168" t="s">
        <v>2760</v>
      </c>
      <c r="L846" s="167" t="s">
        <v>2761</v>
      </c>
      <c r="M846" s="166" t="str">
        <f>VLOOKUP(L846,Sheet1!A:B,2,FALSE)</f>
        <v>15004250</v>
      </c>
      <c r="N846" s="166" t="str">
        <f>VLOOKUP(M846,Sheet2!B917:I3762,8,0)</f>
        <v>无</v>
      </c>
      <c r="O846" s="166" t="str">
        <f>VLOOKUP(M846,Sheet2!B917:J3762,9,0)</f>
        <v>无</v>
      </c>
      <c r="P846" s="166" t="str">
        <f>VLOOKUP(M846,Sheet2!B917:K3762,10,0)</f>
        <v>无</v>
      </c>
      <c r="Q846" s="166" t="str">
        <f>VLOOKUP(M846,Sheet2!B917:L3762,11,0)</f>
        <v>无</v>
      </c>
      <c r="R846" s="166" t="str">
        <f>VLOOKUP(M846,Sheet2!B917:M3762,12,0)</f>
        <v>无</v>
      </c>
      <c r="S846" s="166" t="str">
        <f>VLOOKUP(M846,Sheet2!B917:N3762,13,0)</f>
        <v>无</v>
      </c>
      <c r="T846" s="166" t="str">
        <f>VLOOKUP(M846,Sheet2!B917:O3762,14,0)</f>
        <v>无</v>
      </c>
    </row>
    <row r="847" ht="40.5" spans="1:20">
      <c r="A847" s="165">
        <v>846</v>
      </c>
      <c r="B847" s="166" t="s">
        <v>100</v>
      </c>
      <c r="C847" s="166" t="s">
        <v>101</v>
      </c>
      <c r="D847" s="167" t="s">
        <v>1571</v>
      </c>
      <c r="E847" s="167" t="s">
        <v>53</v>
      </c>
      <c r="F847" s="168" t="s">
        <v>38</v>
      </c>
      <c r="G847" s="167" t="s">
        <v>126</v>
      </c>
      <c r="H847" s="167" t="s">
        <v>115</v>
      </c>
      <c r="I847" s="168" t="s">
        <v>56</v>
      </c>
      <c r="J847" s="168" t="s">
        <v>1572</v>
      </c>
      <c r="K847" s="168" t="s">
        <v>1573</v>
      </c>
      <c r="L847" s="167" t="s">
        <v>2762</v>
      </c>
      <c r="M847" s="166" t="str">
        <f>VLOOKUP(L847,Sheet1!A:B,2,FALSE)</f>
        <v>15010770</v>
      </c>
      <c r="N847" s="166" t="str">
        <f>VLOOKUP(M847,Sheet2!B918:I3763,8,0)</f>
        <v>无</v>
      </c>
      <c r="O847" s="166" t="str">
        <f>VLOOKUP(M847,Sheet2!B918:J3763,9,0)</f>
        <v>无</v>
      </c>
      <c r="P847" s="166" t="str">
        <f>VLOOKUP(M847,Sheet2!B918:K3763,10,0)</f>
        <v>无</v>
      </c>
      <c r="Q847" s="166" t="str">
        <f>VLOOKUP(M847,Sheet2!B918:L3763,11,0)</f>
        <v>无</v>
      </c>
      <c r="R847" s="166" t="str">
        <f>VLOOKUP(M847,Sheet2!B918:M3763,12,0)</f>
        <v>无</v>
      </c>
      <c r="S847" s="166" t="str">
        <f>VLOOKUP(M847,Sheet2!B918:N3763,13,0)</f>
        <v>无</v>
      </c>
      <c r="T847" s="166" t="str">
        <f>VLOOKUP(M847,Sheet2!B918:O3763,14,0)</f>
        <v>无</v>
      </c>
    </row>
    <row r="848" ht="40.5" spans="1:20">
      <c r="A848" s="165">
        <v>847</v>
      </c>
      <c r="B848" s="166" t="s">
        <v>84</v>
      </c>
      <c r="C848" s="166" t="s">
        <v>144</v>
      </c>
      <c r="D848" s="167" t="s">
        <v>2763</v>
      </c>
      <c r="E848" s="167" t="s">
        <v>53</v>
      </c>
      <c r="F848" s="168" t="s">
        <v>38</v>
      </c>
      <c r="G848" s="168">
        <f>H848*16</f>
        <v>16</v>
      </c>
      <c r="H848" s="167" t="s">
        <v>115</v>
      </c>
      <c r="I848" s="168" t="s">
        <v>56</v>
      </c>
      <c r="J848" s="168" t="s">
        <v>1618</v>
      </c>
      <c r="K848" s="168" t="s">
        <v>1619</v>
      </c>
      <c r="L848" s="167" t="s">
        <v>2764</v>
      </c>
      <c r="M848" s="166" t="str">
        <f>VLOOKUP(L848,Sheet1!A:B,2,FALSE)</f>
        <v>21000540</v>
      </c>
      <c r="N848" s="166" t="str">
        <f>VLOOKUP(M848,Sheet2!B919:I3764,8,0)</f>
        <v>无</v>
      </c>
      <c r="O848" s="166" t="s">
        <v>31</v>
      </c>
      <c r="P848" s="166" t="s">
        <v>31</v>
      </c>
      <c r="Q848" s="166" t="s">
        <v>31</v>
      </c>
      <c r="R848" s="166" t="s">
        <v>31</v>
      </c>
      <c r="S848" s="166" t="str">
        <f>VLOOKUP(M848,Sheet2!B919:N3764,13,0)</f>
        <v>无</v>
      </c>
      <c r="T848" s="166" t="str">
        <f>VLOOKUP(M848,Sheet2!B919:O3764,14,0)</f>
        <v>无</v>
      </c>
    </row>
    <row r="849" ht="81" spans="1:20">
      <c r="A849" s="165">
        <v>848</v>
      </c>
      <c r="B849" s="166" t="s">
        <v>84</v>
      </c>
      <c r="C849" s="166" t="s">
        <v>144</v>
      </c>
      <c r="D849" s="167" t="s">
        <v>2765</v>
      </c>
      <c r="E849" s="167" t="s">
        <v>53</v>
      </c>
      <c r="F849" s="168" t="s">
        <v>38</v>
      </c>
      <c r="G849" s="167" t="s">
        <v>136</v>
      </c>
      <c r="H849" s="167" t="s">
        <v>131</v>
      </c>
      <c r="I849" s="168" t="s">
        <v>56</v>
      </c>
      <c r="J849" s="168" t="s">
        <v>1618</v>
      </c>
      <c r="K849" s="168" t="s">
        <v>1619</v>
      </c>
      <c r="L849" s="167" t="s">
        <v>2766</v>
      </c>
      <c r="M849" s="166" t="str">
        <f>VLOOKUP(L849,Sheet1!A:B,2,FALSE)</f>
        <v>21000500</v>
      </c>
      <c r="N849" s="166" t="str">
        <f>VLOOKUP(M849,Sheet2!B920:I3765,8,0)</f>
        <v>大跨度空间结构（北京第1版第4次印刷）</v>
      </c>
      <c r="O849" s="166" t="str">
        <f>VLOOKUP(M849,Sheet2!B920:J3765,9,0)</f>
        <v>978-7-122-28682--6</v>
      </c>
      <c r="P849" s="166" t="str">
        <f>VLOOKUP(M849,Sheet2!B920:K3765,10,0)</f>
        <v>王秀丽</v>
      </c>
      <c r="Q849" s="166" t="str">
        <f>VLOOKUP(M849,Sheet2!B920:L3765,11,0)</f>
        <v>化学工业出版社</v>
      </c>
      <c r="R849" s="166" t="str">
        <f>VLOOKUP(M849,Sheet2!B920:M3765,12,0)</f>
        <v>2020年8月</v>
      </c>
      <c r="S849" s="166" t="str">
        <f>VLOOKUP(M849,Sheet2!B920:N3765,13,0)</f>
        <v>选用</v>
      </c>
      <c r="T849" s="166" t="str">
        <f>VLOOKUP(M849,Sheet2!B920:O3765,14,0)</f>
        <v>教育部国家级规划教材</v>
      </c>
    </row>
    <row r="850" ht="60.75" spans="1:20">
      <c r="A850" s="165">
        <v>849</v>
      </c>
      <c r="B850" s="166" t="s">
        <v>112</v>
      </c>
      <c r="C850" s="166" t="s">
        <v>1165</v>
      </c>
      <c r="D850" s="167" t="s">
        <v>2456</v>
      </c>
      <c r="E850" s="167" t="s">
        <v>53</v>
      </c>
      <c r="F850" s="168" t="s">
        <v>38</v>
      </c>
      <c r="G850" s="167" t="s">
        <v>54</v>
      </c>
      <c r="H850" s="167" t="s">
        <v>55</v>
      </c>
      <c r="I850" s="168" t="s">
        <v>56</v>
      </c>
      <c r="J850" s="168" t="s">
        <v>1742</v>
      </c>
      <c r="K850" s="168" t="s">
        <v>1743</v>
      </c>
      <c r="L850" s="167" t="s">
        <v>2457</v>
      </c>
      <c r="M850" s="166" t="str">
        <f>VLOOKUP(L850,Sheet1!A:B,2,FALSE)</f>
        <v>18003570</v>
      </c>
      <c r="N850" s="166" t="s">
        <v>31</v>
      </c>
      <c r="O850" s="166" t="s">
        <v>31</v>
      </c>
      <c r="P850" s="166" t="s">
        <v>31</v>
      </c>
      <c r="Q850" s="166" t="s">
        <v>31</v>
      </c>
      <c r="R850" s="166" t="s">
        <v>31</v>
      </c>
      <c r="S850" s="166" t="s">
        <v>31</v>
      </c>
      <c r="T850" s="166" t="s">
        <v>31</v>
      </c>
    </row>
    <row r="851" ht="81" spans="1:20">
      <c r="A851" s="165">
        <v>850</v>
      </c>
      <c r="B851" s="166" t="s">
        <v>84</v>
      </c>
      <c r="C851" s="166" t="s">
        <v>85</v>
      </c>
      <c r="D851" s="167" t="s">
        <v>2458</v>
      </c>
      <c r="E851" s="167" t="s">
        <v>53</v>
      </c>
      <c r="F851" s="168" t="s">
        <v>38</v>
      </c>
      <c r="G851" s="168">
        <f>H851*16</f>
        <v>8</v>
      </c>
      <c r="H851" s="167" t="s">
        <v>108</v>
      </c>
      <c r="I851" s="168" t="s">
        <v>56</v>
      </c>
      <c r="J851" s="168" t="s">
        <v>2459</v>
      </c>
      <c r="K851" s="168" t="s">
        <v>2460</v>
      </c>
      <c r="L851" s="167" t="s">
        <v>2461</v>
      </c>
      <c r="M851" s="166" t="str">
        <f>VLOOKUP(L851,Sheet1!A:B,2,FALSE)</f>
        <v>18004420</v>
      </c>
      <c r="N851" s="166" t="str">
        <f>VLOOKUP(M851,Sheet2!B922:I3767,8,0)</f>
        <v>无</v>
      </c>
      <c r="O851" s="166" t="s">
        <v>31</v>
      </c>
      <c r="P851" s="166" t="s">
        <v>31</v>
      </c>
      <c r="Q851" s="166" t="s">
        <v>31</v>
      </c>
      <c r="R851" s="166" t="s">
        <v>31</v>
      </c>
      <c r="S851" s="166" t="str">
        <f>VLOOKUP(M851,Sheet2!B922:N3767,13,0)</f>
        <v>无</v>
      </c>
      <c r="T851" s="166" t="str">
        <f>VLOOKUP(M851,Sheet2!B922:O3767,14,0)</f>
        <v>无</v>
      </c>
    </row>
    <row r="852" ht="40.5" spans="1:20">
      <c r="A852" s="165">
        <v>851</v>
      </c>
      <c r="B852" s="166" t="s">
        <v>100</v>
      </c>
      <c r="C852" s="166" t="s">
        <v>159</v>
      </c>
      <c r="D852" s="167" t="s">
        <v>1634</v>
      </c>
      <c r="E852" s="167" t="s">
        <v>23</v>
      </c>
      <c r="F852" s="168" t="s">
        <v>38</v>
      </c>
      <c r="G852" s="167" t="s">
        <v>126</v>
      </c>
      <c r="H852" s="167" t="s">
        <v>115</v>
      </c>
      <c r="I852" s="168" t="s">
        <v>27</v>
      </c>
      <c r="J852" s="168" t="s">
        <v>161</v>
      </c>
      <c r="K852" s="168" t="s">
        <v>162</v>
      </c>
      <c r="L852" s="167" t="s">
        <v>2767</v>
      </c>
      <c r="M852" s="166" t="str">
        <f>VLOOKUP(L852,Sheet1!A:B,2,FALSE)</f>
        <v>21000230</v>
      </c>
      <c r="N852" s="166" t="str">
        <f>VLOOKUP(M852,Sheet2!B923:I3768,8,0)</f>
        <v>无</v>
      </c>
      <c r="O852" s="166" t="str">
        <f>VLOOKUP(M852,Sheet2!B923:J3768,9,0)</f>
        <v>无</v>
      </c>
      <c r="P852" s="166" t="str">
        <f>VLOOKUP(M852,Sheet2!B923:K3768,10,0)</f>
        <v>无</v>
      </c>
      <c r="Q852" s="166" t="str">
        <f>VLOOKUP(M852,Sheet2!B923:L3768,11,0)</f>
        <v>无</v>
      </c>
      <c r="R852" s="166" t="str">
        <f>VLOOKUP(M852,Sheet2!B923:M3768,12,0)</f>
        <v>无</v>
      </c>
      <c r="S852" s="166" t="str">
        <f>VLOOKUP(M852,Sheet2!B923:N3768,13,0)</f>
        <v>无</v>
      </c>
      <c r="T852" s="166" t="str">
        <f>VLOOKUP(M852,Sheet2!B923:O3768,14,0)</f>
        <v>无</v>
      </c>
    </row>
    <row r="853" ht="40.5" spans="1:20">
      <c r="A853" s="165">
        <v>852</v>
      </c>
      <c r="B853" s="166" t="s">
        <v>112</v>
      </c>
      <c r="C853" s="166" t="s">
        <v>168</v>
      </c>
      <c r="D853" s="167" t="s">
        <v>2768</v>
      </c>
      <c r="E853" s="167" t="s">
        <v>53</v>
      </c>
      <c r="F853" s="168" t="s">
        <v>38</v>
      </c>
      <c r="G853" s="167" t="s">
        <v>136</v>
      </c>
      <c r="H853" s="167" t="s">
        <v>131</v>
      </c>
      <c r="I853" s="168" t="s">
        <v>56</v>
      </c>
      <c r="J853" s="168" t="s">
        <v>2542</v>
      </c>
      <c r="K853" s="168" t="s">
        <v>2543</v>
      </c>
      <c r="L853" s="167" t="s">
        <v>2769</v>
      </c>
      <c r="M853" s="166" t="str">
        <f>VLOOKUP(L853,Sheet1!A:B,2,FALSE)</f>
        <v>20003070</v>
      </c>
      <c r="N853" s="166" t="str">
        <f>VLOOKUP(M853,Sheet2!B924:I3769,8,0)</f>
        <v>草地学(第四版)</v>
      </c>
      <c r="O853" s="166" t="str">
        <f>VLOOKUP(M853,Sheet2!B924:J3769,9,0)</f>
        <v>9787109210998</v>
      </c>
      <c r="P853" s="166" t="str">
        <f>VLOOKUP(M853,Sheet2!B924:K3769,10,0)</f>
        <v>毛培胜</v>
      </c>
      <c r="Q853" s="166" t="str">
        <f>VLOOKUP(M853,Sheet2!B924:L3769,11,0)</f>
        <v>中国农业出版社</v>
      </c>
      <c r="R853" s="166" t="str">
        <f>VLOOKUP(M853,Sheet2!B924:M3769,12,0)</f>
        <v>2015</v>
      </c>
      <c r="S853" s="166" t="str">
        <f>VLOOKUP(M853,Sheet2!B924:N3769,13,0)</f>
        <v>国家级规划教材</v>
      </c>
      <c r="T853" s="166" t="str">
        <f>VLOOKUP(M853,Sheet2!B924:O3769,14,0)</f>
        <v>已使用</v>
      </c>
    </row>
    <row r="854" ht="40.5" spans="1:20">
      <c r="A854" s="165">
        <v>853</v>
      </c>
      <c r="B854" s="166" t="s">
        <v>112</v>
      </c>
      <c r="C854" s="166" t="s">
        <v>168</v>
      </c>
      <c r="D854" s="167" t="s">
        <v>2770</v>
      </c>
      <c r="E854" s="167" t="s">
        <v>53</v>
      </c>
      <c r="F854" s="168" t="s">
        <v>38</v>
      </c>
      <c r="G854" s="167" t="s">
        <v>54</v>
      </c>
      <c r="H854" s="167" t="s">
        <v>55</v>
      </c>
      <c r="I854" s="168" t="s">
        <v>56</v>
      </c>
      <c r="J854" s="168" t="s">
        <v>1246</v>
      </c>
      <c r="K854" s="168" t="s">
        <v>1247</v>
      </c>
      <c r="L854" s="167" t="s">
        <v>2771</v>
      </c>
      <c r="M854" s="166" t="str">
        <f>VLOOKUP(L854,Sheet1!A:B,2,FALSE)</f>
        <v>20000120</v>
      </c>
      <c r="N854" s="166" t="s">
        <v>31</v>
      </c>
      <c r="O854" s="166" t="s">
        <v>31</v>
      </c>
      <c r="P854" s="166" t="s">
        <v>31</v>
      </c>
      <c r="Q854" s="166" t="s">
        <v>31</v>
      </c>
      <c r="R854" s="166" t="s">
        <v>31</v>
      </c>
      <c r="S854" s="166" t="s">
        <v>31</v>
      </c>
      <c r="T854" s="166" t="s">
        <v>31</v>
      </c>
    </row>
    <row r="855" ht="40.5" spans="1:20">
      <c r="A855" s="165">
        <v>854</v>
      </c>
      <c r="B855" s="166" t="s">
        <v>112</v>
      </c>
      <c r="C855" s="166" t="s">
        <v>113</v>
      </c>
      <c r="D855" s="167" t="s">
        <v>2772</v>
      </c>
      <c r="E855" s="167" t="s">
        <v>45</v>
      </c>
      <c r="F855" s="168" t="s">
        <v>38</v>
      </c>
      <c r="G855" s="167" t="s">
        <v>54</v>
      </c>
      <c r="H855" s="167" t="s">
        <v>55</v>
      </c>
      <c r="I855" s="168" t="s">
        <v>27</v>
      </c>
      <c r="J855" s="168" t="s">
        <v>2773</v>
      </c>
      <c r="K855" s="168" t="s">
        <v>2774</v>
      </c>
      <c r="L855" s="167" t="s">
        <v>2775</v>
      </c>
      <c r="M855" s="166" t="str">
        <f>VLOOKUP(L855,Sheet1!A:B,2,FALSE)</f>
        <v>20002690</v>
      </c>
      <c r="N855" s="166" t="s">
        <v>31</v>
      </c>
      <c r="O855" s="166" t="s">
        <v>31</v>
      </c>
      <c r="P855" s="166" t="s">
        <v>31</v>
      </c>
      <c r="Q855" s="166" t="s">
        <v>31</v>
      </c>
      <c r="R855" s="166" t="s">
        <v>31</v>
      </c>
      <c r="S855" s="166" t="s">
        <v>31</v>
      </c>
      <c r="T855" s="166" t="s">
        <v>31</v>
      </c>
    </row>
    <row r="856" ht="60.75" spans="1:20">
      <c r="A856" s="165">
        <v>855</v>
      </c>
      <c r="B856" s="166" t="s">
        <v>266</v>
      </c>
      <c r="C856" s="166" t="s">
        <v>879</v>
      </c>
      <c r="D856" s="167" t="s">
        <v>2776</v>
      </c>
      <c r="E856" s="167" t="s">
        <v>45</v>
      </c>
      <c r="F856" s="168" t="s">
        <v>38</v>
      </c>
      <c r="G856" s="167" t="s">
        <v>25</v>
      </c>
      <c r="H856" s="167" t="s">
        <v>26</v>
      </c>
      <c r="I856" s="168" t="s">
        <v>27</v>
      </c>
      <c r="J856" s="168" t="s">
        <v>2777</v>
      </c>
      <c r="K856" s="168" t="s">
        <v>2778</v>
      </c>
      <c r="L856" s="167" t="s">
        <v>2779</v>
      </c>
      <c r="M856" s="166" t="str">
        <f>VLOOKUP(L856,Sheet1!A:B,2,FALSE)</f>
        <v>18000070</v>
      </c>
      <c r="N856" s="166" t="s">
        <v>31</v>
      </c>
      <c r="O856" s="166" t="s">
        <v>31</v>
      </c>
      <c r="P856" s="166" t="s">
        <v>31</v>
      </c>
      <c r="Q856" s="166" t="s">
        <v>31</v>
      </c>
      <c r="R856" s="166" t="s">
        <v>31</v>
      </c>
      <c r="S856" s="166" t="s">
        <v>31</v>
      </c>
      <c r="T856" s="166" t="s">
        <v>31</v>
      </c>
    </row>
    <row r="857" ht="40.5" spans="1:20">
      <c r="A857" s="165">
        <v>856</v>
      </c>
      <c r="B857" s="166" t="s">
        <v>183</v>
      </c>
      <c r="C857" s="166" t="s">
        <v>184</v>
      </c>
      <c r="D857" s="167" t="s">
        <v>2780</v>
      </c>
      <c r="E857" s="167" t="s">
        <v>45</v>
      </c>
      <c r="F857" s="168" t="s">
        <v>38</v>
      </c>
      <c r="G857" s="167" t="s">
        <v>46</v>
      </c>
      <c r="H857" s="167" t="s">
        <v>47</v>
      </c>
      <c r="I857" s="168" t="s">
        <v>27</v>
      </c>
      <c r="J857" s="168" t="s">
        <v>743</v>
      </c>
      <c r="K857" s="168" t="s">
        <v>744</v>
      </c>
      <c r="L857" s="167" t="s">
        <v>2781</v>
      </c>
      <c r="M857" s="166" t="str">
        <f>VLOOKUP(L857,Sheet1!A:B,2,FALSE)</f>
        <v>15004712</v>
      </c>
      <c r="N857" s="166" t="s">
        <v>31</v>
      </c>
      <c r="O857" s="166" t="s">
        <v>31</v>
      </c>
      <c r="P857" s="166" t="s">
        <v>31</v>
      </c>
      <c r="Q857" s="166" t="s">
        <v>31</v>
      </c>
      <c r="R857" s="166" t="s">
        <v>31</v>
      </c>
      <c r="S857" s="166" t="s">
        <v>31</v>
      </c>
      <c r="T857" s="166" t="s">
        <v>31</v>
      </c>
    </row>
    <row r="858" ht="40.5" spans="1:20">
      <c r="A858" s="165">
        <v>857</v>
      </c>
      <c r="B858" s="166" t="s">
        <v>183</v>
      </c>
      <c r="C858" s="166" t="s">
        <v>184</v>
      </c>
      <c r="D858" s="170" t="s">
        <v>2782</v>
      </c>
      <c r="E858" s="167" t="s">
        <v>53</v>
      </c>
      <c r="F858" s="168" t="s">
        <v>38</v>
      </c>
      <c r="G858" s="167" t="s">
        <v>54</v>
      </c>
      <c r="H858" s="167" t="s">
        <v>55</v>
      </c>
      <c r="I858" s="168" t="s">
        <v>56</v>
      </c>
      <c r="J858" s="168" t="s">
        <v>2783</v>
      </c>
      <c r="K858" s="168" t="s">
        <v>2784</v>
      </c>
      <c r="L858" s="167" t="s">
        <v>2785</v>
      </c>
      <c r="M858" s="166" t="str">
        <f>VLOOKUP(L858,Sheet1!A:B,2,FALSE)</f>
        <v>15016890</v>
      </c>
      <c r="N858" s="166" t="s">
        <v>31</v>
      </c>
      <c r="O858" s="166" t="s">
        <v>31</v>
      </c>
      <c r="P858" s="166" t="s">
        <v>31</v>
      </c>
      <c r="Q858" s="166" t="s">
        <v>31</v>
      </c>
      <c r="R858" s="166" t="s">
        <v>31</v>
      </c>
      <c r="S858" s="166" t="s">
        <v>31</v>
      </c>
      <c r="T858" s="166" t="s">
        <v>31</v>
      </c>
    </row>
    <row r="859" ht="40.5" spans="1:20">
      <c r="A859" s="165">
        <v>858</v>
      </c>
      <c r="B859" s="166" t="s">
        <v>67</v>
      </c>
      <c r="C859" s="166" t="s">
        <v>733</v>
      </c>
      <c r="D859" s="167" t="s">
        <v>2786</v>
      </c>
      <c r="E859" s="167" t="s">
        <v>53</v>
      </c>
      <c r="F859" s="168" t="s">
        <v>38</v>
      </c>
      <c r="G859" s="167" t="s">
        <v>54</v>
      </c>
      <c r="H859" s="167" t="s">
        <v>55</v>
      </c>
      <c r="I859" s="168" t="s">
        <v>56</v>
      </c>
      <c r="J859" s="168" t="s">
        <v>2787</v>
      </c>
      <c r="K859" s="168" t="s">
        <v>2788</v>
      </c>
      <c r="L859" s="167" t="s">
        <v>2789</v>
      </c>
      <c r="M859" s="166" t="str">
        <f>VLOOKUP(L859,Sheet1!A:B,2,FALSE)</f>
        <v>15006110</v>
      </c>
      <c r="N859" s="166" t="s">
        <v>31</v>
      </c>
      <c r="O859" s="166" t="s">
        <v>31</v>
      </c>
      <c r="P859" s="166" t="s">
        <v>31</v>
      </c>
      <c r="Q859" s="166" t="s">
        <v>31</v>
      </c>
      <c r="R859" s="166" t="s">
        <v>31</v>
      </c>
      <c r="S859" s="166" t="s">
        <v>31</v>
      </c>
      <c r="T859" s="166" t="s">
        <v>31</v>
      </c>
    </row>
    <row r="860" ht="60.75" spans="1:20">
      <c r="A860" s="165">
        <v>859</v>
      </c>
      <c r="B860" s="166" t="s">
        <v>266</v>
      </c>
      <c r="C860" s="166" t="s">
        <v>879</v>
      </c>
      <c r="D860" s="167" t="s">
        <v>2492</v>
      </c>
      <c r="E860" s="167" t="s">
        <v>45</v>
      </c>
      <c r="F860" s="168" t="s">
        <v>38</v>
      </c>
      <c r="G860" s="168">
        <f>H860*16</f>
        <v>16</v>
      </c>
      <c r="H860" s="167" t="s">
        <v>115</v>
      </c>
      <c r="I860" s="168" t="s">
        <v>27</v>
      </c>
      <c r="J860" s="168" t="s">
        <v>2493</v>
      </c>
      <c r="K860" s="168" t="s">
        <v>2494</v>
      </c>
      <c r="L860" s="167" t="s">
        <v>2790</v>
      </c>
      <c r="M860" s="166" t="str">
        <f>VLOOKUP(L860,Sheet1!A:B,2,FALSE)</f>
        <v>15012270</v>
      </c>
      <c r="N860" s="166" t="s">
        <v>31</v>
      </c>
      <c r="O860" s="166" t="s">
        <v>31</v>
      </c>
      <c r="P860" s="166" t="s">
        <v>31</v>
      </c>
      <c r="Q860" s="166" t="s">
        <v>31</v>
      </c>
      <c r="R860" s="166" t="s">
        <v>31</v>
      </c>
      <c r="S860" s="166" t="s">
        <v>31</v>
      </c>
      <c r="T860" s="166" t="s">
        <v>31</v>
      </c>
    </row>
    <row r="861" ht="60.75" spans="1:20">
      <c r="A861" s="165">
        <v>860</v>
      </c>
      <c r="B861" s="166" t="s">
        <v>266</v>
      </c>
      <c r="C861" s="166" t="s">
        <v>879</v>
      </c>
      <c r="D861" s="167" t="s">
        <v>2081</v>
      </c>
      <c r="E861" s="167" t="s">
        <v>45</v>
      </c>
      <c r="F861" s="168" t="s">
        <v>38</v>
      </c>
      <c r="G861" s="168">
        <f>H861*16</f>
        <v>16</v>
      </c>
      <c r="H861" s="167" t="s">
        <v>115</v>
      </c>
      <c r="I861" s="168" t="s">
        <v>27</v>
      </c>
      <c r="J861" s="168" t="s">
        <v>1219</v>
      </c>
      <c r="K861" s="168" t="s">
        <v>1220</v>
      </c>
      <c r="L861" s="167" t="s">
        <v>2791</v>
      </c>
      <c r="M861" s="166" t="str">
        <f>VLOOKUP(L861,Sheet1!A:B,2,FALSE)</f>
        <v>15012260</v>
      </c>
      <c r="N861" s="166" t="s">
        <v>31</v>
      </c>
      <c r="O861" s="166" t="s">
        <v>31</v>
      </c>
      <c r="P861" s="166" t="s">
        <v>31</v>
      </c>
      <c r="Q861" s="166" t="s">
        <v>31</v>
      </c>
      <c r="R861" s="166" t="s">
        <v>31</v>
      </c>
      <c r="S861" s="166" t="s">
        <v>31</v>
      </c>
      <c r="T861" s="166" t="s">
        <v>31</v>
      </c>
    </row>
    <row r="862" ht="40.5" spans="1:20">
      <c r="A862" s="165">
        <v>861</v>
      </c>
      <c r="B862" s="166" t="s">
        <v>376</v>
      </c>
      <c r="C862" s="166" t="s">
        <v>888</v>
      </c>
      <c r="D862" s="167" t="s">
        <v>2792</v>
      </c>
      <c r="E862" s="167" t="s">
        <v>45</v>
      </c>
      <c r="F862" s="168" t="s">
        <v>38</v>
      </c>
      <c r="G862" s="167" t="s">
        <v>46</v>
      </c>
      <c r="H862" s="167" t="s">
        <v>47</v>
      </c>
      <c r="I862" s="168" t="s">
        <v>27</v>
      </c>
      <c r="J862" s="168" t="s">
        <v>837</v>
      </c>
      <c r="K862" s="168" t="s">
        <v>838</v>
      </c>
      <c r="L862" s="167" t="s">
        <v>2793</v>
      </c>
      <c r="M862" s="166" t="str">
        <f>VLOOKUP(L862,Sheet1!A:B,2,FALSE)</f>
        <v>15009050</v>
      </c>
      <c r="N862" s="166" t="str">
        <f>VLOOKUP(M862,Sheet2!B933:I3778,8,0)</f>
        <v>抽象代数学（第二版）</v>
      </c>
      <c r="O862" s="166" t="str">
        <f>VLOOKUP(M862,Sheet2!B933:J3778,9,0)</f>
        <v>9787309020960</v>
      </c>
      <c r="P862" s="166" t="str">
        <f>VLOOKUP(M862,Sheet2!B933:K3778,10,0)</f>
        <v>姚慕生</v>
      </c>
      <c r="Q862" s="166" t="str">
        <f>VLOOKUP(M862,Sheet2!B933:L3778,11,0)</f>
        <v>复旦大学出版社</v>
      </c>
      <c r="R862" s="166" t="str">
        <f>VLOOKUP(M862,Sheet2!B933:M3778,12,0)</f>
        <v>2005</v>
      </c>
      <c r="S862" s="166" t="str">
        <f>VLOOKUP(M862,Sheet2!B933:N3778,13,0)</f>
        <v>选用</v>
      </c>
      <c r="T862" s="166" t="str">
        <f>VLOOKUP(M862,Sheet2!B933:O3778,14,0)</f>
        <v>无</v>
      </c>
    </row>
    <row r="863" ht="40.5" spans="1:20">
      <c r="A863" s="165">
        <v>862</v>
      </c>
      <c r="B863" s="166" t="s">
        <v>193</v>
      </c>
      <c r="C863" s="166" t="s">
        <v>194</v>
      </c>
      <c r="D863" s="167" t="s">
        <v>1316</v>
      </c>
      <c r="E863" s="167" t="s">
        <v>53</v>
      </c>
      <c r="F863" s="168" t="s">
        <v>38</v>
      </c>
      <c r="G863" s="167" t="s">
        <v>54</v>
      </c>
      <c r="H863" s="167" t="s">
        <v>55</v>
      </c>
      <c r="I863" s="168" t="s">
        <v>56</v>
      </c>
      <c r="J863" s="168" t="s">
        <v>1317</v>
      </c>
      <c r="K863" s="168" t="s">
        <v>1318</v>
      </c>
      <c r="L863" s="167" t="s">
        <v>2794</v>
      </c>
      <c r="M863" s="166" t="str">
        <f>VLOOKUP(L863,Sheet1!A:B,2,FALSE)</f>
        <v>19001150</v>
      </c>
      <c r="N863" s="166" t="s">
        <v>31</v>
      </c>
      <c r="O863" s="166" t="s">
        <v>31</v>
      </c>
      <c r="P863" s="166" t="s">
        <v>31</v>
      </c>
      <c r="Q863" s="166" t="s">
        <v>31</v>
      </c>
      <c r="R863" s="166" t="s">
        <v>31</v>
      </c>
      <c r="S863" s="166" t="s">
        <v>31</v>
      </c>
      <c r="T863" s="166" t="s">
        <v>31</v>
      </c>
    </row>
    <row r="864" ht="60.75" spans="1:20">
      <c r="A864" s="165">
        <v>863</v>
      </c>
      <c r="B864" s="166" t="s">
        <v>209</v>
      </c>
      <c r="C864" s="166" t="s">
        <v>210</v>
      </c>
      <c r="D864" s="167" t="s">
        <v>2795</v>
      </c>
      <c r="E864" s="167" t="s">
        <v>45</v>
      </c>
      <c r="F864" s="168" t="s">
        <v>38</v>
      </c>
      <c r="G864" s="167" t="s">
        <v>54</v>
      </c>
      <c r="H864" s="167" t="s">
        <v>55</v>
      </c>
      <c r="I864" s="168" t="s">
        <v>27</v>
      </c>
      <c r="J864" s="168" t="s">
        <v>1465</v>
      </c>
      <c r="K864" s="168" t="s">
        <v>1466</v>
      </c>
      <c r="L864" s="167" t="s">
        <v>2796</v>
      </c>
      <c r="M864" s="166" t="str">
        <f>VLOOKUP(L864,Sheet1!A:B,2,FALSE)</f>
        <v>15003640</v>
      </c>
      <c r="N864" s="166" t="s">
        <v>31</v>
      </c>
      <c r="O864" s="166" t="s">
        <v>31</v>
      </c>
      <c r="P864" s="166" t="s">
        <v>31</v>
      </c>
      <c r="Q864" s="166" t="s">
        <v>31</v>
      </c>
      <c r="R864" s="166" t="s">
        <v>31</v>
      </c>
      <c r="S864" s="166" t="s">
        <v>31</v>
      </c>
      <c r="T864" s="166" t="s">
        <v>31</v>
      </c>
    </row>
    <row r="865" ht="60.75" spans="1:20">
      <c r="A865" s="165">
        <v>864</v>
      </c>
      <c r="B865" s="166" t="s">
        <v>266</v>
      </c>
      <c r="C865" s="166" t="s">
        <v>1075</v>
      </c>
      <c r="D865" s="167" t="s">
        <v>2797</v>
      </c>
      <c r="E865" s="167" t="s">
        <v>45</v>
      </c>
      <c r="F865" s="168" t="s">
        <v>38</v>
      </c>
      <c r="G865" s="167" t="s">
        <v>54</v>
      </c>
      <c r="H865" s="167" t="s">
        <v>55</v>
      </c>
      <c r="I865" s="168" t="s">
        <v>27</v>
      </c>
      <c r="J865" s="168" t="s">
        <v>2798</v>
      </c>
      <c r="K865" s="168" t="s">
        <v>2799</v>
      </c>
      <c r="L865" s="167" t="s">
        <v>2800</v>
      </c>
      <c r="M865" s="166" t="str">
        <f>VLOOKUP(L865,Sheet1!A:B,2,FALSE)</f>
        <v>15020460</v>
      </c>
      <c r="N865" s="166" t="s">
        <v>31</v>
      </c>
      <c r="O865" s="166" t="s">
        <v>31</v>
      </c>
      <c r="P865" s="166" t="s">
        <v>31</v>
      </c>
      <c r="Q865" s="166" t="s">
        <v>31</v>
      </c>
      <c r="R865" s="166" t="s">
        <v>31</v>
      </c>
      <c r="S865" s="166" t="s">
        <v>31</v>
      </c>
      <c r="T865" s="166" t="s">
        <v>31</v>
      </c>
    </row>
    <row r="866" ht="60.75" spans="1:20">
      <c r="A866" s="165">
        <v>865</v>
      </c>
      <c r="B866" s="166" t="s">
        <v>209</v>
      </c>
      <c r="C866" s="166" t="s">
        <v>223</v>
      </c>
      <c r="D866" s="167" t="s">
        <v>2496</v>
      </c>
      <c r="E866" s="167" t="s">
        <v>45</v>
      </c>
      <c r="F866" s="168" t="s">
        <v>38</v>
      </c>
      <c r="G866" s="167" t="s">
        <v>2497</v>
      </c>
      <c r="H866" s="167" t="s">
        <v>1900</v>
      </c>
      <c r="I866" s="168" t="s">
        <v>27</v>
      </c>
      <c r="J866" s="168" t="s">
        <v>2498</v>
      </c>
      <c r="K866" s="168" t="s">
        <v>2499</v>
      </c>
      <c r="L866" s="167" t="s">
        <v>2801</v>
      </c>
      <c r="M866" s="166" t="str">
        <f>VLOOKUP(L866,Sheet1!A:B,2,FALSE)</f>
        <v>15014422</v>
      </c>
      <c r="N866" s="166" t="s">
        <v>31</v>
      </c>
      <c r="O866" s="166" t="s">
        <v>31</v>
      </c>
      <c r="P866" s="166" t="s">
        <v>31</v>
      </c>
      <c r="Q866" s="166" t="s">
        <v>31</v>
      </c>
      <c r="R866" s="166" t="s">
        <v>31</v>
      </c>
      <c r="S866" s="166" t="s">
        <v>31</v>
      </c>
      <c r="T866" s="166" t="s">
        <v>31</v>
      </c>
    </row>
    <row r="867" ht="60.75" spans="1:20">
      <c r="A867" s="165">
        <v>866</v>
      </c>
      <c r="B867" s="166" t="s">
        <v>266</v>
      </c>
      <c r="C867" s="166" t="s">
        <v>1311</v>
      </c>
      <c r="D867" s="167" t="s">
        <v>2802</v>
      </c>
      <c r="E867" s="167" t="s">
        <v>45</v>
      </c>
      <c r="F867" s="168" t="s">
        <v>38</v>
      </c>
      <c r="G867" s="168">
        <f>H867*16</f>
        <v>24</v>
      </c>
      <c r="H867" s="167" t="s">
        <v>131</v>
      </c>
      <c r="I867" s="168" t="s">
        <v>27</v>
      </c>
      <c r="J867" s="168" t="s">
        <v>2803</v>
      </c>
      <c r="K867" s="168" t="s">
        <v>2804</v>
      </c>
      <c r="L867" s="167" t="s">
        <v>2805</v>
      </c>
      <c r="M867" s="166" t="str">
        <f>VLOOKUP(L867,Sheet1!A:B,2,FALSE)</f>
        <v>15020070</v>
      </c>
      <c r="N867" s="166" t="s">
        <v>31</v>
      </c>
      <c r="O867" s="166" t="s">
        <v>31</v>
      </c>
      <c r="P867" s="166" t="s">
        <v>31</v>
      </c>
      <c r="Q867" s="166" t="s">
        <v>31</v>
      </c>
      <c r="R867" s="166" t="s">
        <v>31</v>
      </c>
      <c r="S867" s="166" t="s">
        <v>31</v>
      </c>
      <c r="T867" s="166" t="s">
        <v>31</v>
      </c>
    </row>
    <row r="868" ht="60.75" spans="1:20">
      <c r="A868" s="165">
        <v>867</v>
      </c>
      <c r="B868" s="166" t="s">
        <v>266</v>
      </c>
      <c r="C868" s="166" t="s">
        <v>1112</v>
      </c>
      <c r="D868" s="167" t="s">
        <v>2806</v>
      </c>
      <c r="E868" s="167" t="s">
        <v>53</v>
      </c>
      <c r="F868" s="168" t="s">
        <v>38</v>
      </c>
      <c r="G868" s="167" t="s">
        <v>54</v>
      </c>
      <c r="H868" s="167" t="s">
        <v>55</v>
      </c>
      <c r="I868" s="168" t="s">
        <v>56</v>
      </c>
      <c r="J868" s="168" t="s">
        <v>1059</v>
      </c>
      <c r="K868" s="168" t="s">
        <v>1060</v>
      </c>
      <c r="L868" s="167" t="s">
        <v>2807</v>
      </c>
      <c r="M868" s="166" t="str">
        <f>VLOOKUP(L868,Sheet1!A:B,2,FALSE)</f>
        <v>20001410</v>
      </c>
      <c r="N868" s="166" t="s">
        <v>31</v>
      </c>
      <c r="O868" s="166" t="s">
        <v>31</v>
      </c>
      <c r="P868" s="166" t="s">
        <v>31</v>
      </c>
      <c r="Q868" s="166" t="s">
        <v>31</v>
      </c>
      <c r="R868" s="166" t="s">
        <v>31</v>
      </c>
      <c r="S868" s="166" t="s">
        <v>31</v>
      </c>
      <c r="T868" s="166" t="s">
        <v>31</v>
      </c>
    </row>
    <row r="869" ht="60.75" spans="1:20">
      <c r="A869" s="165">
        <v>868</v>
      </c>
      <c r="B869" s="166" t="s">
        <v>266</v>
      </c>
      <c r="C869" s="166" t="s">
        <v>1075</v>
      </c>
      <c r="D869" s="167" t="s">
        <v>2808</v>
      </c>
      <c r="E869" s="167" t="s">
        <v>53</v>
      </c>
      <c r="F869" s="168" t="s">
        <v>38</v>
      </c>
      <c r="G869" s="167" t="s">
        <v>25</v>
      </c>
      <c r="H869" s="167" t="s">
        <v>26</v>
      </c>
      <c r="I869" s="168" t="s">
        <v>56</v>
      </c>
      <c r="J869" s="168" t="s">
        <v>2809</v>
      </c>
      <c r="K869" s="168" t="s">
        <v>2810</v>
      </c>
      <c r="L869" s="167" t="s">
        <v>2811</v>
      </c>
      <c r="M869" s="166" t="str">
        <f>VLOOKUP(L869,Sheet1!A:B,2,FALSE)</f>
        <v>15016290</v>
      </c>
      <c r="N869" s="166" t="s">
        <v>31</v>
      </c>
      <c r="O869" s="166" t="s">
        <v>31</v>
      </c>
      <c r="P869" s="166" t="s">
        <v>31</v>
      </c>
      <c r="Q869" s="166" t="s">
        <v>31</v>
      </c>
      <c r="R869" s="166" t="s">
        <v>31</v>
      </c>
      <c r="S869" s="166" t="s">
        <v>31</v>
      </c>
      <c r="T869" s="166" t="s">
        <v>31</v>
      </c>
    </row>
    <row r="870" ht="60.75" spans="1:20">
      <c r="A870" s="165">
        <v>869</v>
      </c>
      <c r="B870" s="166" t="s">
        <v>266</v>
      </c>
      <c r="C870" s="166" t="s">
        <v>387</v>
      </c>
      <c r="D870" s="167" t="s">
        <v>2812</v>
      </c>
      <c r="E870" s="167" t="s">
        <v>53</v>
      </c>
      <c r="F870" s="168" t="s">
        <v>38</v>
      </c>
      <c r="G870" s="167" t="s">
        <v>54</v>
      </c>
      <c r="H870" s="167" t="s">
        <v>55</v>
      </c>
      <c r="I870" s="168" t="s">
        <v>56</v>
      </c>
      <c r="J870" s="168" t="s">
        <v>273</v>
      </c>
      <c r="K870" s="168" t="s">
        <v>274</v>
      </c>
      <c r="L870" s="167" t="s">
        <v>2813</v>
      </c>
      <c r="M870" s="166" t="str">
        <f>VLOOKUP(L870,Sheet1!A:B,2,FALSE)</f>
        <v>15008430</v>
      </c>
      <c r="N870" s="166" t="s">
        <v>31</v>
      </c>
      <c r="O870" s="166" t="s">
        <v>31</v>
      </c>
      <c r="P870" s="166" t="s">
        <v>31</v>
      </c>
      <c r="Q870" s="166" t="s">
        <v>31</v>
      </c>
      <c r="R870" s="166" t="s">
        <v>31</v>
      </c>
      <c r="S870" s="166" t="s">
        <v>31</v>
      </c>
      <c r="T870" s="166" t="s">
        <v>31</v>
      </c>
    </row>
    <row r="871" ht="60.75" spans="1:20">
      <c r="A871" s="165">
        <v>870</v>
      </c>
      <c r="B871" s="166" t="s">
        <v>266</v>
      </c>
      <c r="C871" s="166" t="s">
        <v>399</v>
      </c>
      <c r="D871" s="167" t="s">
        <v>2814</v>
      </c>
      <c r="E871" s="167" t="s">
        <v>45</v>
      </c>
      <c r="F871" s="168" t="s">
        <v>38</v>
      </c>
      <c r="G871" s="167" t="s">
        <v>54</v>
      </c>
      <c r="H871" s="167" t="s">
        <v>55</v>
      </c>
      <c r="I871" s="168" t="s">
        <v>27</v>
      </c>
      <c r="J871" s="168" t="s">
        <v>2815</v>
      </c>
      <c r="K871" s="168" t="s">
        <v>2816</v>
      </c>
      <c r="L871" s="167" t="s">
        <v>2817</v>
      </c>
      <c r="M871" s="166" t="str">
        <f>VLOOKUP(L871,Sheet1!A:B,2,FALSE)</f>
        <v>18001340</v>
      </c>
      <c r="N871" s="166" t="s">
        <v>31</v>
      </c>
      <c r="O871" s="166" t="s">
        <v>31</v>
      </c>
      <c r="P871" s="166" t="s">
        <v>31</v>
      </c>
      <c r="Q871" s="166" t="s">
        <v>31</v>
      </c>
      <c r="R871" s="166" t="s">
        <v>31</v>
      </c>
      <c r="S871" s="166" t="s">
        <v>31</v>
      </c>
      <c r="T871" s="166" t="s">
        <v>31</v>
      </c>
    </row>
    <row r="872" ht="40.5" spans="1:20">
      <c r="A872" s="165">
        <v>871</v>
      </c>
      <c r="B872" s="166" t="s">
        <v>73</v>
      </c>
      <c r="C872" s="166" t="s">
        <v>1706</v>
      </c>
      <c r="D872" s="167" t="s">
        <v>2818</v>
      </c>
      <c r="E872" s="167" t="s">
        <v>53</v>
      </c>
      <c r="F872" s="168" t="s">
        <v>38</v>
      </c>
      <c r="G872" s="167" t="s">
        <v>25</v>
      </c>
      <c r="H872" s="167" t="s">
        <v>26</v>
      </c>
      <c r="I872" s="168" t="s">
        <v>56</v>
      </c>
      <c r="J872" s="168" t="s">
        <v>1492</v>
      </c>
      <c r="K872" s="168" t="s">
        <v>1493</v>
      </c>
      <c r="L872" s="167" t="s">
        <v>2819</v>
      </c>
      <c r="M872" s="166" t="str">
        <f>VLOOKUP(L872,Sheet1!A:B,2,FALSE)</f>
        <v>18001110</v>
      </c>
      <c r="N872" s="166" t="str">
        <f>VLOOKUP(M872,Sheet2!B943:I3788,8,0)</f>
        <v>无</v>
      </c>
      <c r="O872" s="166" t="str">
        <f>VLOOKUP(M872,Sheet2!B943:J3788,9,0)</f>
        <v>无</v>
      </c>
      <c r="P872" s="166" t="str">
        <f>VLOOKUP(M872,Sheet2!B943:K3788,10,0)</f>
        <v>无</v>
      </c>
      <c r="Q872" s="166" t="str">
        <f>VLOOKUP(M872,Sheet2!B943:L3788,11,0)</f>
        <v>无</v>
      </c>
      <c r="R872" s="166" t="str">
        <f>VLOOKUP(M872,Sheet2!B943:M3788,12,0)</f>
        <v>无</v>
      </c>
      <c r="S872" s="166" t="str">
        <f>VLOOKUP(M872,Sheet2!B943:N3788,13,0)</f>
        <v>无</v>
      </c>
      <c r="T872" s="166" t="str">
        <f>VLOOKUP(M872,Sheet2!B943:O3788,14,0)</f>
        <v>无</v>
      </c>
    </row>
    <row r="873" ht="40.5" spans="1:20">
      <c r="A873" s="165">
        <v>872</v>
      </c>
      <c r="B873" s="166" t="s">
        <v>251</v>
      </c>
      <c r="C873" s="166" t="s">
        <v>955</v>
      </c>
      <c r="D873" s="167" t="s">
        <v>2820</v>
      </c>
      <c r="E873" s="167" t="s">
        <v>45</v>
      </c>
      <c r="F873" s="168" t="s">
        <v>38</v>
      </c>
      <c r="G873" s="167" t="s">
        <v>25</v>
      </c>
      <c r="H873" s="167" t="s">
        <v>26</v>
      </c>
      <c r="I873" s="168" t="s">
        <v>27</v>
      </c>
      <c r="J873" s="168" t="s">
        <v>1836</v>
      </c>
      <c r="K873" s="168" t="s">
        <v>1837</v>
      </c>
      <c r="L873" s="167" t="s">
        <v>2821</v>
      </c>
      <c r="M873" s="166" t="str">
        <f>VLOOKUP(L873,Sheet1!A:B,2,FALSE)</f>
        <v>15019990</v>
      </c>
      <c r="N873" s="166" t="s">
        <v>31</v>
      </c>
      <c r="O873" s="166" t="s">
        <v>31</v>
      </c>
      <c r="P873" s="166" t="s">
        <v>31</v>
      </c>
      <c r="Q873" s="166" t="s">
        <v>31</v>
      </c>
      <c r="R873" s="166" t="s">
        <v>31</v>
      </c>
      <c r="S873" s="166" t="s">
        <v>31</v>
      </c>
      <c r="T873" s="166" t="s">
        <v>31</v>
      </c>
    </row>
    <row r="874" ht="40.5" spans="1:20">
      <c r="A874" s="165">
        <v>873</v>
      </c>
      <c r="B874" s="166" t="s">
        <v>251</v>
      </c>
      <c r="C874" s="166" t="s">
        <v>955</v>
      </c>
      <c r="D874" s="167" t="s">
        <v>2822</v>
      </c>
      <c r="E874" s="167" t="s">
        <v>45</v>
      </c>
      <c r="F874" s="168" t="s">
        <v>38</v>
      </c>
      <c r="G874" s="168">
        <f>H874*16</f>
        <v>32</v>
      </c>
      <c r="H874" s="167" t="s">
        <v>55</v>
      </c>
      <c r="I874" s="168" t="s">
        <v>27</v>
      </c>
      <c r="J874" s="168" t="s">
        <v>2823</v>
      </c>
      <c r="K874" s="168" t="s">
        <v>2824</v>
      </c>
      <c r="L874" s="167" t="s">
        <v>2825</v>
      </c>
      <c r="M874" s="166" t="str">
        <f>VLOOKUP(L874,Sheet1!A:B,2,FALSE)</f>
        <v>15003150</v>
      </c>
      <c r="N874" s="166" t="s">
        <v>31</v>
      </c>
      <c r="O874" s="166" t="s">
        <v>31</v>
      </c>
      <c r="P874" s="166" t="s">
        <v>31</v>
      </c>
      <c r="Q874" s="166" t="s">
        <v>31</v>
      </c>
      <c r="R874" s="166" t="s">
        <v>31</v>
      </c>
      <c r="S874" s="166" t="s">
        <v>31</v>
      </c>
      <c r="T874" s="166" t="s">
        <v>31</v>
      </c>
    </row>
    <row r="875" ht="60.75" spans="1:20">
      <c r="A875" s="165">
        <v>874</v>
      </c>
      <c r="B875" s="166" t="s">
        <v>336</v>
      </c>
      <c r="C875" s="166" t="s">
        <v>815</v>
      </c>
      <c r="D875" s="167" t="s">
        <v>2826</v>
      </c>
      <c r="E875" s="167" t="s">
        <v>53</v>
      </c>
      <c r="F875" s="168" t="s">
        <v>38</v>
      </c>
      <c r="G875" s="167" t="s">
        <v>136</v>
      </c>
      <c r="H875" s="167" t="s">
        <v>131</v>
      </c>
      <c r="I875" s="168" t="s">
        <v>56</v>
      </c>
      <c r="J875" s="168" t="s">
        <v>2827</v>
      </c>
      <c r="K875" s="168" t="s">
        <v>2828</v>
      </c>
      <c r="L875" s="167" t="s">
        <v>2829</v>
      </c>
      <c r="M875" s="166" t="str">
        <f>VLOOKUP(L875,Sheet1!A:B,2,FALSE)</f>
        <v>15015790</v>
      </c>
      <c r="N875" s="166" t="s">
        <v>31</v>
      </c>
      <c r="O875" s="166" t="s">
        <v>31</v>
      </c>
      <c r="P875" s="166" t="s">
        <v>31</v>
      </c>
      <c r="Q875" s="166" t="s">
        <v>31</v>
      </c>
      <c r="R875" s="166" t="s">
        <v>31</v>
      </c>
      <c r="S875" s="166" t="s">
        <v>31</v>
      </c>
      <c r="T875" s="166" t="s">
        <v>31</v>
      </c>
    </row>
    <row r="876" ht="60.75" spans="1:20">
      <c r="A876" s="165">
        <v>875</v>
      </c>
      <c r="B876" s="166" t="s">
        <v>336</v>
      </c>
      <c r="C876" s="166" t="s">
        <v>815</v>
      </c>
      <c r="D876" s="167" t="s">
        <v>2555</v>
      </c>
      <c r="E876" s="167" t="s">
        <v>53</v>
      </c>
      <c r="F876" s="168" t="s">
        <v>61</v>
      </c>
      <c r="G876" s="167" t="s">
        <v>54</v>
      </c>
      <c r="H876" s="167" t="s">
        <v>55</v>
      </c>
      <c r="I876" s="168" t="s">
        <v>56</v>
      </c>
      <c r="J876" s="168" t="s">
        <v>2556</v>
      </c>
      <c r="K876" s="168" t="s">
        <v>2557</v>
      </c>
      <c r="L876" s="167" t="s">
        <v>2558</v>
      </c>
      <c r="M876" s="166" t="str">
        <f>VLOOKUP(L876,Sheet1!A:B,2,FALSE)</f>
        <v>15000720</v>
      </c>
      <c r="N876" s="166" t="s">
        <v>31</v>
      </c>
      <c r="O876" s="166" t="s">
        <v>31</v>
      </c>
      <c r="P876" s="166" t="s">
        <v>31</v>
      </c>
      <c r="Q876" s="166" t="s">
        <v>31</v>
      </c>
      <c r="R876" s="166" t="s">
        <v>31</v>
      </c>
      <c r="S876" s="166" t="s">
        <v>31</v>
      </c>
      <c r="T876" s="166" t="s">
        <v>31</v>
      </c>
    </row>
    <row r="877" ht="60.75" spans="1:20">
      <c r="A877" s="165">
        <v>876</v>
      </c>
      <c r="B877" s="166" t="s">
        <v>266</v>
      </c>
      <c r="C877" s="166" t="s">
        <v>267</v>
      </c>
      <c r="D877" s="167" t="s">
        <v>2830</v>
      </c>
      <c r="E877" s="167" t="s">
        <v>45</v>
      </c>
      <c r="F877" s="168" t="s">
        <v>38</v>
      </c>
      <c r="G877" s="167" t="s">
        <v>46</v>
      </c>
      <c r="H877" s="167" t="s">
        <v>47</v>
      </c>
      <c r="I877" s="168" t="s">
        <v>27</v>
      </c>
      <c r="J877" s="168" t="s">
        <v>2831</v>
      </c>
      <c r="K877" s="168" t="s">
        <v>2832</v>
      </c>
      <c r="L877" s="167" t="s">
        <v>2833</v>
      </c>
      <c r="M877" s="166" t="str">
        <f>VLOOKUP(L877,Sheet1!A:B,2,FALSE)</f>
        <v>20001030</v>
      </c>
      <c r="N877" s="166" t="s">
        <v>31</v>
      </c>
      <c r="O877" s="166" t="s">
        <v>31</v>
      </c>
      <c r="P877" s="166" t="s">
        <v>31</v>
      </c>
      <c r="Q877" s="166" t="s">
        <v>31</v>
      </c>
      <c r="R877" s="166" t="s">
        <v>31</v>
      </c>
      <c r="S877" s="166" t="s">
        <v>31</v>
      </c>
      <c r="T877" s="166" t="s">
        <v>31</v>
      </c>
    </row>
    <row r="878" ht="40.5" spans="1:20">
      <c r="A878" s="165">
        <v>877</v>
      </c>
      <c r="B878" s="166" t="s">
        <v>73</v>
      </c>
      <c r="C878" s="166" t="s">
        <v>1706</v>
      </c>
      <c r="D878" s="167" t="s">
        <v>2834</v>
      </c>
      <c r="E878" s="167" t="s">
        <v>45</v>
      </c>
      <c r="F878" s="168" t="s">
        <v>38</v>
      </c>
      <c r="G878" s="168">
        <f>H878*16</f>
        <v>32</v>
      </c>
      <c r="H878" s="167" t="s">
        <v>55</v>
      </c>
      <c r="I878" s="168" t="s">
        <v>27</v>
      </c>
      <c r="J878" s="168" t="s">
        <v>2835</v>
      </c>
      <c r="K878" s="168" t="s">
        <v>2836</v>
      </c>
      <c r="L878" s="167" t="s">
        <v>2837</v>
      </c>
      <c r="M878" s="166" t="str">
        <f>VLOOKUP(L878,Sheet1!A:B,2,FALSE)</f>
        <v>15016440</v>
      </c>
      <c r="N878" s="166" t="str">
        <f>VLOOKUP(M878,Sheet2!B949:I3794,8,0)</f>
        <v>无</v>
      </c>
      <c r="O878" s="166" t="str">
        <f>VLOOKUP(M878,Sheet2!B949:J3794,9,0)</f>
        <v>无</v>
      </c>
      <c r="P878" s="166" t="str">
        <f>VLOOKUP(M878,Sheet2!B949:K3794,10,0)</f>
        <v>无</v>
      </c>
      <c r="Q878" s="166" t="str">
        <f>VLOOKUP(M878,Sheet2!B949:L3794,11,0)</f>
        <v>无</v>
      </c>
      <c r="R878" s="166" t="str">
        <f>VLOOKUP(M878,Sheet2!B949:M3794,12,0)</f>
        <v>无</v>
      </c>
      <c r="S878" s="166" t="str">
        <f>VLOOKUP(M878,Sheet2!B949:N3794,13,0)</f>
        <v>无</v>
      </c>
      <c r="T878" s="166" t="str">
        <f>VLOOKUP(M878,Sheet2!B949:O3794,14,0)</f>
        <v>无</v>
      </c>
    </row>
    <row r="879" ht="60.75" spans="1:20">
      <c r="A879" s="165">
        <v>878</v>
      </c>
      <c r="B879" s="166" t="s">
        <v>73</v>
      </c>
      <c r="C879" s="166" t="s">
        <v>79</v>
      </c>
      <c r="D879" s="167" t="s">
        <v>2838</v>
      </c>
      <c r="E879" s="167" t="s">
        <v>53</v>
      </c>
      <c r="F879" s="168" t="s">
        <v>38</v>
      </c>
      <c r="G879" s="167" t="s">
        <v>25</v>
      </c>
      <c r="H879" s="167" t="s">
        <v>26</v>
      </c>
      <c r="I879" s="168" t="s">
        <v>56</v>
      </c>
      <c r="J879" s="168" t="s">
        <v>2839</v>
      </c>
      <c r="K879" s="168" t="s">
        <v>2840</v>
      </c>
      <c r="L879" s="167" t="s">
        <v>2841</v>
      </c>
      <c r="M879" s="166" t="str">
        <f>VLOOKUP(L879,Sheet1!A:B,2,FALSE)</f>
        <v>21000670</v>
      </c>
      <c r="N879" s="166" t="str">
        <f>VLOOKUP(M879,Sheet2!B950:I3795,8,0)</f>
        <v>商务谈判（第二版）</v>
      </c>
      <c r="O879" s="166" t="str">
        <f>VLOOKUP(M879,Sheet2!B950:J3795,9,0)</f>
        <v>ISBN：9787301200483</v>
      </c>
      <c r="P879" s="166" t="str">
        <f>VLOOKUP(M879,Sheet2!B950:K3795,10,0)</f>
        <v>郭秀君</v>
      </c>
      <c r="Q879" s="166" t="str">
        <f>VLOOKUP(M879,Sheet2!B950:L3795,11,0)</f>
        <v>北大出版社</v>
      </c>
      <c r="R879" s="166" t="str">
        <f>VLOOKUP(M879,Sheet2!B950:M3795,12,0)</f>
        <v>2012</v>
      </c>
      <c r="S879" s="166" t="str">
        <f>VLOOKUP(M879,Sheet2!B950:N3795,13,0)</f>
        <v>选用</v>
      </c>
      <c r="T879" s="166" t="str">
        <f>VLOOKUP(M879,Sheet2!B950:O3795,14,0)</f>
        <v>无</v>
      </c>
    </row>
    <row r="880" ht="40.5" spans="1:20">
      <c r="A880" s="165">
        <v>879</v>
      </c>
      <c r="B880" s="166" t="s">
        <v>73</v>
      </c>
      <c r="C880" s="166" t="s">
        <v>661</v>
      </c>
      <c r="D880" s="167" t="s">
        <v>2842</v>
      </c>
      <c r="E880" s="167" t="s">
        <v>53</v>
      </c>
      <c r="F880" s="168" t="s">
        <v>38</v>
      </c>
      <c r="G880" s="167" t="s">
        <v>46</v>
      </c>
      <c r="H880" s="167" t="s">
        <v>47</v>
      </c>
      <c r="I880" s="168" t="s">
        <v>56</v>
      </c>
      <c r="J880" s="168" t="s">
        <v>81</v>
      </c>
      <c r="K880" s="168" t="s">
        <v>82</v>
      </c>
      <c r="L880" s="167" t="s">
        <v>2843</v>
      </c>
      <c r="M880" s="166" t="str">
        <f>VLOOKUP(L880,Sheet1!A:B,2,FALSE)</f>
        <v>15013560</v>
      </c>
      <c r="N880" s="166" t="str">
        <f>VLOOKUP(M880,Sheet2!B951:I3796,8,0)</f>
        <v>无</v>
      </c>
      <c r="O880" s="166" t="str">
        <f>VLOOKUP(M880,Sheet2!B951:J3796,9,0)</f>
        <v>无</v>
      </c>
      <c r="P880" s="166" t="str">
        <f>VLOOKUP(M880,Sheet2!B951:K3796,10,0)</f>
        <v>无</v>
      </c>
      <c r="Q880" s="166" t="str">
        <f>VLOOKUP(M880,Sheet2!B951:L3796,11,0)</f>
        <v>无</v>
      </c>
      <c r="R880" s="166" t="str">
        <f>VLOOKUP(M880,Sheet2!B951:M3796,12,0)</f>
        <v>无</v>
      </c>
      <c r="S880" s="166" t="str">
        <f>VLOOKUP(M880,Sheet2!B951:N3796,13,0)</f>
        <v>无</v>
      </c>
      <c r="T880" s="166" t="str">
        <f>VLOOKUP(M880,Sheet2!B951:O3796,14,0)</f>
        <v>无</v>
      </c>
    </row>
    <row r="881" ht="40.5" spans="1:20">
      <c r="A881" s="165">
        <v>880</v>
      </c>
      <c r="B881" s="166" t="s">
        <v>73</v>
      </c>
      <c r="C881" s="166" t="s">
        <v>290</v>
      </c>
      <c r="D881" s="167" t="s">
        <v>2842</v>
      </c>
      <c r="E881" s="167" t="s">
        <v>45</v>
      </c>
      <c r="F881" s="168" t="s">
        <v>38</v>
      </c>
      <c r="G881" s="167" t="s">
        <v>46</v>
      </c>
      <c r="H881" s="167" t="s">
        <v>47</v>
      </c>
      <c r="I881" s="168" t="s">
        <v>27</v>
      </c>
      <c r="J881" s="168" t="s">
        <v>2844</v>
      </c>
      <c r="K881" s="168" t="s">
        <v>2845</v>
      </c>
      <c r="L881" s="167" t="s">
        <v>2846</v>
      </c>
      <c r="M881" s="166" t="str">
        <f>VLOOKUP(L881,Sheet1!A:B,2,FALSE)</f>
        <v>15013550</v>
      </c>
      <c r="N881" s="166" t="str">
        <f>VLOOKUP(M881,Sheet2!B952:I3797,8,0)</f>
        <v>无</v>
      </c>
      <c r="O881" s="166" t="str">
        <f>VLOOKUP(M881,Sheet2!B952:J3797,9,0)</f>
        <v>无</v>
      </c>
      <c r="P881" s="166" t="str">
        <f>VLOOKUP(M881,Sheet2!B952:K3797,10,0)</f>
        <v>无</v>
      </c>
      <c r="Q881" s="166" t="str">
        <f>VLOOKUP(M881,Sheet2!B952:L3797,11,0)</f>
        <v>无</v>
      </c>
      <c r="R881" s="166" t="str">
        <f>VLOOKUP(M881,Sheet2!B952:M3797,12,0)</f>
        <v>无</v>
      </c>
      <c r="S881" s="166" t="str">
        <f>VLOOKUP(M881,Sheet2!B952:N3797,13,0)</f>
        <v>无</v>
      </c>
      <c r="T881" s="166" t="str">
        <f>VLOOKUP(M881,Sheet2!B952:O3797,14,0)</f>
        <v>无</v>
      </c>
    </row>
    <row r="882" ht="60.75" spans="1:20">
      <c r="A882" s="165">
        <v>881</v>
      </c>
      <c r="B882" s="166" t="s">
        <v>251</v>
      </c>
      <c r="C882" s="166" t="s">
        <v>304</v>
      </c>
      <c r="D882" s="167" t="s">
        <v>2126</v>
      </c>
      <c r="E882" s="167" t="s">
        <v>45</v>
      </c>
      <c r="F882" s="168" t="s">
        <v>38</v>
      </c>
      <c r="G882" s="168">
        <f>H882*16</f>
        <v>24</v>
      </c>
      <c r="H882" s="167" t="s">
        <v>131</v>
      </c>
      <c r="I882" s="168" t="s">
        <v>27</v>
      </c>
      <c r="J882" s="168" t="s">
        <v>1274</v>
      </c>
      <c r="K882" s="168" t="s">
        <v>1275</v>
      </c>
      <c r="L882" s="167" t="s">
        <v>2847</v>
      </c>
      <c r="M882" s="166" t="str">
        <f>VLOOKUP(L882,Sheet1!A:B,2,FALSE)</f>
        <v>15007160</v>
      </c>
      <c r="N882" s="166" t="s">
        <v>31</v>
      </c>
      <c r="O882" s="166" t="s">
        <v>31</v>
      </c>
      <c r="P882" s="166" t="s">
        <v>31</v>
      </c>
      <c r="Q882" s="166" t="s">
        <v>31</v>
      </c>
      <c r="R882" s="166" t="s">
        <v>31</v>
      </c>
      <c r="S882" s="166" t="s">
        <v>31</v>
      </c>
      <c r="T882" s="166" t="s">
        <v>31</v>
      </c>
    </row>
    <row r="883" ht="40.5" spans="1:20">
      <c r="A883" s="165">
        <v>882</v>
      </c>
      <c r="B883" s="166" t="s">
        <v>73</v>
      </c>
      <c r="C883" s="166" t="s">
        <v>74</v>
      </c>
      <c r="D883" s="167" t="s">
        <v>2848</v>
      </c>
      <c r="E883" s="167" t="s">
        <v>53</v>
      </c>
      <c r="F883" s="168" t="s">
        <v>38</v>
      </c>
      <c r="G883" s="167" t="s">
        <v>54</v>
      </c>
      <c r="H883" s="167" t="s">
        <v>55</v>
      </c>
      <c r="I883" s="168" t="s">
        <v>56</v>
      </c>
      <c r="J883" s="168" t="s">
        <v>2849</v>
      </c>
      <c r="K883" s="168" t="s">
        <v>2850</v>
      </c>
      <c r="L883" s="167" t="s">
        <v>2851</v>
      </c>
      <c r="M883" s="166" t="str">
        <f>VLOOKUP(L883,Sheet1!A:B,2,FALSE)</f>
        <v>15012150</v>
      </c>
      <c r="N883" s="166" t="str">
        <f>VLOOKUP(M883,Sheet2!B954:I3799,8,0)</f>
        <v>无</v>
      </c>
      <c r="O883" s="166" t="str">
        <f>VLOOKUP(M883,Sheet2!B954:J3799,9,0)</f>
        <v>无</v>
      </c>
      <c r="P883" s="166" t="str">
        <f>VLOOKUP(M883,Sheet2!B954:K3799,10,0)</f>
        <v>无</v>
      </c>
      <c r="Q883" s="166" t="str">
        <f>VLOOKUP(M883,Sheet2!B954:L3799,11,0)</f>
        <v>无</v>
      </c>
      <c r="R883" s="166" t="str">
        <f>VLOOKUP(M883,Sheet2!B954:M3799,12,0)</f>
        <v>无</v>
      </c>
      <c r="S883" s="166" t="str">
        <f>VLOOKUP(M883,Sheet2!B954:N3799,13,0)</f>
        <v>无</v>
      </c>
      <c r="T883" s="166" t="str">
        <f>VLOOKUP(M883,Sheet2!B954:O3799,14,0)</f>
        <v>无</v>
      </c>
    </row>
    <row r="884" ht="60.75" spans="1:20">
      <c r="A884" s="165">
        <v>883</v>
      </c>
      <c r="B884" s="166" t="s">
        <v>73</v>
      </c>
      <c r="C884" s="166" t="s">
        <v>74</v>
      </c>
      <c r="D884" s="167" t="s">
        <v>2852</v>
      </c>
      <c r="E884" s="167" t="s">
        <v>45</v>
      </c>
      <c r="F884" s="168" t="s">
        <v>38</v>
      </c>
      <c r="G884" s="167" t="s">
        <v>25</v>
      </c>
      <c r="H884" s="167" t="s">
        <v>26</v>
      </c>
      <c r="I884" s="168" t="s">
        <v>27</v>
      </c>
      <c r="J884" s="168" t="s">
        <v>2853</v>
      </c>
      <c r="K884" s="168" t="s">
        <v>2854</v>
      </c>
      <c r="L884" s="167" t="s">
        <v>2855</v>
      </c>
      <c r="M884" s="166" t="str">
        <f>VLOOKUP(L884,Sheet1!A:B,2,FALSE)</f>
        <v>15019930</v>
      </c>
      <c r="N884" s="166" t="str">
        <f>VLOOKUP(M884,Sheet2!B955:I3800,8,0)</f>
        <v>《员工关系管理》（第2版）</v>
      </c>
      <c r="O884" s="166" t="s">
        <v>31</v>
      </c>
      <c r="P884" s="166" t="s">
        <v>31</v>
      </c>
      <c r="Q884" s="166" t="s">
        <v>31</v>
      </c>
      <c r="R884" s="166" t="s">
        <v>31</v>
      </c>
      <c r="S884" s="166" t="s">
        <v>31</v>
      </c>
      <c r="T884" s="166" t="s">
        <v>31</v>
      </c>
    </row>
    <row r="885" ht="40.5" spans="1:20">
      <c r="A885" s="165">
        <v>884</v>
      </c>
      <c r="B885" s="166" t="s">
        <v>73</v>
      </c>
      <c r="C885" s="166" t="s">
        <v>619</v>
      </c>
      <c r="D885" s="167" t="s">
        <v>247</v>
      </c>
      <c r="E885" s="167" t="s">
        <v>45</v>
      </c>
      <c r="F885" s="168" t="s">
        <v>38</v>
      </c>
      <c r="G885" s="168">
        <f>H885*16</f>
        <v>4.8</v>
      </c>
      <c r="H885" s="167" t="s">
        <v>40</v>
      </c>
      <c r="I885" s="168" t="s">
        <v>27</v>
      </c>
      <c r="J885" s="168" t="s">
        <v>248</v>
      </c>
      <c r="K885" s="168" t="s">
        <v>249</v>
      </c>
      <c r="L885" s="167" t="s">
        <v>250</v>
      </c>
      <c r="M885" s="166" t="str">
        <f>VLOOKUP(L885,Sheet1!A:B,2,FALSE)</f>
        <v>15018395</v>
      </c>
      <c r="N885" s="166" t="str">
        <f>VLOOKUP(M885,Sheet2!B956:I3801,8,0)</f>
        <v>无</v>
      </c>
      <c r="O885" s="166" t="str">
        <f>VLOOKUP(M885,Sheet2!B956:J3801,9,0)</f>
        <v>无</v>
      </c>
      <c r="P885" s="166" t="str">
        <f>VLOOKUP(M885,Sheet2!B956:K3801,10,0)</f>
        <v>无</v>
      </c>
      <c r="Q885" s="166" t="str">
        <f>VLOOKUP(M885,Sheet2!B956:L3801,11,0)</f>
        <v>无</v>
      </c>
      <c r="R885" s="166" t="str">
        <f>VLOOKUP(M885,Sheet2!B956:M3801,12,0)</f>
        <v>无</v>
      </c>
      <c r="S885" s="166" t="str">
        <f>VLOOKUP(M885,Sheet2!B956:N3801,13,0)</f>
        <v>无</v>
      </c>
      <c r="T885" s="166" t="str">
        <f>VLOOKUP(M885,Sheet2!B956:O3801,14,0)</f>
        <v>无</v>
      </c>
    </row>
    <row r="886" ht="81" spans="1:20">
      <c r="A886" s="165">
        <v>885</v>
      </c>
      <c r="B886" s="166" t="s">
        <v>73</v>
      </c>
      <c r="C886" s="166" t="s">
        <v>619</v>
      </c>
      <c r="D886" s="167" t="s">
        <v>2856</v>
      </c>
      <c r="E886" s="167" t="s">
        <v>45</v>
      </c>
      <c r="F886" s="168" t="s">
        <v>38</v>
      </c>
      <c r="G886" s="167" t="s">
        <v>25</v>
      </c>
      <c r="H886" s="167" t="s">
        <v>26</v>
      </c>
      <c r="I886" s="168" t="s">
        <v>27</v>
      </c>
      <c r="J886" s="168" t="s">
        <v>2110</v>
      </c>
      <c r="K886" s="168" t="s">
        <v>2111</v>
      </c>
      <c r="L886" s="167" t="s">
        <v>2857</v>
      </c>
      <c r="M886" s="166" t="str">
        <f>VLOOKUP(L886,Sheet1!A:B,2,FALSE)</f>
        <v>20004810</v>
      </c>
      <c r="N886" s="166" t="str">
        <f>VLOOKUP(M886,Sheet2!B957:I3802,8,0)</f>
        <v>深度学习——基于PyTorch的实现</v>
      </c>
      <c r="O886" s="166" t="str">
        <f>VLOOKUP(M886,Sheet2!B957:J3802,9,0)</f>
        <v>978-7-300-31237-8</v>
      </c>
      <c r="P886" s="166" t="str">
        <f>VLOOKUP(M886,Sheet2!B957:K3802,10,0)</f>
        <v>周静 鲁伟</v>
      </c>
      <c r="Q886" s="166" t="str">
        <f>VLOOKUP(M886,Sheet2!B957:L3802,11,0)</f>
        <v>中国人民大学出版社</v>
      </c>
      <c r="R886" s="166">
        <f>VLOOKUP(M886,Sheet2!B957:M3802,12,0)</f>
        <v>0</v>
      </c>
      <c r="S886" s="166" t="str">
        <f>VLOOKUP(M886,Sheet2!B957:N3802,13,0)</f>
        <v>选用</v>
      </c>
      <c r="T886" s="166" t="str">
        <f>VLOOKUP(M886,Sheet2!B957:O3802,14,0)</f>
        <v>省部级规划教材</v>
      </c>
    </row>
    <row r="887" ht="40.5" spans="1:20">
      <c r="A887" s="165">
        <v>886</v>
      </c>
      <c r="B887" s="166" t="s">
        <v>251</v>
      </c>
      <c r="C887" s="166" t="s">
        <v>304</v>
      </c>
      <c r="D887" s="167" t="s">
        <v>2858</v>
      </c>
      <c r="E887" s="167" t="s">
        <v>23</v>
      </c>
      <c r="F887" s="168" t="s">
        <v>61</v>
      </c>
      <c r="G887" s="167" t="s">
        <v>126</v>
      </c>
      <c r="H887" s="167" t="s">
        <v>108</v>
      </c>
      <c r="I887" s="168" t="s">
        <v>27</v>
      </c>
      <c r="J887" s="168" t="s">
        <v>2859</v>
      </c>
      <c r="K887" s="168" t="s">
        <v>2860</v>
      </c>
      <c r="L887" s="167" t="s">
        <v>2861</v>
      </c>
      <c r="M887" s="166" t="str">
        <f>VLOOKUP(L887,Sheet1!A:B,2,FALSE)</f>
        <v>22006492</v>
      </c>
      <c r="N887" s="166" t="s">
        <v>31</v>
      </c>
      <c r="O887" s="166" t="s">
        <v>31</v>
      </c>
      <c r="P887" s="166" t="s">
        <v>31</v>
      </c>
      <c r="Q887" s="166" t="s">
        <v>31</v>
      </c>
      <c r="R887" s="166" t="s">
        <v>31</v>
      </c>
      <c r="S887" s="166" t="s">
        <v>31</v>
      </c>
      <c r="T887" s="166" t="s">
        <v>31</v>
      </c>
    </row>
    <row r="888" ht="40.5" spans="1:20">
      <c r="A888" s="165">
        <v>887</v>
      </c>
      <c r="B888" s="166" t="s">
        <v>100</v>
      </c>
      <c r="C888" s="166" t="s">
        <v>159</v>
      </c>
      <c r="D888" s="167" t="s">
        <v>328</v>
      </c>
      <c r="E888" s="167" t="s">
        <v>23</v>
      </c>
      <c r="F888" s="168" t="s">
        <v>61</v>
      </c>
      <c r="G888" s="168">
        <f>H888*16</f>
        <v>8</v>
      </c>
      <c r="H888" s="167" t="s">
        <v>108</v>
      </c>
      <c r="I888" s="168" t="s">
        <v>27</v>
      </c>
      <c r="J888" s="168" t="s">
        <v>574</v>
      </c>
      <c r="K888" s="168" t="s">
        <v>575</v>
      </c>
      <c r="L888" s="167" t="s">
        <v>2862</v>
      </c>
      <c r="M888" s="166" t="str">
        <f>VLOOKUP(L888,Sheet1!A:B,2,FALSE)</f>
        <v>22004142</v>
      </c>
      <c r="N888" s="166" t="str">
        <f>VLOOKUP(M888,Sheet2!B959:I3804,8,0)</f>
        <v>无</v>
      </c>
      <c r="O888" s="166" t="str">
        <f>VLOOKUP(M888,Sheet2!B959:J3804,9,0)</f>
        <v>无</v>
      </c>
      <c r="P888" s="166" t="str">
        <f>VLOOKUP(M888,Sheet2!B959:K3804,10,0)</f>
        <v>无</v>
      </c>
      <c r="Q888" s="166" t="str">
        <f>VLOOKUP(M888,Sheet2!B959:L3804,11,0)</f>
        <v>无</v>
      </c>
      <c r="R888" s="166" t="str">
        <f>VLOOKUP(M888,Sheet2!B959:M3804,12,0)</f>
        <v>无</v>
      </c>
      <c r="S888" s="166" t="str">
        <f>VLOOKUP(M888,Sheet2!B959:N3804,13,0)</f>
        <v>无</v>
      </c>
      <c r="T888" s="166" t="str">
        <f>VLOOKUP(M888,Sheet2!B959:O3804,14,0)</f>
        <v>无</v>
      </c>
    </row>
    <row r="889" ht="40.5" spans="1:20">
      <c r="A889" s="165">
        <v>888</v>
      </c>
      <c r="B889" s="166" t="s">
        <v>100</v>
      </c>
      <c r="C889" s="166" t="s">
        <v>119</v>
      </c>
      <c r="D889" s="167" t="s">
        <v>840</v>
      </c>
      <c r="E889" s="167" t="s">
        <v>23</v>
      </c>
      <c r="F889" s="168" t="s">
        <v>61</v>
      </c>
      <c r="G889" s="167" t="s">
        <v>54</v>
      </c>
      <c r="H889" s="167" t="s">
        <v>55</v>
      </c>
      <c r="I889" s="168" t="s">
        <v>27</v>
      </c>
      <c r="J889" s="168" t="s">
        <v>2863</v>
      </c>
      <c r="K889" s="168" t="s">
        <v>2864</v>
      </c>
      <c r="L889" s="167" t="s">
        <v>2865</v>
      </c>
      <c r="M889" s="166" t="str">
        <f>VLOOKUP(L889,Sheet1!A:B,2,FALSE)</f>
        <v>22023710</v>
      </c>
      <c r="N889" s="166" t="str">
        <f>VLOOKUP(M889,Sheet2!B960:I3805,8,0)</f>
        <v>无</v>
      </c>
      <c r="O889" s="166" t="str">
        <f>VLOOKUP(M889,Sheet2!B960:J3805,9,0)</f>
        <v>无</v>
      </c>
      <c r="P889" s="166" t="str">
        <f>VLOOKUP(M889,Sheet2!B960:K3805,10,0)</f>
        <v>无</v>
      </c>
      <c r="Q889" s="166" t="str">
        <f>VLOOKUP(M889,Sheet2!B960:L3805,11,0)</f>
        <v>无</v>
      </c>
      <c r="R889" s="166" t="str">
        <f>VLOOKUP(M889,Sheet2!B960:M3805,12,0)</f>
        <v>无</v>
      </c>
      <c r="S889" s="166" t="str">
        <f>VLOOKUP(M889,Sheet2!B960:N3805,13,0)</f>
        <v>无</v>
      </c>
      <c r="T889" s="166" t="str">
        <f>VLOOKUP(M889,Sheet2!B960:O3805,14,0)</f>
        <v>无</v>
      </c>
    </row>
    <row r="890" ht="40.5" spans="1:20">
      <c r="A890" s="165">
        <v>889</v>
      </c>
      <c r="B890" s="166" t="s">
        <v>100</v>
      </c>
      <c r="C890" s="166" t="s">
        <v>159</v>
      </c>
      <c r="D890" s="167" t="s">
        <v>856</v>
      </c>
      <c r="E890" s="167" t="s">
        <v>23</v>
      </c>
      <c r="F890" s="168" t="s">
        <v>61</v>
      </c>
      <c r="G890" s="167" t="s">
        <v>25</v>
      </c>
      <c r="H890" s="167" t="s">
        <v>26</v>
      </c>
      <c r="I890" s="168" t="s">
        <v>27</v>
      </c>
      <c r="J890" s="168" t="s">
        <v>329</v>
      </c>
      <c r="K890" s="168" t="s">
        <v>330</v>
      </c>
      <c r="L890" s="167" t="s">
        <v>2866</v>
      </c>
      <c r="M890" s="166" t="str">
        <f>VLOOKUP(L890,Sheet1!A:B,2,FALSE)</f>
        <v>22004132</v>
      </c>
      <c r="N890" s="166" t="str">
        <f>VLOOKUP(M890,Sheet2!B961:I3806,8,0)</f>
        <v>无</v>
      </c>
      <c r="O890" s="166" t="str">
        <f>VLOOKUP(M890,Sheet2!B961:J3806,9,0)</f>
        <v>无</v>
      </c>
      <c r="P890" s="166" t="str">
        <f>VLOOKUP(M890,Sheet2!B961:K3806,10,0)</f>
        <v>无</v>
      </c>
      <c r="Q890" s="166" t="str">
        <f>VLOOKUP(M890,Sheet2!B961:L3806,11,0)</f>
        <v>无</v>
      </c>
      <c r="R890" s="166" t="str">
        <f>VLOOKUP(M890,Sheet2!B961:M3806,12,0)</f>
        <v>无</v>
      </c>
      <c r="S890" s="166" t="str">
        <f>VLOOKUP(M890,Sheet2!B961:N3806,13,0)</f>
        <v>无</v>
      </c>
      <c r="T890" s="166" t="str">
        <f>VLOOKUP(M890,Sheet2!B961:O3806,14,0)</f>
        <v>无</v>
      </c>
    </row>
    <row r="891" ht="60.75" spans="1:20">
      <c r="A891" s="165">
        <v>890</v>
      </c>
      <c r="B891" s="166" t="s">
        <v>336</v>
      </c>
      <c r="C891" s="166" t="s">
        <v>815</v>
      </c>
      <c r="D891" s="167" t="s">
        <v>2336</v>
      </c>
      <c r="E891" s="167" t="s">
        <v>23</v>
      </c>
      <c r="F891" s="168" t="s">
        <v>24</v>
      </c>
      <c r="G891" s="167" t="s">
        <v>46</v>
      </c>
      <c r="H891" s="167" t="s">
        <v>47</v>
      </c>
      <c r="I891" s="168" t="s">
        <v>27</v>
      </c>
      <c r="J891" s="168" t="s">
        <v>2337</v>
      </c>
      <c r="K891" s="168" t="s">
        <v>2338</v>
      </c>
      <c r="L891" s="167" t="s">
        <v>2339</v>
      </c>
      <c r="M891" s="166" t="str">
        <f>VLOOKUP(L891,Sheet1!A:B,2,FALSE)</f>
        <v>22006610</v>
      </c>
      <c r="N891" s="166" t="s">
        <v>31</v>
      </c>
      <c r="O891" s="166" t="s">
        <v>31</v>
      </c>
      <c r="P891" s="166" t="s">
        <v>31</v>
      </c>
      <c r="Q891" s="166" t="s">
        <v>31</v>
      </c>
      <c r="R891" s="166" t="s">
        <v>31</v>
      </c>
      <c r="S891" s="166" t="s">
        <v>31</v>
      </c>
      <c r="T891" s="166" t="s">
        <v>31</v>
      </c>
    </row>
    <row r="892" ht="40.5" spans="1:20">
      <c r="A892" s="165">
        <v>891</v>
      </c>
      <c r="B892" s="166" t="s">
        <v>73</v>
      </c>
      <c r="C892" s="166" t="s">
        <v>290</v>
      </c>
      <c r="D892" s="167" t="s">
        <v>2867</v>
      </c>
      <c r="E892" s="167" t="s">
        <v>23</v>
      </c>
      <c r="F892" s="168" t="s">
        <v>61</v>
      </c>
      <c r="G892" s="167" t="s">
        <v>25</v>
      </c>
      <c r="H892" s="167" t="s">
        <v>26</v>
      </c>
      <c r="I892" s="168" t="s">
        <v>27</v>
      </c>
      <c r="J892" s="168" t="s">
        <v>2868</v>
      </c>
      <c r="K892" s="168" t="s">
        <v>2869</v>
      </c>
      <c r="L892" s="167" t="s">
        <v>2870</v>
      </c>
      <c r="M892" s="166" t="str">
        <f>VLOOKUP(L892,Sheet1!A:B,2,FALSE)</f>
        <v>15001020</v>
      </c>
      <c r="N892" s="166" t="str">
        <f>VLOOKUP(M892,Sheet2!B963:I3808,8,0)</f>
        <v>无</v>
      </c>
      <c r="O892" s="166" t="str">
        <f>VLOOKUP(M892,Sheet2!B963:J3808,9,0)</f>
        <v>无</v>
      </c>
      <c r="P892" s="166" t="str">
        <f>VLOOKUP(M892,Sheet2!B963:K3808,10,0)</f>
        <v>无</v>
      </c>
      <c r="Q892" s="166" t="str">
        <f>VLOOKUP(M892,Sheet2!B963:L3808,11,0)</f>
        <v>无</v>
      </c>
      <c r="R892" s="166" t="str">
        <f>VLOOKUP(M892,Sheet2!B963:M3808,12,0)</f>
        <v>无</v>
      </c>
      <c r="S892" s="166" t="str">
        <f>VLOOKUP(M892,Sheet2!B963:N3808,13,0)</f>
        <v>无</v>
      </c>
      <c r="T892" s="166" t="str">
        <f>VLOOKUP(M892,Sheet2!B963:O3808,14,0)</f>
        <v>无</v>
      </c>
    </row>
    <row r="893" ht="60.75" spans="1:20">
      <c r="A893" s="165">
        <v>892</v>
      </c>
      <c r="B893" s="166" t="s">
        <v>336</v>
      </c>
      <c r="C893" s="166" t="s">
        <v>1080</v>
      </c>
      <c r="D893" s="167" t="s">
        <v>2871</v>
      </c>
      <c r="E893" s="167" t="s">
        <v>45</v>
      </c>
      <c r="F893" s="168" t="s">
        <v>61</v>
      </c>
      <c r="G893" s="167" t="s">
        <v>25</v>
      </c>
      <c r="H893" s="167" t="s">
        <v>26</v>
      </c>
      <c r="I893" s="168" t="s">
        <v>27</v>
      </c>
      <c r="J893" s="168" t="s">
        <v>2872</v>
      </c>
      <c r="K893" s="168" t="s">
        <v>2873</v>
      </c>
      <c r="L893" s="167" t="s">
        <v>2874</v>
      </c>
      <c r="M893" s="166" t="str">
        <f>VLOOKUP(L893,Sheet1!A:B,2,FALSE)</f>
        <v>22010340</v>
      </c>
      <c r="N893" s="166" t="s">
        <v>31</v>
      </c>
      <c r="O893" s="166" t="s">
        <v>31</v>
      </c>
      <c r="P893" s="166" t="s">
        <v>31</v>
      </c>
      <c r="Q893" s="166" t="s">
        <v>31</v>
      </c>
      <c r="R893" s="166" t="s">
        <v>31</v>
      </c>
      <c r="S893" s="166" t="s">
        <v>31</v>
      </c>
      <c r="T893" s="166" t="s">
        <v>31</v>
      </c>
    </row>
    <row r="894" ht="81" spans="1:20">
      <c r="A894" s="165">
        <v>893</v>
      </c>
      <c r="B894" s="166" t="s">
        <v>336</v>
      </c>
      <c r="C894" s="166" t="s">
        <v>337</v>
      </c>
      <c r="D894" s="167" t="s">
        <v>2875</v>
      </c>
      <c r="E894" s="167" t="s">
        <v>23</v>
      </c>
      <c r="F894" s="168" t="s">
        <v>61</v>
      </c>
      <c r="G894" s="168">
        <f>H894*16</f>
        <v>16</v>
      </c>
      <c r="H894" s="167" t="s">
        <v>115</v>
      </c>
      <c r="I894" s="168" t="s">
        <v>27</v>
      </c>
      <c r="J894" s="168" t="s">
        <v>2876</v>
      </c>
      <c r="K894" s="168" t="s">
        <v>2877</v>
      </c>
      <c r="L894" s="167" t="s">
        <v>2878</v>
      </c>
      <c r="M894" s="166" t="str">
        <f>VLOOKUP(L894,Sheet1!A:B,2,FALSE)</f>
        <v>22010740</v>
      </c>
      <c r="N894" s="166" t="s">
        <v>31</v>
      </c>
      <c r="O894" s="166" t="s">
        <v>31</v>
      </c>
      <c r="P894" s="166" t="s">
        <v>31</v>
      </c>
      <c r="Q894" s="166" t="s">
        <v>31</v>
      </c>
      <c r="R894" s="166" t="s">
        <v>31</v>
      </c>
      <c r="S894" s="166" t="s">
        <v>31</v>
      </c>
      <c r="T894" s="166" t="s">
        <v>31</v>
      </c>
    </row>
    <row r="895" ht="81" spans="1:20">
      <c r="A895" s="165">
        <v>894</v>
      </c>
      <c r="B895" s="166" t="s">
        <v>73</v>
      </c>
      <c r="C895" s="166" t="s">
        <v>346</v>
      </c>
      <c r="D895" s="167" t="s">
        <v>2173</v>
      </c>
      <c r="E895" s="167" t="s">
        <v>53</v>
      </c>
      <c r="F895" s="168" t="s">
        <v>61</v>
      </c>
      <c r="G895" s="167" t="s">
        <v>25</v>
      </c>
      <c r="H895" s="167" t="s">
        <v>26</v>
      </c>
      <c r="I895" s="168" t="s">
        <v>56</v>
      </c>
      <c r="J895" s="168" t="s">
        <v>2174</v>
      </c>
      <c r="K895" s="168" t="s">
        <v>2175</v>
      </c>
      <c r="L895" s="167" t="s">
        <v>2879</v>
      </c>
      <c r="M895" s="166" t="str">
        <f>VLOOKUP(L895,Sheet1!A:B,2,FALSE)</f>
        <v>22017430</v>
      </c>
      <c r="N895" s="166" t="str">
        <f>VLOOKUP(M895,Sheet2!B966:I3811,8,0)</f>
        <v>无</v>
      </c>
      <c r="O895" s="166" t="str">
        <f>VLOOKUP(M895,Sheet2!B966:J3811,9,0)</f>
        <v>无</v>
      </c>
      <c r="P895" s="166" t="str">
        <f>VLOOKUP(M895,Sheet2!B966:K3811,10,0)</f>
        <v>无</v>
      </c>
      <c r="Q895" s="166" t="str">
        <f>VLOOKUP(M895,Sheet2!B966:L3811,11,0)</f>
        <v>无</v>
      </c>
      <c r="R895" s="166" t="str">
        <f>VLOOKUP(M895,Sheet2!B966:M3811,12,0)</f>
        <v>无</v>
      </c>
      <c r="S895" s="166" t="str">
        <f>VLOOKUP(M895,Sheet2!B966:N3811,13,0)</f>
        <v>无</v>
      </c>
      <c r="T895" s="166" t="str">
        <f>VLOOKUP(M895,Sheet2!B966:O3811,14,0)</f>
        <v>无</v>
      </c>
    </row>
    <row r="896" ht="60.75" spans="1:20">
      <c r="A896" s="165">
        <v>895</v>
      </c>
      <c r="B896" s="166" t="s">
        <v>112</v>
      </c>
      <c r="C896" s="166" t="s">
        <v>1737</v>
      </c>
      <c r="D896" s="167" t="s">
        <v>2880</v>
      </c>
      <c r="E896" s="167" t="s">
        <v>23</v>
      </c>
      <c r="F896" s="168" t="s">
        <v>61</v>
      </c>
      <c r="G896" s="168">
        <f>H896*16</f>
        <v>16</v>
      </c>
      <c r="H896" s="167" t="s">
        <v>115</v>
      </c>
      <c r="I896" s="168" t="s">
        <v>27</v>
      </c>
      <c r="J896" s="168" t="s">
        <v>2881</v>
      </c>
      <c r="K896" s="168" t="s">
        <v>2882</v>
      </c>
      <c r="L896" s="167" t="s">
        <v>2883</v>
      </c>
      <c r="M896" s="166" t="str">
        <f>VLOOKUP(L896,Sheet1!A:B,2,FALSE)</f>
        <v>15018600</v>
      </c>
      <c r="N896" s="166" t="s">
        <v>31</v>
      </c>
      <c r="O896" s="166" t="s">
        <v>31</v>
      </c>
      <c r="P896" s="166" t="s">
        <v>31</v>
      </c>
      <c r="Q896" s="166" t="s">
        <v>31</v>
      </c>
      <c r="R896" s="166" t="s">
        <v>31</v>
      </c>
      <c r="S896" s="166" t="s">
        <v>31</v>
      </c>
      <c r="T896" s="166" t="s">
        <v>31</v>
      </c>
    </row>
    <row r="897" ht="60.75" spans="1:20">
      <c r="A897" s="165">
        <v>896</v>
      </c>
      <c r="B897" s="166" t="s">
        <v>112</v>
      </c>
      <c r="C897" s="166" t="s">
        <v>1737</v>
      </c>
      <c r="D897" s="167" t="s">
        <v>2884</v>
      </c>
      <c r="E897" s="167" t="s">
        <v>53</v>
      </c>
      <c r="F897" s="168" t="s">
        <v>61</v>
      </c>
      <c r="G897" s="168">
        <f>H897*16</f>
        <v>16</v>
      </c>
      <c r="H897" s="167" t="s">
        <v>115</v>
      </c>
      <c r="I897" s="168" t="s">
        <v>56</v>
      </c>
      <c r="J897" s="168" t="s">
        <v>1742</v>
      </c>
      <c r="K897" s="168" t="s">
        <v>1743</v>
      </c>
      <c r="L897" s="167" t="s">
        <v>2885</v>
      </c>
      <c r="M897" s="166" t="str">
        <f>VLOOKUP(L897,Sheet1!A:B,2,FALSE)</f>
        <v>15016580</v>
      </c>
      <c r="N897" s="166" t="s">
        <v>31</v>
      </c>
      <c r="O897" s="166" t="s">
        <v>31</v>
      </c>
      <c r="P897" s="166" t="s">
        <v>31</v>
      </c>
      <c r="Q897" s="166" t="s">
        <v>31</v>
      </c>
      <c r="R897" s="166" t="s">
        <v>31</v>
      </c>
      <c r="S897" s="166" t="s">
        <v>31</v>
      </c>
      <c r="T897" s="166" t="s">
        <v>31</v>
      </c>
    </row>
    <row r="898" ht="40.5" spans="1:20">
      <c r="A898" s="165">
        <v>897</v>
      </c>
      <c r="B898" s="166" t="s">
        <v>100</v>
      </c>
      <c r="C898" s="166" t="s">
        <v>150</v>
      </c>
      <c r="D898" s="167" t="s">
        <v>2182</v>
      </c>
      <c r="E898" s="167" t="s">
        <v>23</v>
      </c>
      <c r="F898" s="168" t="s">
        <v>61</v>
      </c>
      <c r="G898" s="167" t="s">
        <v>46</v>
      </c>
      <c r="H898" s="167" t="s">
        <v>47</v>
      </c>
      <c r="I898" s="168" t="s">
        <v>27</v>
      </c>
      <c r="J898" s="168" t="s">
        <v>2886</v>
      </c>
      <c r="K898" s="168" t="s">
        <v>2887</v>
      </c>
      <c r="L898" s="167" t="s">
        <v>2888</v>
      </c>
      <c r="M898" s="166" t="str">
        <f>VLOOKUP(L898,Sheet1!A:B,2,FALSE)</f>
        <v>22004242</v>
      </c>
      <c r="N898" s="166" t="str">
        <f>VLOOKUP(M898,Sheet2!B969:I3814,8,0)</f>
        <v>无</v>
      </c>
      <c r="O898" s="166" t="str">
        <f>VLOOKUP(M898,Sheet2!B969:J3814,9,0)</f>
        <v>无</v>
      </c>
      <c r="P898" s="166" t="str">
        <f>VLOOKUP(M898,Sheet2!B969:K3814,10,0)</f>
        <v>无</v>
      </c>
      <c r="Q898" s="166" t="str">
        <f>VLOOKUP(M898,Sheet2!B969:L3814,11,0)</f>
        <v>无</v>
      </c>
      <c r="R898" s="166" t="str">
        <f>VLOOKUP(M898,Sheet2!B969:M3814,12,0)</f>
        <v>无</v>
      </c>
      <c r="S898" s="166" t="str">
        <f>VLOOKUP(M898,Sheet2!B969:N3814,13,0)</f>
        <v>无</v>
      </c>
      <c r="T898" s="166" t="str">
        <f>VLOOKUP(M898,Sheet2!B969:O3814,14,0)</f>
        <v>无</v>
      </c>
    </row>
    <row r="899" ht="60.75" spans="1:20">
      <c r="A899" s="165">
        <v>898</v>
      </c>
      <c r="B899" s="166" t="s">
        <v>193</v>
      </c>
      <c r="C899" s="166" t="s">
        <v>768</v>
      </c>
      <c r="D899" s="167" t="s">
        <v>2889</v>
      </c>
      <c r="E899" s="167" t="s">
        <v>23</v>
      </c>
      <c r="F899" s="168" t="s">
        <v>61</v>
      </c>
      <c r="G899" s="168">
        <f>H899*16</f>
        <v>32</v>
      </c>
      <c r="H899" s="167" t="s">
        <v>55</v>
      </c>
      <c r="I899" s="168" t="s">
        <v>27</v>
      </c>
      <c r="J899" s="168" t="s">
        <v>2890</v>
      </c>
      <c r="K899" s="168" t="s">
        <v>2891</v>
      </c>
      <c r="L899" s="167" t="s">
        <v>2892</v>
      </c>
      <c r="M899" s="166" t="str">
        <f>VLOOKUP(L899,Sheet1!A:B,2,FALSE)</f>
        <v>22009210</v>
      </c>
      <c r="N899" s="166" t="s">
        <v>31</v>
      </c>
      <c r="O899" s="166" t="s">
        <v>31</v>
      </c>
      <c r="P899" s="166" t="s">
        <v>31</v>
      </c>
      <c r="Q899" s="166" t="s">
        <v>31</v>
      </c>
      <c r="R899" s="166" t="s">
        <v>31</v>
      </c>
      <c r="S899" s="166" t="s">
        <v>31</v>
      </c>
      <c r="T899" s="166" t="s">
        <v>31</v>
      </c>
    </row>
    <row r="900" ht="40.5" spans="1:20">
      <c r="A900" s="165">
        <v>899</v>
      </c>
      <c r="B900" s="166" t="s">
        <v>193</v>
      </c>
      <c r="C900" s="166" t="s">
        <v>768</v>
      </c>
      <c r="D900" s="167" t="s">
        <v>2893</v>
      </c>
      <c r="E900" s="167" t="s">
        <v>45</v>
      </c>
      <c r="F900" s="168" t="s">
        <v>61</v>
      </c>
      <c r="G900" s="167" t="s">
        <v>25</v>
      </c>
      <c r="H900" s="167" t="s">
        <v>26</v>
      </c>
      <c r="I900" s="168" t="s">
        <v>27</v>
      </c>
      <c r="J900" s="168" t="s">
        <v>2890</v>
      </c>
      <c r="K900" s="168" t="s">
        <v>2891</v>
      </c>
      <c r="L900" s="167" t="s">
        <v>2894</v>
      </c>
      <c r="M900" s="166" t="str">
        <f>VLOOKUP(L900,Sheet1!A:B,2,FALSE)</f>
        <v>22009050</v>
      </c>
      <c r="N900" s="166" t="s">
        <v>31</v>
      </c>
      <c r="O900" s="166" t="s">
        <v>31</v>
      </c>
      <c r="P900" s="166" t="s">
        <v>31</v>
      </c>
      <c r="Q900" s="166" t="s">
        <v>31</v>
      </c>
      <c r="R900" s="166" t="s">
        <v>31</v>
      </c>
      <c r="S900" s="166" t="s">
        <v>31</v>
      </c>
      <c r="T900" s="166" t="s">
        <v>31</v>
      </c>
    </row>
    <row r="901" ht="40.5" spans="1:20">
      <c r="A901" s="165">
        <v>900</v>
      </c>
      <c r="B901" s="166" t="s">
        <v>193</v>
      </c>
      <c r="C901" s="166" t="s">
        <v>768</v>
      </c>
      <c r="D901" s="167" t="s">
        <v>200</v>
      </c>
      <c r="E901" s="167" t="s">
        <v>45</v>
      </c>
      <c r="F901" s="168" t="s">
        <v>61</v>
      </c>
      <c r="G901" s="168">
        <f>H901*16</f>
        <v>32</v>
      </c>
      <c r="H901" s="167" t="s">
        <v>55</v>
      </c>
      <c r="I901" s="168" t="s">
        <v>27</v>
      </c>
      <c r="J901" s="168" t="s">
        <v>907</v>
      </c>
      <c r="K901" s="168" t="s">
        <v>908</v>
      </c>
      <c r="L901" s="167" t="s">
        <v>2895</v>
      </c>
      <c r="M901" s="166" t="str">
        <f>VLOOKUP(L901,Sheet1!A:B,2,FALSE)</f>
        <v>19001770</v>
      </c>
      <c r="N901" s="166" t="s">
        <v>31</v>
      </c>
      <c r="O901" s="166" t="s">
        <v>31</v>
      </c>
      <c r="P901" s="166" t="s">
        <v>31</v>
      </c>
      <c r="Q901" s="166" t="s">
        <v>31</v>
      </c>
      <c r="R901" s="166" t="s">
        <v>31</v>
      </c>
      <c r="S901" s="166" t="s">
        <v>31</v>
      </c>
      <c r="T901" s="166" t="s">
        <v>31</v>
      </c>
    </row>
    <row r="902" ht="40.5" spans="1:20">
      <c r="A902" s="165">
        <v>901</v>
      </c>
      <c r="B902" s="166" t="s">
        <v>193</v>
      </c>
      <c r="C902" s="166" t="s">
        <v>901</v>
      </c>
      <c r="D902" s="167" t="s">
        <v>96</v>
      </c>
      <c r="E902" s="167" t="s">
        <v>23</v>
      </c>
      <c r="F902" s="168" t="s">
        <v>24</v>
      </c>
      <c r="G902" s="167" t="s">
        <v>46</v>
      </c>
      <c r="H902" s="167" t="s">
        <v>47</v>
      </c>
      <c r="I902" s="168" t="s">
        <v>27</v>
      </c>
      <c r="J902" s="168" t="s">
        <v>2896</v>
      </c>
      <c r="K902" s="168" t="s">
        <v>2897</v>
      </c>
      <c r="L902" s="167" t="s">
        <v>2898</v>
      </c>
      <c r="M902" s="166" t="str">
        <f>VLOOKUP(L902,Sheet1!A:B,2,FALSE)</f>
        <v>15017880</v>
      </c>
      <c r="N902" s="166" t="str">
        <f>VLOOKUP(M902,Sheet2!B973:I3818,8,0)</f>
        <v>线性代数 (第六版)</v>
      </c>
      <c r="O902" s="166" t="str">
        <f>VLOOKUP(M902,Sheet2!B973:J3818,9,0)</f>
        <v>9787300296524</v>
      </c>
      <c r="P902" s="166" t="str">
        <f>VLOOKUP(M902,Sheet2!B973:K3818,10,0)</f>
        <v>赵树嫄</v>
      </c>
      <c r="Q902" s="166" t="str">
        <f>VLOOKUP(M902,Sheet2!B973:L3818,11,0)</f>
        <v>中国人民大学出版社</v>
      </c>
      <c r="R902" s="166">
        <f>VLOOKUP(M902,Sheet2!B973:M3818,12,0)</f>
        <v>2021.8</v>
      </c>
      <c r="S902" s="166" t="str">
        <f>VLOOKUP(M902,Sheet2!B973:N3818,13,0)</f>
        <v>选用</v>
      </c>
      <c r="T902" s="166" t="str">
        <f>VLOOKUP(M902,Sheet2!B973:O3818,14,0)</f>
        <v>省部级以上规划教材</v>
      </c>
    </row>
    <row r="903" ht="40.5" spans="1:20">
      <c r="A903" s="165">
        <v>902</v>
      </c>
      <c r="B903" s="166" t="s">
        <v>193</v>
      </c>
      <c r="C903" s="166" t="s">
        <v>773</v>
      </c>
      <c r="D903" s="167" t="s">
        <v>140</v>
      </c>
      <c r="E903" s="167" t="s">
        <v>53</v>
      </c>
      <c r="F903" s="168" t="s">
        <v>61</v>
      </c>
      <c r="G903" s="167" t="s">
        <v>54</v>
      </c>
      <c r="H903" s="167" t="s">
        <v>55</v>
      </c>
      <c r="I903" s="168" t="s">
        <v>56</v>
      </c>
      <c r="J903" s="168" t="s">
        <v>2899</v>
      </c>
      <c r="K903" s="168" t="s">
        <v>2900</v>
      </c>
      <c r="L903" s="167" t="s">
        <v>2901</v>
      </c>
      <c r="M903" s="166" t="str">
        <f>VLOOKUP(L903,Sheet1!A:B,2,FALSE)</f>
        <v>19001820</v>
      </c>
      <c r="N903" s="166" t="s">
        <v>31</v>
      </c>
      <c r="O903" s="166" t="s">
        <v>31</v>
      </c>
      <c r="P903" s="166" t="s">
        <v>31</v>
      </c>
      <c r="Q903" s="166" t="s">
        <v>31</v>
      </c>
      <c r="R903" s="166" t="s">
        <v>31</v>
      </c>
      <c r="S903" s="166" t="s">
        <v>31</v>
      </c>
      <c r="T903" s="166" t="s">
        <v>31</v>
      </c>
    </row>
    <row r="904" ht="40.5" spans="1:20">
      <c r="A904" s="165">
        <v>903</v>
      </c>
      <c r="B904" s="166" t="s">
        <v>193</v>
      </c>
      <c r="C904" s="166" t="s">
        <v>194</v>
      </c>
      <c r="D904" s="167" t="s">
        <v>2902</v>
      </c>
      <c r="E904" s="167" t="s">
        <v>45</v>
      </c>
      <c r="F904" s="168" t="s">
        <v>61</v>
      </c>
      <c r="G904" s="168">
        <f>H904*16</f>
        <v>32</v>
      </c>
      <c r="H904" s="167" t="s">
        <v>55</v>
      </c>
      <c r="I904" s="168" t="s">
        <v>27</v>
      </c>
      <c r="J904" s="168" t="s">
        <v>2903</v>
      </c>
      <c r="K904" s="168" t="s">
        <v>2904</v>
      </c>
      <c r="L904" s="167" t="s">
        <v>2905</v>
      </c>
      <c r="M904" s="166" t="str">
        <f>VLOOKUP(L904,Sheet1!A:B,2,FALSE)</f>
        <v>21001680</v>
      </c>
      <c r="N904" s="166" t="s">
        <v>31</v>
      </c>
      <c r="O904" s="166" t="s">
        <v>31</v>
      </c>
      <c r="P904" s="166" t="s">
        <v>31</v>
      </c>
      <c r="Q904" s="166" t="s">
        <v>31</v>
      </c>
      <c r="R904" s="166" t="s">
        <v>31</v>
      </c>
      <c r="S904" s="166" t="s">
        <v>31</v>
      </c>
      <c r="T904" s="166" t="s">
        <v>31</v>
      </c>
    </row>
    <row r="905" ht="40.5" spans="1:20">
      <c r="A905" s="165">
        <v>904</v>
      </c>
      <c r="B905" s="166" t="s">
        <v>193</v>
      </c>
      <c r="C905" s="166" t="s">
        <v>199</v>
      </c>
      <c r="D905" s="167" t="s">
        <v>2906</v>
      </c>
      <c r="E905" s="167" t="s">
        <v>45</v>
      </c>
      <c r="F905" s="168" t="s">
        <v>61</v>
      </c>
      <c r="G905" s="167" t="s">
        <v>25</v>
      </c>
      <c r="H905" s="167" t="s">
        <v>26</v>
      </c>
      <c r="I905" s="168" t="s">
        <v>27</v>
      </c>
      <c r="J905" s="168" t="s">
        <v>2907</v>
      </c>
      <c r="K905" s="168" t="s">
        <v>2908</v>
      </c>
      <c r="L905" s="167" t="s">
        <v>2909</v>
      </c>
      <c r="M905" s="166" t="str">
        <f>VLOOKUP(L905,Sheet1!A:B,2,FALSE)</f>
        <v>22008910</v>
      </c>
      <c r="N905" s="166" t="s">
        <v>31</v>
      </c>
      <c r="O905" s="166" t="s">
        <v>31</v>
      </c>
      <c r="P905" s="166" t="s">
        <v>31</v>
      </c>
      <c r="Q905" s="166" t="s">
        <v>31</v>
      </c>
      <c r="R905" s="166" t="s">
        <v>31</v>
      </c>
      <c r="S905" s="166" t="s">
        <v>31</v>
      </c>
      <c r="T905" s="166" t="s">
        <v>31</v>
      </c>
    </row>
    <row r="906" ht="40.5" spans="1:20">
      <c r="A906" s="165">
        <v>905</v>
      </c>
      <c r="B906" s="166" t="s">
        <v>193</v>
      </c>
      <c r="C906" s="166" t="s">
        <v>199</v>
      </c>
      <c r="D906" s="167" t="s">
        <v>2910</v>
      </c>
      <c r="E906" s="167" t="s">
        <v>53</v>
      </c>
      <c r="F906" s="168" t="s">
        <v>61</v>
      </c>
      <c r="G906" s="167" t="s">
        <v>25</v>
      </c>
      <c r="H906" s="167" t="s">
        <v>26</v>
      </c>
      <c r="I906" s="168" t="s">
        <v>56</v>
      </c>
      <c r="J906" s="168" t="s">
        <v>231</v>
      </c>
      <c r="K906" s="168" t="s">
        <v>232</v>
      </c>
      <c r="L906" s="167" t="s">
        <v>2911</v>
      </c>
      <c r="M906" s="166" t="str">
        <f>VLOOKUP(L906,Sheet1!A:B,2,FALSE)</f>
        <v>22008940</v>
      </c>
      <c r="N906" s="166" t="s">
        <v>31</v>
      </c>
      <c r="O906" s="166" t="s">
        <v>31</v>
      </c>
      <c r="P906" s="166" t="s">
        <v>31</v>
      </c>
      <c r="Q906" s="166" t="s">
        <v>31</v>
      </c>
      <c r="R906" s="166" t="s">
        <v>31</v>
      </c>
      <c r="S906" s="166" t="s">
        <v>31</v>
      </c>
      <c r="T906" s="166" t="s">
        <v>31</v>
      </c>
    </row>
    <row r="907" ht="182.25" spans="1:20">
      <c r="A907" s="165">
        <v>906</v>
      </c>
      <c r="B907" s="166" t="s">
        <v>112</v>
      </c>
      <c r="C907" s="166" t="s">
        <v>928</v>
      </c>
      <c r="D907" s="167" t="s">
        <v>2211</v>
      </c>
      <c r="E907" s="167" t="s">
        <v>45</v>
      </c>
      <c r="F907" s="168" t="s">
        <v>38</v>
      </c>
      <c r="G907" s="167" t="s">
        <v>136</v>
      </c>
      <c r="H907" s="167" t="s">
        <v>131</v>
      </c>
      <c r="I907" s="168" t="s">
        <v>27</v>
      </c>
      <c r="J907" s="168" t="s">
        <v>2912</v>
      </c>
      <c r="K907" s="168" t="s">
        <v>2913</v>
      </c>
      <c r="L907" s="167" t="s">
        <v>2914</v>
      </c>
      <c r="M907" s="166" t="str">
        <f>VLOOKUP(L907,Sheet1!A:B,2,FALSE)</f>
        <v>20003120</v>
      </c>
      <c r="N907" s="166" t="str">
        <f>VLOOKUP(M907,Sheet2!B978:I3823,8,0)</f>
        <v>《草地植物昆虫学》，《草地保护学》，</v>
      </c>
      <c r="O907" s="166" t="str">
        <f>VLOOKUP(M907,Sheet2!B978:J3823,9,0)</f>
        <v>9787565514388，9787109140899</v>
      </c>
      <c r="P907" s="166" t="str">
        <f>VLOOKUP(M907,Sheet2!B978:K3823,10,0)</f>
        <v>刘长仲</v>
      </c>
      <c r="Q907" s="166" t="str">
        <f>VLOOKUP(M907,Sheet2!B978:L3823,11,0)</f>
        <v>中国农业大学出版社，中国林业出版社</v>
      </c>
      <c r="R907" s="166" t="str">
        <f>VLOOKUP(M907,Sheet2!B978:M3823,12,0)</f>
        <v>2022，2009</v>
      </c>
      <c r="S907" s="166" t="str">
        <f>VLOOKUP(M907,Sheet2!B978:N3823,13,0)</f>
        <v>省部级以上规划教材，国家林业和草原局普通高等教育“十四五”规划教材</v>
      </c>
      <c r="T907" s="166" t="str">
        <f>VLOOKUP(M907,Sheet2!B978:O3823,14,0)</f>
        <v>已使用，已使用</v>
      </c>
    </row>
    <row r="908" ht="60.75" spans="1:20">
      <c r="A908" s="165">
        <v>907</v>
      </c>
      <c r="B908" s="166" t="s">
        <v>266</v>
      </c>
      <c r="C908" s="166" t="s">
        <v>370</v>
      </c>
      <c r="D908" s="167" t="s">
        <v>2915</v>
      </c>
      <c r="E908" s="167" t="s">
        <v>45</v>
      </c>
      <c r="F908" s="168" t="s">
        <v>61</v>
      </c>
      <c r="G908" s="168">
        <f>H908*16</f>
        <v>16</v>
      </c>
      <c r="H908" s="167" t="s">
        <v>115</v>
      </c>
      <c r="I908" s="168" t="s">
        <v>27</v>
      </c>
      <c r="J908" s="168" t="s">
        <v>2916</v>
      </c>
      <c r="K908" s="168" t="s">
        <v>2917</v>
      </c>
      <c r="L908" s="167" t="s">
        <v>2918</v>
      </c>
      <c r="M908" s="166" t="str">
        <f>VLOOKUP(L908,Sheet1!A:B,2,FALSE)</f>
        <v>22023030</v>
      </c>
      <c r="N908" s="166" t="s">
        <v>31</v>
      </c>
      <c r="O908" s="166" t="s">
        <v>31</v>
      </c>
      <c r="P908" s="166" t="s">
        <v>31</v>
      </c>
      <c r="Q908" s="166" t="s">
        <v>31</v>
      </c>
      <c r="R908" s="166" t="s">
        <v>31</v>
      </c>
      <c r="S908" s="166" t="s">
        <v>31</v>
      </c>
      <c r="T908" s="166" t="s">
        <v>31</v>
      </c>
    </row>
    <row r="909" ht="60.75" spans="1:20">
      <c r="A909" s="165">
        <v>908</v>
      </c>
      <c r="B909" s="166" t="s">
        <v>266</v>
      </c>
      <c r="C909" s="166" t="s">
        <v>1112</v>
      </c>
      <c r="D909" s="167" t="s">
        <v>2919</v>
      </c>
      <c r="E909" s="167" t="s">
        <v>23</v>
      </c>
      <c r="F909" s="168" t="s">
        <v>61</v>
      </c>
      <c r="G909" s="167" t="s">
        <v>25</v>
      </c>
      <c r="H909" s="167" t="s">
        <v>26</v>
      </c>
      <c r="I909" s="168" t="s">
        <v>27</v>
      </c>
      <c r="J909" s="168" t="s">
        <v>2920</v>
      </c>
      <c r="K909" s="168" t="s">
        <v>2921</v>
      </c>
      <c r="L909" s="167" t="s">
        <v>2922</v>
      </c>
      <c r="M909" s="166" t="str">
        <f>VLOOKUP(L909,Sheet1!A:B,2,FALSE)</f>
        <v>18002040</v>
      </c>
      <c r="N909" s="166" t="s">
        <v>31</v>
      </c>
      <c r="O909" s="166" t="s">
        <v>31</v>
      </c>
      <c r="P909" s="166" t="s">
        <v>31</v>
      </c>
      <c r="Q909" s="166" t="s">
        <v>31</v>
      </c>
      <c r="R909" s="166" t="s">
        <v>31</v>
      </c>
      <c r="S909" s="166" t="s">
        <v>31</v>
      </c>
      <c r="T909" s="166" t="s">
        <v>31</v>
      </c>
    </row>
    <row r="910" ht="60.75" spans="1:20">
      <c r="A910" s="165">
        <v>909</v>
      </c>
      <c r="B910" s="166" t="s">
        <v>266</v>
      </c>
      <c r="C910" s="166" t="s">
        <v>1311</v>
      </c>
      <c r="D910" s="167" t="s">
        <v>2923</v>
      </c>
      <c r="E910" s="167" t="s">
        <v>45</v>
      </c>
      <c r="F910" s="168" t="s">
        <v>61</v>
      </c>
      <c r="G910" s="167" t="s">
        <v>54</v>
      </c>
      <c r="H910" s="167" t="s">
        <v>115</v>
      </c>
      <c r="I910" s="168" t="s">
        <v>27</v>
      </c>
      <c r="J910" s="168" t="s">
        <v>401</v>
      </c>
      <c r="K910" s="168" t="s">
        <v>402</v>
      </c>
      <c r="L910" s="167" t="s">
        <v>2924</v>
      </c>
      <c r="M910" s="166" t="str">
        <f>VLOOKUP(L910,Sheet1!A:B,2,FALSE)</f>
        <v>22019530</v>
      </c>
      <c r="N910" s="166" t="str">
        <f>VLOOKUP(M910,Sheet2!B981:I3826,8,0)</f>
        <v>自编</v>
      </c>
      <c r="O910" s="166" t="s">
        <v>31</v>
      </c>
      <c r="P910" s="166" t="s">
        <v>31</v>
      </c>
      <c r="Q910" s="166" t="s">
        <v>31</v>
      </c>
      <c r="R910" s="166" t="s">
        <v>31</v>
      </c>
      <c r="S910" s="166" t="s">
        <v>31</v>
      </c>
      <c r="T910" s="166" t="s">
        <v>31</v>
      </c>
    </row>
    <row r="911" ht="60.75" spans="1:20">
      <c r="A911" s="165">
        <v>910</v>
      </c>
      <c r="B911" s="166" t="s">
        <v>266</v>
      </c>
      <c r="C911" s="166" t="s">
        <v>1332</v>
      </c>
      <c r="D911" s="167" t="s">
        <v>434</v>
      </c>
      <c r="E911" s="167" t="s">
        <v>23</v>
      </c>
      <c r="F911" s="168" t="s">
        <v>24</v>
      </c>
      <c r="G911" s="167" t="s">
        <v>54</v>
      </c>
      <c r="H911" s="167" t="s">
        <v>115</v>
      </c>
      <c r="I911" s="168" t="s">
        <v>27</v>
      </c>
      <c r="J911" s="168" t="s">
        <v>1788</v>
      </c>
      <c r="K911" s="168" t="s">
        <v>1789</v>
      </c>
      <c r="L911" s="167" t="s">
        <v>2925</v>
      </c>
      <c r="M911" s="166" t="str">
        <f>VLOOKUP(L911,Sheet1!A:B,2,FALSE)</f>
        <v>15019350Z</v>
      </c>
      <c r="N911" s="166" t="str">
        <f>VLOOKUP(M911,Sheet2!B982:I3827,8,0)</f>
        <v>《有机化学实验》</v>
      </c>
      <c r="O911" s="166" t="str">
        <f>VLOOKUP(M911,Sheet2!B982:J3827,9,0)</f>
        <v>9787109222823</v>
      </c>
      <c r="P911" s="166" t="str">
        <f>VLOOKUP(M911,Sheet2!B982:K3827,10,0)</f>
        <v>陈红艳、丁来欣</v>
      </c>
      <c r="Q911" s="166" t="str">
        <f>VLOOKUP(M911,Sheet2!B982:L3827,11,0)</f>
        <v>中国农业出版社</v>
      </c>
      <c r="R911" s="166" t="str">
        <f>VLOOKUP(M911,Sheet2!B982:M3827,12,0)</f>
        <v>2017.1</v>
      </c>
      <c r="S911" s="166" t="str">
        <f>VLOOKUP(M911,Sheet2!B982:N3827,13,0)</f>
        <v>选用</v>
      </c>
      <c r="T911" s="166" t="str">
        <f>VLOOKUP(M911,Sheet2!B982:O3827,14,0)</f>
        <v>省部级规划教材</v>
      </c>
    </row>
    <row r="912" ht="60.75" spans="1:20">
      <c r="A912" s="165">
        <v>911</v>
      </c>
      <c r="B912" s="166" t="s">
        <v>266</v>
      </c>
      <c r="C912" s="166" t="s">
        <v>1332</v>
      </c>
      <c r="D912" s="167" t="s">
        <v>434</v>
      </c>
      <c r="E912" s="167" t="s">
        <v>23</v>
      </c>
      <c r="F912" s="168" t="s">
        <v>24</v>
      </c>
      <c r="G912" s="167" t="s">
        <v>54</v>
      </c>
      <c r="H912" s="167" t="s">
        <v>115</v>
      </c>
      <c r="I912" s="168" t="s">
        <v>27</v>
      </c>
      <c r="J912" s="168" t="s">
        <v>362</v>
      </c>
      <c r="K912" s="168" t="s">
        <v>2926</v>
      </c>
      <c r="L912" s="167" t="s">
        <v>2927</v>
      </c>
      <c r="M912" s="166" t="str">
        <f>VLOOKUP(L912,Sheet1!A:B,2,FALSE)</f>
        <v>15019350Z</v>
      </c>
      <c r="N912" s="166" t="str">
        <f>VLOOKUP(M912,Sheet2!B983:I3828,8,0)</f>
        <v>《有机化学实验》</v>
      </c>
      <c r="O912" s="166" t="str">
        <f>VLOOKUP(M912,Sheet2!B983:J3828,9,0)</f>
        <v>9787109222823</v>
      </c>
      <c r="P912" s="166" t="str">
        <f>VLOOKUP(M912,Sheet2!B983:K3828,10,0)</f>
        <v>陈红艳、丁来欣</v>
      </c>
      <c r="Q912" s="166" t="str">
        <f>VLOOKUP(M912,Sheet2!B983:L3828,11,0)</f>
        <v>中国农业出版社</v>
      </c>
      <c r="R912" s="166" t="str">
        <f>VLOOKUP(M912,Sheet2!B983:M3828,12,0)</f>
        <v>2017.1</v>
      </c>
      <c r="S912" s="166" t="str">
        <f>VLOOKUP(M912,Sheet2!B983:N3828,13,0)</f>
        <v>选用</v>
      </c>
      <c r="T912" s="166" t="str">
        <f>VLOOKUP(M912,Sheet2!B983:O3828,14,0)</f>
        <v>省部级规划教材</v>
      </c>
    </row>
    <row r="913" ht="60.75" spans="1:20">
      <c r="A913" s="165">
        <v>912</v>
      </c>
      <c r="B913" s="166" t="s">
        <v>266</v>
      </c>
      <c r="C913" s="166" t="s">
        <v>1112</v>
      </c>
      <c r="D913" s="167" t="s">
        <v>383</v>
      </c>
      <c r="E913" s="167" t="s">
        <v>23</v>
      </c>
      <c r="F913" s="168" t="s">
        <v>24</v>
      </c>
      <c r="G913" s="167" t="s">
        <v>54</v>
      </c>
      <c r="H913" s="167" t="s">
        <v>115</v>
      </c>
      <c r="I913" s="168" t="s">
        <v>27</v>
      </c>
      <c r="J913" s="168" t="s">
        <v>2928</v>
      </c>
      <c r="K913" s="168" t="s">
        <v>2929</v>
      </c>
      <c r="L913" s="167" t="s">
        <v>2930</v>
      </c>
      <c r="M913" s="166" t="str">
        <f>VLOOKUP(L913,Sheet1!A:B,2,FALSE)</f>
        <v>15017530Z</v>
      </c>
      <c r="N913" s="166" t="str">
        <f>VLOOKUP(M913,Sheet2!B984:I3829,8,0)</f>
        <v>大学物理实验教程</v>
      </c>
      <c r="O913" s="166" t="str">
        <f>VLOOKUP(M913,Sheet2!B984:J3829,9,0)</f>
        <v>9787109209992</v>
      </c>
      <c r="P913" s="166" t="str">
        <f>VLOOKUP(M913,Sheet2!B984:K3829,10,0)</f>
        <v>张文杰</v>
      </c>
      <c r="Q913" s="166" t="str">
        <f>VLOOKUP(M913,Sheet2!B984:L3829,11,0)</f>
        <v>中国农业出版社</v>
      </c>
      <c r="R913" s="166" t="str">
        <f>VLOOKUP(M913,Sheet2!B984:M3829,12,0)</f>
        <v>2015</v>
      </c>
      <c r="S913" s="166" t="str">
        <f>VLOOKUP(M913,Sheet2!B984:N3829,13,0)</f>
        <v>选用</v>
      </c>
      <c r="T913" s="166" t="str">
        <f>VLOOKUP(M913,Sheet2!B984:O3829,14,0)</f>
        <v>省部级规划教材</v>
      </c>
    </row>
    <row r="914" ht="40.5" spans="1:20">
      <c r="A914" s="165">
        <v>913</v>
      </c>
      <c r="B914" s="166" t="s">
        <v>100</v>
      </c>
      <c r="C914" s="166" t="s">
        <v>150</v>
      </c>
      <c r="D914" s="167" t="s">
        <v>2931</v>
      </c>
      <c r="E914" s="167" t="s">
        <v>53</v>
      </c>
      <c r="F914" s="168" t="s">
        <v>61</v>
      </c>
      <c r="G914" s="167" t="s">
        <v>54</v>
      </c>
      <c r="H914" s="167" t="s">
        <v>55</v>
      </c>
      <c r="I914" s="168" t="s">
        <v>56</v>
      </c>
      <c r="J914" s="168" t="s">
        <v>152</v>
      </c>
      <c r="K914" s="168" t="s">
        <v>153</v>
      </c>
      <c r="L914" s="167" t="s">
        <v>2932</v>
      </c>
      <c r="M914" s="166" t="str">
        <f>VLOOKUP(L914,Sheet1!A:B,2,FALSE)</f>
        <v>22016300</v>
      </c>
      <c r="N914" s="166" t="str">
        <f>VLOOKUP(M914,Sheet2!B985:I3830,8,0)</f>
        <v>无</v>
      </c>
      <c r="O914" s="166" t="str">
        <f>VLOOKUP(M914,Sheet2!B985:J3830,9,0)</f>
        <v>无</v>
      </c>
      <c r="P914" s="166" t="str">
        <f>VLOOKUP(M914,Sheet2!B985:K3830,10,0)</f>
        <v>无</v>
      </c>
      <c r="Q914" s="166" t="str">
        <f>VLOOKUP(M914,Sheet2!B985:L3830,11,0)</f>
        <v>无</v>
      </c>
      <c r="R914" s="166" t="str">
        <f>VLOOKUP(M914,Sheet2!B985:M3830,12,0)</f>
        <v>无</v>
      </c>
      <c r="S914" s="166" t="str">
        <f>VLOOKUP(M914,Sheet2!B985:N3830,13,0)</f>
        <v>无</v>
      </c>
      <c r="T914" s="166" t="str">
        <f>VLOOKUP(M914,Sheet2!B985:O3830,14,0)</f>
        <v>无</v>
      </c>
    </row>
    <row r="915" ht="40.5" spans="1:20">
      <c r="A915" s="165">
        <v>914</v>
      </c>
      <c r="B915" s="166" t="s">
        <v>100</v>
      </c>
      <c r="C915" s="166" t="s">
        <v>404</v>
      </c>
      <c r="D915" s="167" t="s">
        <v>513</v>
      </c>
      <c r="E915" s="167" t="s">
        <v>45</v>
      </c>
      <c r="F915" s="168" t="s">
        <v>24</v>
      </c>
      <c r="G915" s="168">
        <f>H915*16</f>
        <v>16</v>
      </c>
      <c r="H915" s="167" t="s">
        <v>115</v>
      </c>
      <c r="I915" s="168" t="s">
        <v>27</v>
      </c>
      <c r="J915" s="168" t="s">
        <v>2270</v>
      </c>
      <c r="K915" s="168" t="s">
        <v>2271</v>
      </c>
      <c r="L915" s="167" t="s">
        <v>2933</v>
      </c>
      <c r="M915" s="166" t="str">
        <f>VLOOKUP(L915,Sheet1!A:B,2,FALSE)</f>
        <v>22002790</v>
      </c>
      <c r="N915" s="166" t="str">
        <f>VLOOKUP(M915,Sheet2!B986:I3831,8,0)</f>
        <v>无</v>
      </c>
      <c r="O915" s="166" t="str">
        <f>VLOOKUP(M915,Sheet2!B986:J3831,9,0)</f>
        <v>无</v>
      </c>
      <c r="P915" s="166" t="str">
        <f>VLOOKUP(M915,Sheet2!B986:K3831,10,0)</f>
        <v>无</v>
      </c>
      <c r="Q915" s="166" t="str">
        <f>VLOOKUP(M915,Sheet2!B986:L3831,11,0)</f>
        <v>无</v>
      </c>
      <c r="R915" s="166" t="str">
        <f>VLOOKUP(M915,Sheet2!B986:M3831,12,0)</f>
        <v>无</v>
      </c>
      <c r="S915" s="166" t="str">
        <f>VLOOKUP(M915,Sheet2!B986:N3831,13,0)</f>
        <v>无</v>
      </c>
      <c r="T915" s="166" t="str">
        <f>VLOOKUP(M915,Sheet2!B986:O3831,14,0)</f>
        <v>无</v>
      </c>
    </row>
    <row r="916" ht="40.5" spans="1:20">
      <c r="A916" s="165">
        <v>915</v>
      </c>
      <c r="B916" s="166" t="s">
        <v>251</v>
      </c>
      <c r="C916" s="166" t="s">
        <v>304</v>
      </c>
      <c r="D916" s="167" t="s">
        <v>2934</v>
      </c>
      <c r="E916" s="167" t="s">
        <v>23</v>
      </c>
      <c r="F916" s="168" t="s">
        <v>61</v>
      </c>
      <c r="G916" s="167" t="s">
        <v>62</v>
      </c>
      <c r="H916" s="167" t="s">
        <v>63</v>
      </c>
      <c r="I916" s="168" t="s">
        <v>27</v>
      </c>
      <c r="J916" s="168" t="s">
        <v>2935</v>
      </c>
      <c r="K916" s="168" t="s">
        <v>2936</v>
      </c>
      <c r="L916" s="167" t="s">
        <v>2937</v>
      </c>
      <c r="M916" s="166" t="str">
        <f>VLOOKUP(L916,Sheet1!A:B,2,FALSE)</f>
        <v>19002270</v>
      </c>
      <c r="N916" s="166" t="s">
        <v>31</v>
      </c>
      <c r="O916" s="166" t="s">
        <v>31</v>
      </c>
      <c r="P916" s="166" t="s">
        <v>31</v>
      </c>
      <c r="Q916" s="166" t="s">
        <v>31</v>
      </c>
      <c r="R916" s="166" t="s">
        <v>31</v>
      </c>
      <c r="S916" s="166" t="s">
        <v>31</v>
      </c>
      <c r="T916" s="166" t="s">
        <v>31</v>
      </c>
    </row>
    <row r="917" ht="40.5" spans="1:20">
      <c r="A917" s="165">
        <v>916</v>
      </c>
      <c r="B917" s="166" t="s">
        <v>183</v>
      </c>
      <c r="C917" s="166" t="s">
        <v>184</v>
      </c>
      <c r="D917" s="167" t="s">
        <v>942</v>
      </c>
      <c r="E917" s="167" t="s">
        <v>23</v>
      </c>
      <c r="F917" s="168" t="s">
        <v>24</v>
      </c>
      <c r="G917" s="167" t="s">
        <v>54</v>
      </c>
      <c r="H917" s="167" t="s">
        <v>55</v>
      </c>
      <c r="I917" s="168" t="s">
        <v>27</v>
      </c>
      <c r="J917" s="168" t="s">
        <v>1030</v>
      </c>
      <c r="K917" s="168" t="s">
        <v>1031</v>
      </c>
      <c r="L917" s="167" t="s">
        <v>2938</v>
      </c>
      <c r="M917" s="166" t="str">
        <f>VLOOKUP(L917,Sheet1!A:B,2,FALSE)</f>
        <v>15019012</v>
      </c>
      <c r="N917" s="166" t="s">
        <v>31</v>
      </c>
      <c r="O917" s="166" t="s">
        <v>31</v>
      </c>
      <c r="P917" s="166" t="s">
        <v>31</v>
      </c>
      <c r="Q917" s="166" t="s">
        <v>31</v>
      </c>
      <c r="R917" s="166" t="s">
        <v>31</v>
      </c>
      <c r="S917" s="166" t="s">
        <v>31</v>
      </c>
      <c r="T917" s="166" t="s">
        <v>31</v>
      </c>
    </row>
    <row r="918" ht="40.5" spans="1:20">
      <c r="A918" s="165">
        <v>917</v>
      </c>
      <c r="B918" s="166" t="s">
        <v>322</v>
      </c>
      <c r="C918" s="166" t="s">
        <v>323</v>
      </c>
      <c r="D918" s="167" t="s">
        <v>946</v>
      </c>
      <c r="E918" s="167" t="s">
        <v>45</v>
      </c>
      <c r="F918" s="168" t="s">
        <v>61</v>
      </c>
      <c r="G918" s="168">
        <f>H918*16</f>
        <v>16</v>
      </c>
      <c r="H918" s="167" t="s">
        <v>115</v>
      </c>
      <c r="I918" s="168" t="s">
        <v>27</v>
      </c>
      <c r="J918" s="168" t="s">
        <v>2939</v>
      </c>
      <c r="K918" s="168" t="s">
        <v>2940</v>
      </c>
      <c r="L918" s="167" t="s">
        <v>2941</v>
      </c>
      <c r="M918" s="166" t="str">
        <f>VLOOKUP(L918,Sheet1!A:B,2,FALSE)</f>
        <v>22006012</v>
      </c>
      <c r="N918" s="166" t="s">
        <v>31</v>
      </c>
      <c r="O918" s="166" t="s">
        <v>31</v>
      </c>
      <c r="P918" s="166" t="s">
        <v>31</v>
      </c>
      <c r="Q918" s="166" t="s">
        <v>31</v>
      </c>
      <c r="R918" s="166" t="s">
        <v>31</v>
      </c>
      <c r="S918" s="166" t="s">
        <v>31</v>
      </c>
      <c r="T918" s="166" t="s">
        <v>31</v>
      </c>
    </row>
    <row r="919" ht="40.5" spans="1:20">
      <c r="A919" s="165">
        <v>918</v>
      </c>
      <c r="B919" s="166" t="s">
        <v>322</v>
      </c>
      <c r="C919" s="166" t="s">
        <v>413</v>
      </c>
      <c r="D919" s="167" t="s">
        <v>2942</v>
      </c>
      <c r="E919" s="167" t="s">
        <v>23</v>
      </c>
      <c r="F919" s="168" t="s">
        <v>61</v>
      </c>
      <c r="G919" s="167" t="s">
        <v>46</v>
      </c>
      <c r="H919" s="167" t="s">
        <v>47</v>
      </c>
      <c r="I919" s="168" t="s">
        <v>27</v>
      </c>
      <c r="J919" s="168" t="s">
        <v>2943</v>
      </c>
      <c r="K919" s="168" t="s">
        <v>2944</v>
      </c>
      <c r="L919" s="167" t="s">
        <v>2945</v>
      </c>
      <c r="M919" s="166" t="str">
        <f>VLOOKUP(L919,Sheet1!A:B,2,FALSE)</f>
        <v>22009490</v>
      </c>
      <c r="N919" s="166" t="s">
        <v>31</v>
      </c>
      <c r="O919" s="166" t="s">
        <v>31</v>
      </c>
      <c r="P919" s="166" t="s">
        <v>31</v>
      </c>
      <c r="Q919" s="166" t="s">
        <v>31</v>
      </c>
      <c r="R919" s="166" t="s">
        <v>31</v>
      </c>
      <c r="S919" s="166" t="s">
        <v>31</v>
      </c>
      <c r="T919" s="166" t="s">
        <v>31</v>
      </c>
    </row>
    <row r="920" ht="40.5" spans="1:20">
      <c r="A920" s="165">
        <v>919</v>
      </c>
      <c r="B920" s="166" t="s">
        <v>322</v>
      </c>
      <c r="C920" s="166" t="s">
        <v>323</v>
      </c>
      <c r="D920" s="167" t="s">
        <v>1361</v>
      </c>
      <c r="E920" s="167" t="s">
        <v>53</v>
      </c>
      <c r="F920" s="168" t="s">
        <v>24</v>
      </c>
      <c r="G920" s="167" t="s">
        <v>54</v>
      </c>
      <c r="H920" s="167" t="s">
        <v>55</v>
      </c>
      <c r="I920" s="168" t="s">
        <v>56</v>
      </c>
      <c r="J920" s="168" t="s">
        <v>876</v>
      </c>
      <c r="K920" s="168" t="s">
        <v>877</v>
      </c>
      <c r="L920" s="167" t="s">
        <v>1362</v>
      </c>
      <c r="M920" s="166" t="str">
        <f>VLOOKUP(L920,Sheet1!A:B,2,FALSE)</f>
        <v>18000700</v>
      </c>
      <c r="N920" s="166" t="s">
        <v>31</v>
      </c>
      <c r="O920" s="166" t="s">
        <v>31</v>
      </c>
      <c r="P920" s="166" t="s">
        <v>31</v>
      </c>
      <c r="Q920" s="166" t="s">
        <v>31</v>
      </c>
      <c r="R920" s="166" t="s">
        <v>31</v>
      </c>
      <c r="S920" s="166" t="s">
        <v>31</v>
      </c>
      <c r="T920" s="166" t="s">
        <v>31</v>
      </c>
    </row>
    <row r="921" ht="40.5" spans="1:20">
      <c r="A921" s="165">
        <v>920</v>
      </c>
      <c r="B921" s="166" t="s">
        <v>100</v>
      </c>
      <c r="C921" s="166" t="s">
        <v>101</v>
      </c>
      <c r="D921" s="167" t="s">
        <v>1817</v>
      </c>
      <c r="E921" s="167" t="s">
        <v>23</v>
      </c>
      <c r="F921" s="168" t="s">
        <v>61</v>
      </c>
      <c r="G921" s="168">
        <f>H921*16</f>
        <v>16</v>
      </c>
      <c r="H921" s="167" t="s">
        <v>115</v>
      </c>
      <c r="I921" s="168" t="s">
        <v>27</v>
      </c>
      <c r="J921" s="168" t="s">
        <v>1818</v>
      </c>
      <c r="K921" s="168" t="s">
        <v>1819</v>
      </c>
      <c r="L921" s="167" t="s">
        <v>2946</v>
      </c>
      <c r="M921" s="166" t="str">
        <f>VLOOKUP(L921,Sheet1!A:B,2,FALSE)</f>
        <v>15019550</v>
      </c>
      <c r="N921" s="166" t="str">
        <f>VLOOKUP(M921,Sheet2!B992:I3837,8,0)</f>
        <v>无</v>
      </c>
      <c r="O921" s="166" t="str">
        <f>VLOOKUP(M921,Sheet2!B992:J3837,9,0)</f>
        <v>无</v>
      </c>
      <c r="P921" s="166" t="str">
        <f>VLOOKUP(M921,Sheet2!B992:K3837,10,0)</f>
        <v>无</v>
      </c>
      <c r="Q921" s="166" t="str">
        <f>VLOOKUP(M921,Sheet2!B992:L3837,11,0)</f>
        <v>无</v>
      </c>
      <c r="R921" s="166" t="str">
        <f>VLOOKUP(M921,Sheet2!B992:M3837,12,0)</f>
        <v>无</v>
      </c>
      <c r="S921" s="166" t="str">
        <f>VLOOKUP(M921,Sheet2!B992:N3837,13,0)</f>
        <v>无</v>
      </c>
      <c r="T921" s="166" t="str">
        <f>VLOOKUP(M921,Sheet2!B992:O3837,14,0)</f>
        <v>无</v>
      </c>
    </row>
    <row r="922" ht="40.5" spans="1:20">
      <c r="A922" s="165">
        <v>921</v>
      </c>
      <c r="B922" s="166" t="s">
        <v>251</v>
      </c>
      <c r="C922" s="166" t="s">
        <v>276</v>
      </c>
      <c r="D922" s="167" t="s">
        <v>2947</v>
      </c>
      <c r="E922" s="167" t="s">
        <v>23</v>
      </c>
      <c r="F922" s="168" t="s">
        <v>61</v>
      </c>
      <c r="G922" s="167" t="s">
        <v>25</v>
      </c>
      <c r="H922" s="167" t="s">
        <v>26</v>
      </c>
      <c r="I922" s="168" t="s">
        <v>27</v>
      </c>
      <c r="J922" s="168" t="s">
        <v>2948</v>
      </c>
      <c r="K922" s="168" t="s">
        <v>2949</v>
      </c>
      <c r="L922" s="167" t="s">
        <v>2950</v>
      </c>
      <c r="M922" s="166" t="str">
        <f>VLOOKUP(L922,Sheet1!A:B,2,FALSE)</f>
        <v>22007660</v>
      </c>
      <c r="N922" s="166" t="s">
        <v>31</v>
      </c>
      <c r="O922" s="166" t="s">
        <v>31</v>
      </c>
      <c r="P922" s="166" t="s">
        <v>31</v>
      </c>
      <c r="Q922" s="166" t="s">
        <v>31</v>
      </c>
      <c r="R922" s="166" t="s">
        <v>31</v>
      </c>
      <c r="S922" s="166" t="s">
        <v>31</v>
      </c>
      <c r="T922" s="166" t="s">
        <v>31</v>
      </c>
    </row>
    <row r="923" ht="40.5" spans="1:20">
      <c r="A923" s="165">
        <v>922</v>
      </c>
      <c r="B923" s="166" t="s">
        <v>251</v>
      </c>
      <c r="C923" s="166" t="s">
        <v>276</v>
      </c>
      <c r="D923" s="167" t="s">
        <v>2225</v>
      </c>
      <c r="E923" s="167" t="s">
        <v>23</v>
      </c>
      <c r="F923" s="168" t="s">
        <v>61</v>
      </c>
      <c r="G923" s="168">
        <f>H923*16</f>
        <v>16</v>
      </c>
      <c r="H923" s="167" t="s">
        <v>115</v>
      </c>
      <c r="I923" s="168" t="s">
        <v>27</v>
      </c>
      <c r="J923" s="168" t="s">
        <v>2226</v>
      </c>
      <c r="K923" s="168" t="s">
        <v>2227</v>
      </c>
      <c r="L923" s="167" t="s">
        <v>2951</v>
      </c>
      <c r="M923" s="166" t="str">
        <f>VLOOKUP(L923,Sheet1!A:B,2,FALSE)</f>
        <v>15007390</v>
      </c>
      <c r="N923" s="166" t="s">
        <v>31</v>
      </c>
      <c r="O923" s="166" t="s">
        <v>31</v>
      </c>
      <c r="P923" s="166" t="s">
        <v>31</v>
      </c>
      <c r="Q923" s="166" t="s">
        <v>31</v>
      </c>
      <c r="R923" s="166" t="s">
        <v>31</v>
      </c>
      <c r="S923" s="166" t="s">
        <v>31</v>
      </c>
      <c r="T923" s="166" t="s">
        <v>31</v>
      </c>
    </row>
    <row r="924" ht="40.5" spans="1:20">
      <c r="A924" s="165">
        <v>923</v>
      </c>
      <c r="B924" s="166" t="s">
        <v>251</v>
      </c>
      <c r="C924" s="166" t="s">
        <v>304</v>
      </c>
      <c r="D924" s="167" t="s">
        <v>1821</v>
      </c>
      <c r="E924" s="167" t="s">
        <v>23</v>
      </c>
      <c r="F924" s="168" t="s">
        <v>61</v>
      </c>
      <c r="G924" s="168">
        <f>H924*16</f>
        <v>16</v>
      </c>
      <c r="H924" s="167" t="s">
        <v>115</v>
      </c>
      <c r="I924" s="168" t="s">
        <v>27</v>
      </c>
      <c r="J924" s="168" t="s">
        <v>2952</v>
      </c>
      <c r="K924" s="168" t="s">
        <v>2953</v>
      </c>
      <c r="L924" s="167" t="s">
        <v>2954</v>
      </c>
      <c r="M924" s="166" t="str">
        <f>VLOOKUP(L924,Sheet1!A:B,2,FALSE)</f>
        <v>22005322</v>
      </c>
      <c r="N924" s="166" t="s">
        <v>31</v>
      </c>
      <c r="O924" s="166" t="s">
        <v>31</v>
      </c>
      <c r="P924" s="166" t="s">
        <v>31</v>
      </c>
      <c r="Q924" s="166" t="s">
        <v>31</v>
      </c>
      <c r="R924" s="166" t="s">
        <v>31</v>
      </c>
      <c r="S924" s="166" t="s">
        <v>31</v>
      </c>
      <c r="T924" s="166" t="s">
        <v>31</v>
      </c>
    </row>
    <row r="925" ht="40.5" spans="1:20">
      <c r="A925" s="165">
        <v>924</v>
      </c>
      <c r="B925" s="166" t="s">
        <v>251</v>
      </c>
      <c r="C925" s="166" t="s">
        <v>304</v>
      </c>
      <c r="D925" s="167" t="s">
        <v>1821</v>
      </c>
      <c r="E925" s="167" t="s">
        <v>23</v>
      </c>
      <c r="F925" s="168" t="s">
        <v>61</v>
      </c>
      <c r="G925" s="168">
        <f>H925*16</f>
        <v>16</v>
      </c>
      <c r="H925" s="167" t="s">
        <v>115</v>
      </c>
      <c r="I925" s="168" t="s">
        <v>27</v>
      </c>
      <c r="J925" s="168" t="s">
        <v>2955</v>
      </c>
      <c r="K925" s="168" t="s">
        <v>2956</v>
      </c>
      <c r="L925" s="167" t="s">
        <v>2957</v>
      </c>
      <c r="M925" s="166" t="str">
        <f>VLOOKUP(L925,Sheet1!A:B,2,FALSE)</f>
        <v>22005322</v>
      </c>
      <c r="N925" s="166" t="s">
        <v>31</v>
      </c>
      <c r="O925" s="166" t="s">
        <v>31</v>
      </c>
      <c r="P925" s="166" t="s">
        <v>31</v>
      </c>
      <c r="Q925" s="166" t="s">
        <v>31</v>
      </c>
      <c r="R925" s="166" t="s">
        <v>31</v>
      </c>
      <c r="S925" s="166" t="s">
        <v>31</v>
      </c>
      <c r="T925" s="166" t="s">
        <v>31</v>
      </c>
    </row>
    <row r="926" ht="40.5" spans="1:20">
      <c r="A926" s="165">
        <v>925</v>
      </c>
      <c r="B926" s="166" t="s">
        <v>251</v>
      </c>
      <c r="C926" s="166" t="s">
        <v>304</v>
      </c>
      <c r="D926" s="167" t="s">
        <v>2229</v>
      </c>
      <c r="E926" s="167" t="s">
        <v>23</v>
      </c>
      <c r="F926" s="168" t="s">
        <v>61</v>
      </c>
      <c r="G926" s="168">
        <f>H926*16</f>
        <v>32</v>
      </c>
      <c r="H926" s="167" t="s">
        <v>55</v>
      </c>
      <c r="I926" s="168" t="s">
        <v>27</v>
      </c>
      <c r="J926" s="168" t="s">
        <v>2958</v>
      </c>
      <c r="K926" s="168" t="s">
        <v>2959</v>
      </c>
      <c r="L926" s="167" t="s">
        <v>2960</v>
      </c>
      <c r="M926" s="166" t="str">
        <f>VLOOKUP(L926,Sheet1!A:B,2,FALSE)</f>
        <v>22007570</v>
      </c>
      <c r="N926" s="166" t="s">
        <v>31</v>
      </c>
      <c r="O926" s="166" t="s">
        <v>31</v>
      </c>
      <c r="P926" s="166" t="s">
        <v>31</v>
      </c>
      <c r="Q926" s="166" t="s">
        <v>31</v>
      </c>
      <c r="R926" s="166" t="s">
        <v>31</v>
      </c>
      <c r="S926" s="166" t="s">
        <v>31</v>
      </c>
      <c r="T926" s="166" t="s">
        <v>31</v>
      </c>
    </row>
    <row r="927" ht="60.75" spans="1:20">
      <c r="A927" s="165">
        <v>926</v>
      </c>
      <c r="B927" s="166" t="s">
        <v>183</v>
      </c>
      <c r="C927" s="166" t="s">
        <v>234</v>
      </c>
      <c r="D927" s="167" t="s">
        <v>2961</v>
      </c>
      <c r="E927" s="167" t="s">
        <v>45</v>
      </c>
      <c r="F927" s="168" t="s">
        <v>61</v>
      </c>
      <c r="G927" s="168">
        <f>H927*16</f>
        <v>16</v>
      </c>
      <c r="H927" s="167" t="s">
        <v>115</v>
      </c>
      <c r="I927" s="168" t="s">
        <v>27</v>
      </c>
      <c r="J927" s="168" t="s">
        <v>1826</v>
      </c>
      <c r="K927" s="168" t="s">
        <v>1827</v>
      </c>
      <c r="L927" s="167" t="s">
        <v>2962</v>
      </c>
      <c r="M927" s="166" t="str">
        <f>VLOOKUP(L927,Sheet1!A:B,2,FALSE)</f>
        <v>22014590</v>
      </c>
      <c r="N927" s="166" t="s">
        <v>31</v>
      </c>
      <c r="O927" s="166" t="s">
        <v>31</v>
      </c>
      <c r="P927" s="166" t="s">
        <v>31</v>
      </c>
      <c r="Q927" s="166" t="s">
        <v>31</v>
      </c>
      <c r="R927" s="166" t="s">
        <v>31</v>
      </c>
      <c r="S927" s="166" t="s">
        <v>31</v>
      </c>
      <c r="T927" s="166" t="s">
        <v>31</v>
      </c>
    </row>
    <row r="928" ht="81" spans="1:20">
      <c r="A928" s="165">
        <v>927</v>
      </c>
      <c r="B928" s="166" t="s">
        <v>376</v>
      </c>
      <c r="C928" s="166" t="s">
        <v>377</v>
      </c>
      <c r="D928" s="167" t="s">
        <v>2963</v>
      </c>
      <c r="E928" s="167" t="s">
        <v>23</v>
      </c>
      <c r="F928" s="168" t="s">
        <v>24</v>
      </c>
      <c r="G928" s="167" t="s">
        <v>25</v>
      </c>
      <c r="H928" s="167" t="s">
        <v>1900</v>
      </c>
      <c r="I928" s="168" t="s">
        <v>27</v>
      </c>
      <c r="J928" s="168" t="s">
        <v>2340</v>
      </c>
      <c r="K928" s="168" t="s">
        <v>2341</v>
      </c>
      <c r="L928" s="167" t="s">
        <v>2964</v>
      </c>
      <c r="M928" s="166" t="str">
        <f>VLOOKUP(L928,Sheet1!A:B,2,FALSE)</f>
        <v>22020820</v>
      </c>
      <c r="N928" s="166" t="str">
        <f>VLOOKUP(M928,Sheet2!B999:I3844,8,0)</f>
        <v>音频、图像、视频处理技术实验教程</v>
      </c>
      <c r="O928" s="166" t="str">
        <f>VLOOKUP(M928,Sheet2!B999:J3844,9,0)</f>
        <v>9787560671475</v>
      </c>
      <c r="P928" s="166" t="str">
        <f>VLOOKUP(M928,Sheet2!B999:K3844,10,0)</f>
        <v>孙阳</v>
      </c>
      <c r="Q928" s="166" t="str">
        <f>VLOOKUP(M928,Sheet2!B999:L3844,11,0)</f>
        <v>西安电子科技大学出版社</v>
      </c>
      <c r="R928" s="166" t="str">
        <f>VLOOKUP(M928,Sheet2!B999:M3844,12,0)</f>
        <v>2023</v>
      </c>
      <c r="S928" s="166" t="str">
        <f>VLOOKUP(M928,Sheet2!B999:N3844,13,0)</f>
        <v>选用</v>
      </c>
      <c r="T928" s="166" t="str">
        <f>VLOOKUP(M928,Sheet2!B999:O3844,14,0)</f>
        <v>其他</v>
      </c>
    </row>
    <row r="929" ht="40.5" spans="1:20">
      <c r="A929" s="165">
        <v>928</v>
      </c>
      <c r="B929" s="166" t="s">
        <v>322</v>
      </c>
      <c r="C929" s="166" t="s">
        <v>1360</v>
      </c>
      <c r="D929" s="167" t="s">
        <v>2594</v>
      </c>
      <c r="E929" s="167" t="s">
        <v>53</v>
      </c>
      <c r="F929" s="168" t="s">
        <v>24</v>
      </c>
      <c r="G929" s="167" t="s">
        <v>126</v>
      </c>
      <c r="H929" s="167" t="s">
        <v>115</v>
      </c>
      <c r="I929" s="168" t="s">
        <v>56</v>
      </c>
      <c r="J929" s="168" t="s">
        <v>2595</v>
      </c>
      <c r="K929" s="168" t="s">
        <v>2596</v>
      </c>
      <c r="L929" s="167" t="s">
        <v>2597</v>
      </c>
      <c r="M929" s="166" t="str">
        <f>VLOOKUP(L929,Sheet1!A:B,2,FALSE)</f>
        <v>22009580</v>
      </c>
      <c r="N929" s="166" t="s">
        <v>31</v>
      </c>
      <c r="O929" s="166" t="s">
        <v>31</v>
      </c>
      <c r="P929" s="166" t="s">
        <v>31</v>
      </c>
      <c r="Q929" s="166" t="s">
        <v>31</v>
      </c>
      <c r="R929" s="166" t="s">
        <v>31</v>
      </c>
      <c r="S929" s="166" t="s">
        <v>31</v>
      </c>
      <c r="T929" s="166" t="s">
        <v>31</v>
      </c>
    </row>
    <row r="930" ht="40.5" spans="1:20">
      <c r="A930" s="165">
        <v>929</v>
      </c>
      <c r="B930" s="166" t="s">
        <v>322</v>
      </c>
      <c r="C930" s="166" t="s">
        <v>323</v>
      </c>
      <c r="D930" s="167" t="s">
        <v>2255</v>
      </c>
      <c r="E930" s="167" t="s">
        <v>23</v>
      </c>
      <c r="F930" s="168" t="s">
        <v>24</v>
      </c>
      <c r="G930" s="167" t="s">
        <v>480</v>
      </c>
      <c r="H930" s="167" t="s">
        <v>108</v>
      </c>
      <c r="I930" s="168" t="s">
        <v>27</v>
      </c>
      <c r="J930" s="168" t="s">
        <v>2237</v>
      </c>
      <c r="K930" s="168" t="s">
        <v>2238</v>
      </c>
      <c r="L930" s="167" t="s">
        <v>2965</v>
      </c>
      <c r="M930" s="166" t="str">
        <f>VLOOKUP(L930,Sheet1!A:B,2,FALSE)</f>
        <v>15020532</v>
      </c>
      <c r="N930" s="166" t="s">
        <v>31</v>
      </c>
      <c r="O930" s="166" t="s">
        <v>31</v>
      </c>
      <c r="P930" s="166" t="s">
        <v>31</v>
      </c>
      <c r="Q930" s="166" t="s">
        <v>31</v>
      </c>
      <c r="R930" s="166" t="s">
        <v>31</v>
      </c>
      <c r="S930" s="166" t="s">
        <v>31</v>
      </c>
      <c r="T930" s="166" t="s">
        <v>31</v>
      </c>
    </row>
    <row r="931" ht="40.5" spans="1:20">
      <c r="A931" s="165">
        <v>930</v>
      </c>
      <c r="B931" s="166" t="s">
        <v>322</v>
      </c>
      <c r="C931" s="166" t="s">
        <v>323</v>
      </c>
      <c r="D931" s="167" t="s">
        <v>1474</v>
      </c>
      <c r="E931" s="167" t="s">
        <v>23</v>
      </c>
      <c r="F931" s="168" t="s">
        <v>24</v>
      </c>
      <c r="G931" s="167" t="s">
        <v>54</v>
      </c>
      <c r="H931" s="167" t="s">
        <v>55</v>
      </c>
      <c r="I931" s="168" t="s">
        <v>27</v>
      </c>
      <c r="J931" s="168" t="s">
        <v>586</v>
      </c>
      <c r="K931" s="168" t="s">
        <v>587</v>
      </c>
      <c r="L931" s="167" t="s">
        <v>1840</v>
      </c>
      <c r="M931" s="166" t="str">
        <f>VLOOKUP(L931,Sheet1!A:B,2,FALSE)</f>
        <v>15001350</v>
      </c>
      <c r="N931" s="166" t="s">
        <v>31</v>
      </c>
      <c r="O931" s="166" t="s">
        <v>31</v>
      </c>
      <c r="P931" s="166" t="s">
        <v>31</v>
      </c>
      <c r="Q931" s="166" t="s">
        <v>31</v>
      </c>
      <c r="R931" s="166" t="s">
        <v>31</v>
      </c>
      <c r="S931" s="166" t="s">
        <v>31</v>
      </c>
      <c r="T931" s="166" t="s">
        <v>31</v>
      </c>
    </row>
    <row r="932" ht="60.75" spans="1:20">
      <c r="A932" s="165">
        <v>931</v>
      </c>
      <c r="B932" s="166" t="s">
        <v>256</v>
      </c>
      <c r="C932" s="166" t="s">
        <v>257</v>
      </c>
      <c r="D932" s="167" t="s">
        <v>1025</v>
      </c>
      <c r="E932" s="167" t="s">
        <v>23</v>
      </c>
      <c r="F932" s="168" t="s">
        <v>24</v>
      </c>
      <c r="G932" s="167" t="s">
        <v>54</v>
      </c>
      <c r="H932" s="167" t="s">
        <v>115</v>
      </c>
      <c r="I932" s="168" t="s">
        <v>27</v>
      </c>
      <c r="J932" s="168" t="s">
        <v>1026</v>
      </c>
      <c r="K932" s="168" t="s">
        <v>1027</v>
      </c>
      <c r="L932" s="167" t="s">
        <v>2966</v>
      </c>
      <c r="M932" s="166" t="str">
        <f>VLOOKUP(L932,Sheet1!A:B,2,FALSE)</f>
        <v>15004160Z</v>
      </c>
      <c r="N932" s="166" t="str">
        <f>VLOOKUP(M932,Sheet2!B1003:I3848,8,0)</f>
        <v>分析化学实验</v>
      </c>
      <c r="O932" s="166" t="str">
        <f>VLOOKUP(M932,Sheet2!B1003:J3848,9,0)</f>
        <v>978-7-03-033354-4</v>
      </c>
      <c r="P932" s="166" t="str">
        <f>VLOOKUP(M932,Sheet2!B1003:K3848,10,0)</f>
        <v>陈媛梅、张春荣</v>
      </c>
      <c r="Q932" s="166" t="str">
        <f>VLOOKUP(M932,Sheet2!B1003:L3848,11,0)</f>
        <v>科学出版社</v>
      </c>
      <c r="R932" s="166" t="str">
        <f>VLOOKUP(M932,Sheet2!B1003:M3848,12,0)</f>
        <v>2012</v>
      </c>
      <c r="S932" s="166" t="str">
        <f>VLOOKUP(M932,Sheet2!B1003:N3848,13,0)</f>
        <v>选用</v>
      </c>
      <c r="T932" s="166" t="str">
        <f>VLOOKUP(M932,Sheet2!B1003:O3848,14,0)</f>
        <v>其他</v>
      </c>
    </row>
    <row r="933" ht="40.5" spans="1:20">
      <c r="A933" s="165">
        <v>932</v>
      </c>
      <c r="B933" s="166" t="s">
        <v>100</v>
      </c>
      <c r="C933" s="166" t="s">
        <v>101</v>
      </c>
      <c r="D933" s="167" t="s">
        <v>444</v>
      </c>
      <c r="E933" s="167" t="s">
        <v>45</v>
      </c>
      <c r="F933" s="168" t="s">
        <v>61</v>
      </c>
      <c r="G933" s="167" t="s">
        <v>54</v>
      </c>
      <c r="H933" s="167" t="s">
        <v>55</v>
      </c>
      <c r="I933" s="168" t="s">
        <v>27</v>
      </c>
      <c r="J933" s="168" t="s">
        <v>2241</v>
      </c>
      <c r="K933" s="168" t="s">
        <v>2242</v>
      </c>
      <c r="L933" s="167" t="s">
        <v>2967</v>
      </c>
      <c r="M933" s="166" t="str">
        <f>VLOOKUP(L933,Sheet1!A:B,2,FALSE)</f>
        <v>21000312</v>
      </c>
      <c r="N933" s="166" t="str">
        <f>VLOOKUP(M933,Sheet2!B1004:I3849,8,0)</f>
        <v>无</v>
      </c>
      <c r="O933" s="166" t="str">
        <f>VLOOKUP(M933,Sheet2!B1004:J3849,9,0)</f>
        <v>无</v>
      </c>
      <c r="P933" s="166" t="str">
        <f>VLOOKUP(M933,Sheet2!B1004:K3849,10,0)</f>
        <v>无</v>
      </c>
      <c r="Q933" s="166" t="str">
        <f>VLOOKUP(M933,Sheet2!B1004:L3849,11,0)</f>
        <v>无</v>
      </c>
      <c r="R933" s="166" t="str">
        <f>VLOOKUP(M933,Sheet2!B1004:M3849,12,0)</f>
        <v>无</v>
      </c>
      <c r="S933" s="166" t="str">
        <f>VLOOKUP(M933,Sheet2!B1004:N3849,13,0)</f>
        <v>无</v>
      </c>
      <c r="T933" s="166" t="str">
        <f>VLOOKUP(M933,Sheet2!B1004:O3849,14,0)</f>
        <v>无</v>
      </c>
    </row>
    <row r="934" ht="40.5" spans="1:20">
      <c r="A934" s="165">
        <v>933</v>
      </c>
      <c r="B934" s="166" t="s">
        <v>100</v>
      </c>
      <c r="C934" s="166" t="s">
        <v>101</v>
      </c>
      <c r="D934" s="167" t="s">
        <v>1367</v>
      </c>
      <c r="E934" s="167" t="s">
        <v>45</v>
      </c>
      <c r="F934" s="168" t="s">
        <v>61</v>
      </c>
      <c r="G934" s="167" t="s">
        <v>54</v>
      </c>
      <c r="H934" s="167" t="s">
        <v>55</v>
      </c>
      <c r="I934" s="168" t="s">
        <v>27</v>
      </c>
      <c r="J934" s="168" t="s">
        <v>2968</v>
      </c>
      <c r="K934" s="168" t="s">
        <v>2969</v>
      </c>
      <c r="L934" s="167" t="s">
        <v>2970</v>
      </c>
      <c r="M934" s="166" t="str">
        <f>VLOOKUP(L934,Sheet1!A:B,2,FALSE)</f>
        <v>22003990</v>
      </c>
      <c r="N934" s="166" t="str">
        <f>VLOOKUP(M934,Sheet2!B1005:I3850,8,0)</f>
        <v>无</v>
      </c>
      <c r="O934" s="166" t="str">
        <f>VLOOKUP(M934,Sheet2!B1005:J3850,9,0)</f>
        <v>无</v>
      </c>
      <c r="P934" s="166" t="str">
        <f>VLOOKUP(M934,Sheet2!B1005:K3850,10,0)</f>
        <v>无</v>
      </c>
      <c r="Q934" s="166" t="str">
        <f>VLOOKUP(M934,Sheet2!B1005:L3850,11,0)</f>
        <v>无</v>
      </c>
      <c r="R934" s="166" t="str">
        <f>VLOOKUP(M934,Sheet2!B1005:M3850,12,0)</f>
        <v>无</v>
      </c>
      <c r="S934" s="166" t="str">
        <f>VLOOKUP(M934,Sheet2!B1005:N3850,13,0)</f>
        <v>无</v>
      </c>
      <c r="T934" s="166" t="str">
        <f>VLOOKUP(M934,Sheet2!B1005:O3850,14,0)</f>
        <v>无</v>
      </c>
    </row>
    <row r="935" ht="40.5" spans="1:20">
      <c r="A935" s="165">
        <v>934</v>
      </c>
      <c r="B935" s="166" t="s">
        <v>100</v>
      </c>
      <c r="C935" s="166" t="s">
        <v>101</v>
      </c>
      <c r="D935" s="167" t="s">
        <v>1367</v>
      </c>
      <c r="E935" s="167" t="s">
        <v>45</v>
      </c>
      <c r="F935" s="168" t="s">
        <v>61</v>
      </c>
      <c r="G935" s="167" t="s">
        <v>54</v>
      </c>
      <c r="H935" s="167" t="s">
        <v>55</v>
      </c>
      <c r="I935" s="168" t="s">
        <v>27</v>
      </c>
      <c r="J935" s="168" t="s">
        <v>2971</v>
      </c>
      <c r="K935" s="168" t="s">
        <v>2972</v>
      </c>
      <c r="L935" s="167" t="s">
        <v>2973</v>
      </c>
      <c r="M935" s="166" t="str">
        <f>VLOOKUP(L935,Sheet1!A:B,2,FALSE)</f>
        <v>22003990</v>
      </c>
      <c r="N935" s="166" t="str">
        <f>VLOOKUP(M935,Sheet2!B1006:I3851,8,0)</f>
        <v>无</v>
      </c>
      <c r="O935" s="166" t="str">
        <f>VLOOKUP(M935,Sheet2!B1006:J3851,9,0)</f>
        <v>无</v>
      </c>
      <c r="P935" s="166" t="str">
        <f>VLOOKUP(M935,Sheet2!B1006:K3851,10,0)</f>
        <v>无</v>
      </c>
      <c r="Q935" s="166" t="str">
        <f>VLOOKUP(M935,Sheet2!B1006:L3851,11,0)</f>
        <v>无</v>
      </c>
      <c r="R935" s="166" t="str">
        <f>VLOOKUP(M935,Sheet2!B1006:M3851,12,0)</f>
        <v>无</v>
      </c>
      <c r="S935" s="166" t="str">
        <f>VLOOKUP(M935,Sheet2!B1006:N3851,13,0)</f>
        <v>无</v>
      </c>
      <c r="T935" s="166" t="str">
        <f>VLOOKUP(M935,Sheet2!B1006:O3851,14,0)</f>
        <v>无</v>
      </c>
    </row>
    <row r="936" ht="40.5" spans="1:20">
      <c r="A936" s="165">
        <v>935</v>
      </c>
      <c r="B936" s="166" t="s">
        <v>100</v>
      </c>
      <c r="C936" s="166" t="s">
        <v>101</v>
      </c>
      <c r="D936" s="167" t="s">
        <v>2606</v>
      </c>
      <c r="E936" s="167" t="s">
        <v>45</v>
      </c>
      <c r="F936" s="168" t="s">
        <v>61</v>
      </c>
      <c r="G936" s="167" t="s">
        <v>25</v>
      </c>
      <c r="H936" s="167" t="s">
        <v>26</v>
      </c>
      <c r="I936" s="168" t="s">
        <v>27</v>
      </c>
      <c r="J936" s="168" t="s">
        <v>1818</v>
      </c>
      <c r="K936" s="168" t="s">
        <v>1819</v>
      </c>
      <c r="L936" s="167" t="s">
        <v>2974</v>
      </c>
      <c r="M936" s="166" t="str">
        <f>VLOOKUP(L936,Sheet1!A:B,2,FALSE)</f>
        <v>22015660</v>
      </c>
      <c r="N936" s="166" t="str">
        <f>VLOOKUP(M936,Sheet2!B1007:I3852,8,0)</f>
        <v>无</v>
      </c>
      <c r="O936" s="166" t="str">
        <f>VLOOKUP(M936,Sheet2!B1007:J3852,9,0)</f>
        <v>无</v>
      </c>
      <c r="P936" s="166" t="str">
        <f>VLOOKUP(M936,Sheet2!B1007:K3852,10,0)</f>
        <v>无</v>
      </c>
      <c r="Q936" s="166" t="str">
        <f>VLOOKUP(M936,Sheet2!B1007:L3852,11,0)</f>
        <v>无</v>
      </c>
      <c r="R936" s="166" t="str">
        <f>VLOOKUP(M936,Sheet2!B1007:M3852,12,0)</f>
        <v>无</v>
      </c>
      <c r="S936" s="166" t="str">
        <f>VLOOKUP(M936,Sheet2!B1007:N3852,13,0)</f>
        <v>无</v>
      </c>
      <c r="T936" s="166" t="str">
        <f>VLOOKUP(M936,Sheet2!B1007:O3852,14,0)</f>
        <v>无</v>
      </c>
    </row>
    <row r="937" ht="60.75" spans="1:20">
      <c r="A937" s="165">
        <v>936</v>
      </c>
      <c r="B937" s="166" t="s">
        <v>256</v>
      </c>
      <c r="C937" s="166" t="s">
        <v>960</v>
      </c>
      <c r="D937" s="167" t="s">
        <v>1096</v>
      </c>
      <c r="E937" s="167" t="s">
        <v>23</v>
      </c>
      <c r="F937" s="168" t="s">
        <v>61</v>
      </c>
      <c r="G937" s="167" t="s">
        <v>25</v>
      </c>
      <c r="H937" s="167" t="s">
        <v>26</v>
      </c>
      <c r="I937" s="168" t="s">
        <v>27</v>
      </c>
      <c r="J937" s="168" t="s">
        <v>2975</v>
      </c>
      <c r="K937" s="168" t="s">
        <v>2976</v>
      </c>
      <c r="L937" s="167" t="s">
        <v>2977</v>
      </c>
      <c r="M937" s="166" t="str">
        <f>VLOOKUP(L937,Sheet1!A:B,2,FALSE)</f>
        <v>22008512</v>
      </c>
      <c r="N937" s="166" t="str">
        <f>VLOOKUP(M937,Sheet2!B1008:I3853,8,0)</f>
        <v>无</v>
      </c>
      <c r="O937" s="166" t="s">
        <v>31</v>
      </c>
      <c r="P937" s="166" t="s">
        <v>31</v>
      </c>
      <c r="Q937" s="166" t="s">
        <v>31</v>
      </c>
      <c r="R937" s="166" t="s">
        <v>31</v>
      </c>
      <c r="S937" s="166" t="s">
        <v>31</v>
      </c>
      <c r="T937" s="166" t="s">
        <v>31</v>
      </c>
    </row>
    <row r="938" ht="81" spans="1:20">
      <c r="A938" s="165">
        <v>937</v>
      </c>
      <c r="B938" s="166" t="s">
        <v>112</v>
      </c>
      <c r="C938" s="166" t="s">
        <v>113</v>
      </c>
      <c r="D938" s="167" t="s">
        <v>2978</v>
      </c>
      <c r="E938" s="167" t="s">
        <v>45</v>
      </c>
      <c r="F938" s="168" t="s">
        <v>61</v>
      </c>
      <c r="G938" s="167" t="s">
        <v>54</v>
      </c>
      <c r="H938" s="167" t="s">
        <v>55</v>
      </c>
      <c r="I938" s="168" t="s">
        <v>27</v>
      </c>
      <c r="J938" s="168" t="s">
        <v>2979</v>
      </c>
      <c r="K938" s="168" t="s">
        <v>2980</v>
      </c>
      <c r="L938" s="167" t="s">
        <v>2981</v>
      </c>
      <c r="M938" s="166" t="str">
        <f>VLOOKUP(L938,Sheet1!A:B,2,FALSE)</f>
        <v>22012900</v>
      </c>
      <c r="N938" s="166" t="s">
        <v>31</v>
      </c>
      <c r="O938" s="166" t="s">
        <v>31</v>
      </c>
      <c r="P938" s="166" t="s">
        <v>31</v>
      </c>
      <c r="Q938" s="166" t="s">
        <v>31</v>
      </c>
      <c r="R938" s="166" t="s">
        <v>31</v>
      </c>
      <c r="S938" s="166" t="s">
        <v>31</v>
      </c>
      <c r="T938" s="166" t="s">
        <v>31</v>
      </c>
    </row>
    <row r="939" ht="40.5" spans="1:20">
      <c r="A939" s="165">
        <v>938</v>
      </c>
      <c r="B939" s="166" t="s">
        <v>112</v>
      </c>
      <c r="C939" s="166" t="s">
        <v>474</v>
      </c>
      <c r="D939" s="167" t="s">
        <v>2255</v>
      </c>
      <c r="E939" s="167" t="s">
        <v>23</v>
      </c>
      <c r="F939" s="168" t="s">
        <v>24</v>
      </c>
      <c r="G939" s="167" t="s">
        <v>480</v>
      </c>
      <c r="H939" s="167" t="s">
        <v>108</v>
      </c>
      <c r="I939" s="168" t="s">
        <v>27</v>
      </c>
      <c r="J939" s="168" t="s">
        <v>1387</v>
      </c>
      <c r="K939" s="168" t="s">
        <v>1388</v>
      </c>
      <c r="L939" s="167" t="s">
        <v>2982</v>
      </c>
      <c r="M939" s="166" t="str">
        <f>VLOOKUP(L939,Sheet1!A:B,2,FALSE)</f>
        <v>15020532</v>
      </c>
      <c r="N939" s="166" t="s">
        <v>31</v>
      </c>
      <c r="O939" s="166" t="s">
        <v>31</v>
      </c>
      <c r="P939" s="166" t="s">
        <v>31</v>
      </c>
      <c r="Q939" s="166" t="s">
        <v>31</v>
      </c>
      <c r="R939" s="166" t="s">
        <v>31</v>
      </c>
      <c r="S939" s="166" t="s">
        <v>31</v>
      </c>
      <c r="T939" s="166" t="s">
        <v>31</v>
      </c>
    </row>
    <row r="940" ht="40.5" spans="1:20">
      <c r="A940" s="165">
        <v>939</v>
      </c>
      <c r="B940" s="166" t="s">
        <v>112</v>
      </c>
      <c r="C940" s="166" t="s">
        <v>178</v>
      </c>
      <c r="D940" s="167" t="s">
        <v>981</v>
      </c>
      <c r="E940" s="167" t="s">
        <v>45</v>
      </c>
      <c r="F940" s="168" t="s">
        <v>61</v>
      </c>
      <c r="G940" s="168">
        <f>H940*16</f>
        <v>16</v>
      </c>
      <c r="H940" s="167" t="s">
        <v>115</v>
      </c>
      <c r="I940" s="168" t="s">
        <v>27</v>
      </c>
      <c r="J940" s="168" t="s">
        <v>2983</v>
      </c>
      <c r="K940" s="168" t="s">
        <v>2984</v>
      </c>
      <c r="L940" s="167" t="s">
        <v>2985</v>
      </c>
      <c r="M940" s="166" t="str">
        <f>VLOOKUP(L940,Sheet1!A:B,2,FALSE)</f>
        <v>15009820</v>
      </c>
      <c r="N940" s="166" t="s">
        <v>31</v>
      </c>
      <c r="O940" s="166" t="s">
        <v>31</v>
      </c>
      <c r="P940" s="166" t="s">
        <v>31</v>
      </c>
      <c r="Q940" s="166" t="s">
        <v>31</v>
      </c>
      <c r="R940" s="166" t="s">
        <v>31</v>
      </c>
      <c r="S940" s="166" t="s">
        <v>31</v>
      </c>
      <c r="T940" s="166" t="s">
        <v>31</v>
      </c>
    </row>
    <row r="941" ht="40.5" spans="1:20">
      <c r="A941" s="165">
        <v>940</v>
      </c>
      <c r="B941" s="166" t="s">
        <v>20</v>
      </c>
      <c r="C941" s="166" t="s">
        <v>1501</v>
      </c>
      <c r="D941" s="167" t="s">
        <v>2986</v>
      </c>
      <c r="E941" s="167" t="s">
        <v>23</v>
      </c>
      <c r="F941" s="168" t="s">
        <v>61</v>
      </c>
      <c r="G941" s="167" t="s">
        <v>25</v>
      </c>
      <c r="H941" s="167" t="s">
        <v>26</v>
      </c>
      <c r="I941" s="168" t="s">
        <v>27</v>
      </c>
      <c r="J941" s="168" t="s">
        <v>2987</v>
      </c>
      <c r="K941" s="168" t="s">
        <v>2988</v>
      </c>
      <c r="L941" s="167" t="s">
        <v>2989</v>
      </c>
      <c r="M941" s="166" t="str">
        <f>VLOOKUP(L941,Sheet1!A:B,2,FALSE)</f>
        <v>22014060</v>
      </c>
      <c r="N941" s="166" t="str">
        <f>VLOOKUP(M941,Sheet2!B1012:I3857,8,0)</f>
        <v>无</v>
      </c>
      <c r="O941" s="166" t="s">
        <v>31</v>
      </c>
      <c r="P941" s="166" t="s">
        <v>31</v>
      </c>
      <c r="Q941" s="166" t="s">
        <v>31</v>
      </c>
      <c r="R941" s="166" t="s">
        <v>31</v>
      </c>
      <c r="S941" s="166" t="s">
        <v>31</v>
      </c>
      <c r="T941" s="166" t="s">
        <v>31</v>
      </c>
    </row>
    <row r="942" ht="40.5" spans="1:20">
      <c r="A942" s="165">
        <v>941</v>
      </c>
      <c r="B942" s="166" t="s">
        <v>20</v>
      </c>
      <c r="C942" s="166" t="s">
        <v>991</v>
      </c>
      <c r="D942" s="167" t="s">
        <v>1390</v>
      </c>
      <c r="E942" s="167" t="s">
        <v>23</v>
      </c>
      <c r="F942" s="168" t="s">
        <v>24</v>
      </c>
      <c r="G942" s="167" t="s">
        <v>54</v>
      </c>
      <c r="H942" s="167" t="s">
        <v>55</v>
      </c>
      <c r="I942" s="168" t="s">
        <v>27</v>
      </c>
      <c r="J942" s="168" t="s">
        <v>1846</v>
      </c>
      <c r="K942" s="168" t="s">
        <v>1847</v>
      </c>
      <c r="L942" s="167" t="s">
        <v>2990</v>
      </c>
      <c r="M942" s="166" t="str">
        <f>VLOOKUP(L942,Sheet1!A:B,2,FALSE)</f>
        <v>22013340</v>
      </c>
      <c r="N942" s="166" t="str">
        <f>VLOOKUP(M942,Sheet2!B1013:I3858,8,0)</f>
        <v>无</v>
      </c>
      <c r="O942" s="166" t="s">
        <v>31</v>
      </c>
      <c r="P942" s="166" t="s">
        <v>31</v>
      </c>
      <c r="Q942" s="166" t="s">
        <v>31</v>
      </c>
      <c r="R942" s="166" t="s">
        <v>31</v>
      </c>
      <c r="S942" s="166" t="s">
        <v>31</v>
      </c>
      <c r="T942" s="166" t="s">
        <v>31</v>
      </c>
    </row>
    <row r="943" ht="40.5" spans="1:20">
      <c r="A943" s="165">
        <v>942</v>
      </c>
      <c r="B943" s="166" t="s">
        <v>20</v>
      </c>
      <c r="C943" s="166" t="s">
        <v>991</v>
      </c>
      <c r="D943" s="167" t="s">
        <v>643</v>
      </c>
      <c r="E943" s="167" t="s">
        <v>23</v>
      </c>
      <c r="F943" s="168" t="s">
        <v>24</v>
      </c>
      <c r="G943" s="168">
        <f>H943*16</f>
        <v>16</v>
      </c>
      <c r="H943" s="167" t="s">
        <v>115</v>
      </c>
      <c r="I943" s="168" t="s">
        <v>27</v>
      </c>
      <c r="J943" s="168" t="s">
        <v>1963</v>
      </c>
      <c r="K943" s="168" t="s">
        <v>1964</v>
      </c>
      <c r="L943" s="167" t="s">
        <v>2991</v>
      </c>
      <c r="M943" s="166" t="str">
        <f>VLOOKUP(L943,Sheet1!A:B,2,FALSE)</f>
        <v>20002050</v>
      </c>
      <c r="N943" s="166" t="str">
        <f>VLOOKUP(M943,Sheet2!B1014:I3859,8,0)</f>
        <v>无</v>
      </c>
      <c r="O943" s="166" t="s">
        <v>31</v>
      </c>
      <c r="P943" s="166" t="s">
        <v>31</v>
      </c>
      <c r="Q943" s="166" t="s">
        <v>31</v>
      </c>
      <c r="R943" s="166" t="s">
        <v>31</v>
      </c>
      <c r="S943" s="166" t="s">
        <v>31</v>
      </c>
      <c r="T943" s="166" t="s">
        <v>31</v>
      </c>
    </row>
    <row r="944" ht="40.5" spans="1:20">
      <c r="A944" s="165">
        <v>943</v>
      </c>
      <c r="B944" s="166" t="s">
        <v>20</v>
      </c>
      <c r="C944" s="166" t="s">
        <v>991</v>
      </c>
      <c r="D944" s="167" t="s">
        <v>2992</v>
      </c>
      <c r="E944" s="167" t="s">
        <v>53</v>
      </c>
      <c r="F944" s="168" t="s">
        <v>24</v>
      </c>
      <c r="G944" s="167" t="s">
        <v>126</v>
      </c>
      <c r="H944" s="167" t="s">
        <v>115</v>
      </c>
      <c r="I944" s="168" t="s">
        <v>56</v>
      </c>
      <c r="J944" s="168" t="s">
        <v>2993</v>
      </c>
      <c r="K944" s="168" t="s">
        <v>2994</v>
      </c>
      <c r="L944" s="167" t="s">
        <v>2995</v>
      </c>
      <c r="M944" s="166" t="str">
        <f>VLOOKUP(L944,Sheet1!A:B,2,FALSE)</f>
        <v>22013610</v>
      </c>
      <c r="N944" s="166" t="str">
        <f>VLOOKUP(M944,Sheet2!B1015:I3860,8,0)</f>
        <v>无</v>
      </c>
      <c r="O944" s="166" t="s">
        <v>31</v>
      </c>
      <c r="P944" s="166" t="s">
        <v>31</v>
      </c>
      <c r="Q944" s="166" t="s">
        <v>31</v>
      </c>
      <c r="R944" s="166" t="s">
        <v>31</v>
      </c>
      <c r="S944" s="166" t="s">
        <v>31</v>
      </c>
      <c r="T944" s="166" t="s">
        <v>31</v>
      </c>
    </row>
    <row r="945" ht="40.5" spans="1:20">
      <c r="A945" s="165">
        <v>944</v>
      </c>
      <c r="B945" s="166" t="s">
        <v>251</v>
      </c>
      <c r="C945" s="166" t="s">
        <v>955</v>
      </c>
      <c r="D945" s="167" t="s">
        <v>2996</v>
      </c>
      <c r="E945" s="167" t="s">
        <v>23</v>
      </c>
      <c r="F945" s="168" t="s">
        <v>24</v>
      </c>
      <c r="G945" s="167" t="s">
        <v>2386</v>
      </c>
      <c r="H945" s="167" t="s">
        <v>2387</v>
      </c>
      <c r="I945" s="168" t="s">
        <v>27</v>
      </c>
      <c r="J945" s="168" t="s">
        <v>2997</v>
      </c>
      <c r="K945" s="168" t="s">
        <v>2998</v>
      </c>
      <c r="L945" s="167" t="s">
        <v>2999</v>
      </c>
      <c r="M945" s="166" t="str">
        <f>VLOOKUP(L945,Sheet1!A:B,2,FALSE)</f>
        <v>22003170</v>
      </c>
      <c r="N945" s="166" t="s">
        <v>31</v>
      </c>
      <c r="O945" s="166" t="s">
        <v>31</v>
      </c>
      <c r="P945" s="166" t="s">
        <v>31</v>
      </c>
      <c r="Q945" s="166" t="s">
        <v>31</v>
      </c>
      <c r="R945" s="166" t="s">
        <v>31</v>
      </c>
      <c r="S945" s="166" t="s">
        <v>31</v>
      </c>
      <c r="T945" s="166" t="s">
        <v>31</v>
      </c>
    </row>
    <row r="946" ht="40.5" spans="1:20">
      <c r="A946" s="165">
        <v>945</v>
      </c>
      <c r="B946" s="166" t="s">
        <v>251</v>
      </c>
      <c r="C946" s="166" t="s">
        <v>304</v>
      </c>
      <c r="D946" s="167" t="s">
        <v>479</v>
      </c>
      <c r="E946" s="167" t="s">
        <v>23</v>
      </c>
      <c r="F946" s="168" t="s">
        <v>24</v>
      </c>
      <c r="G946" s="167" t="s">
        <v>480</v>
      </c>
      <c r="H946" s="167" t="s">
        <v>40</v>
      </c>
      <c r="I946" s="168" t="s">
        <v>27</v>
      </c>
      <c r="J946" s="168" t="s">
        <v>481</v>
      </c>
      <c r="K946" s="168" t="s">
        <v>482</v>
      </c>
      <c r="L946" s="167" t="s">
        <v>3000</v>
      </c>
      <c r="M946" s="166" t="str">
        <f>VLOOKUP(L946,Sheet1!A:B,2,FALSE)</f>
        <v>22003121</v>
      </c>
      <c r="N946" s="166" t="s">
        <v>31</v>
      </c>
      <c r="O946" s="166" t="s">
        <v>31</v>
      </c>
      <c r="P946" s="166" t="s">
        <v>31</v>
      </c>
      <c r="Q946" s="166" t="s">
        <v>31</v>
      </c>
      <c r="R946" s="166" t="s">
        <v>31</v>
      </c>
      <c r="S946" s="166" t="s">
        <v>31</v>
      </c>
      <c r="T946" s="166" t="s">
        <v>31</v>
      </c>
    </row>
    <row r="947" ht="40.5" spans="1:20">
      <c r="A947" s="165">
        <v>946</v>
      </c>
      <c r="B947" s="166" t="s">
        <v>112</v>
      </c>
      <c r="C947" s="166" t="s">
        <v>474</v>
      </c>
      <c r="D947" s="167" t="s">
        <v>1474</v>
      </c>
      <c r="E947" s="167" t="s">
        <v>23</v>
      </c>
      <c r="F947" s="168" t="s">
        <v>24</v>
      </c>
      <c r="G947" s="167" t="s">
        <v>54</v>
      </c>
      <c r="H947" s="167" t="s">
        <v>55</v>
      </c>
      <c r="I947" s="168" t="s">
        <v>27</v>
      </c>
      <c r="J947" s="168" t="s">
        <v>586</v>
      </c>
      <c r="K947" s="168" t="s">
        <v>587</v>
      </c>
      <c r="L947" s="167" t="s">
        <v>3001</v>
      </c>
      <c r="M947" s="166" t="str">
        <f>VLOOKUP(L947,Sheet1!A:B,2,FALSE)</f>
        <v>15001350</v>
      </c>
      <c r="N947" s="166" t="s">
        <v>31</v>
      </c>
      <c r="O947" s="166" t="s">
        <v>31</v>
      </c>
      <c r="P947" s="166" t="s">
        <v>31</v>
      </c>
      <c r="Q947" s="166" t="s">
        <v>31</v>
      </c>
      <c r="R947" s="166" t="s">
        <v>31</v>
      </c>
      <c r="S947" s="166" t="s">
        <v>31</v>
      </c>
      <c r="T947" s="166" t="s">
        <v>31</v>
      </c>
    </row>
    <row r="948" ht="40.5" spans="1:20">
      <c r="A948" s="165">
        <v>947</v>
      </c>
      <c r="B948" s="166" t="s">
        <v>112</v>
      </c>
      <c r="C948" s="166" t="s">
        <v>474</v>
      </c>
      <c r="D948" s="167" t="s">
        <v>1999</v>
      </c>
      <c r="E948" s="167" t="s">
        <v>23</v>
      </c>
      <c r="F948" s="168" t="s">
        <v>24</v>
      </c>
      <c r="G948" s="168">
        <f>H948*16</f>
        <v>16</v>
      </c>
      <c r="H948" s="167" t="s">
        <v>115</v>
      </c>
      <c r="I948" s="168" t="s">
        <v>27</v>
      </c>
      <c r="J948" s="168" t="s">
        <v>586</v>
      </c>
      <c r="K948" s="168" t="s">
        <v>587</v>
      </c>
      <c r="L948" s="167" t="s">
        <v>3002</v>
      </c>
      <c r="M948" s="166" t="str">
        <f>VLOOKUP(L948,Sheet1!A:B,2,FALSE)</f>
        <v>22002700</v>
      </c>
      <c r="N948" s="166" t="s">
        <v>31</v>
      </c>
      <c r="O948" s="166" t="s">
        <v>31</v>
      </c>
      <c r="P948" s="166" t="s">
        <v>31</v>
      </c>
      <c r="Q948" s="166" t="s">
        <v>31</v>
      </c>
      <c r="R948" s="166" t="s">
        <v>31</v>
      </c>
      <c r="S948" s="166" t="s">
        <v>31</v>
      </c>
      <c r="T948" s="166" t="s">
        <v>31</v>
      </c>
    </row>
    <row r="949" ht="40.5" spans="1:20">
      <c r="A949" s="165">
        <v>948</v>
      </c>
      <c r="B949" s="166" t="s">
        <v>112</v>
      </c>
      <c r="C949" s="166" t="s">
        <v>474</v>
      </c>
      <c r="D949" s="167" t="s">
        <v>434</v>
      </c>
      <c r="E949" s="167" t="s">
        <v>23</v>
      </c>
      <c r="F949" s="168" t="s">
        <v>24</v>
      </c>
      <c r="G949" s="167" t="s">
        <v>54</v>
      </c>
      <c r="H949" s="167" t="s">
        <v>115</v>
      </c>
      <c r="I949" s="168" t="s">
        <v>27</v>
      </c>
      <c r="J949" s="168" t="s">
        <v>3003</v>
      </c>
      <c r="K949" s="168" t="s">
        <v>3004</v>
      </c>
      <c r="L949" s="167" t="s">
        <v>3005</v>
      </c>
      <c r="M949" s="166" t="str">
        <f>VLOOKUP(L949,Sheet1!A:B,2,FALSE)</f>
        <v>15019350Z</v>
      </c>
      <c r="N949" s="166" t="str">
        <f>VLOOKUP(M949,Sheet2!B1020:I3865,8,0)</f>
        <v>《有机化学实验》</v>
      </c>
      <c r="O949" s="166" t="str">
        <f>VLOOKUP(M949,Sheet2!B1020:J3865,9,0)</f>
        <v>9787109222823</v>
      </c>
      <c r="P949" s="166" t="str">
        <f>VLOOKUP(M949,Sheet2!B1020:K3865,10,0)</f>
        <v>陈红艳、丁来欣</v>
      </c>
      <c r="Q949" s="166" t="str">
        <f>VLOOKUP(M949,Sheet2!B1020:L3865,11,0)</f>
        <v>中国农业出版社</v>
      </c>
      <c r="R949" s="166" t="str">
        <f>VLOOKUP(M949,Sheet2!B1020:M3865,12,0)</f>
        <v>2017.1</v>
      </c>
      <c r="S949" s="166" t="str">
        <f>VLOOKUP(M949,Sheet2!B1020:N3865,13,0)</f>
        <v>选用</v>
      </c>
      <c r="T949" s="166" t="str">
        <f>VLOOKUP(M949,Sheet2!B1020:O3865,14,0)</f>
        <v>省部级规划教材</v>
      </c>
    </row>
    <row r="950" ht="101.25" spans="1:20">
      <c r="A950" s="165">
        <v>949</v>
      </c>
      <c r="B950" s="166" t="s">
        <v>112</v>
      </c>
      <c r="C950" s="166" t="s">
        <v>598</v>
      </c>
      <c r="D950" s="167" t="s">
        <v>2266</v>
      </c>
      <c r="E950" s="167" t="s">
        <v>23</v>
      </c>
      <c r="F950" s="168" t="s">
        <v>61</v>
      </c>
      <c r="G950" s="168">
        <f>H950*16</f>
        <v>48</v>
      </c>
      <c r="H950" s="167" t="s">
        <v>47</v>
      </c>
      <c r="I950" s="168" t="s">
        <v>27</v>
      </c>
      <c r="J950" s="168" t="s">
        <v>2267</v>
      </c>
      <c r="K950" s="168" t="s">
        <v>2268</v>
      </c>
      <c r="L950" s="167" t="s">
        <v>2269</v>
      </c>
      <c r="M950" s="166" t="str">
        <f>VLOOKUP(L950,Sheet1!A:B,2,FALSE)</f>
        <v>15009900</v>
      </c>
      <c r="N950" s="166" t="s">
        <v>31</v>
      </c>
      <c r="O950" s="166" t="s">
        <v>31</v>
      </c>
      <c r="P950" s="166" t="s">
        <v>31</v>
      </c>
      <c r="Q950" s="166" t="s">
        <v>31</v>
      </c>
      <c r="R950" s="166" t="s">
        <v>31</v>
      </c>
      <c r="S950" s="166" t="s">
        <v>31</v>
      </c>
      <c r="T950" s="166" t="s">
        <v>31</v>
      </c>
    </row>
    <row r="951" ht="40.5" spans="1:20">
      <c r="A951" s="165">
        <v>950</v>
      </c>
      <c r="B951" s="166" t="s">
        <v>100</v>
      </c>
      <c r="C951" s="166" t="s">
        <v>119</v>
      </c>
      <c r="D951" s="167" t="s">
        <v>3006</v>
      </c>
      <c r="E951" s="167" t="s">
        <v>53</v>
      </c>
      <c r="F951" s="168" t="s">
        <v>24</v>
      </c>
      <c r="G951" s="167" t="s">
        <v>126</v>
      </c>
      <c r="H951" s="167" t="s">
        <v>115</v>
      </c>
      <c r="I951" s="168" t="s">
        <v>56</v>
      </c>
      <c r="J951" s="168" t="s">
        <v>2427</v>
      </c>
      <c r="K951" s="168" t="s">
        <v>2428</v>
      </c>
      <c r="L951" s="167" t="s">
        <v>3007</v>
      </c>
      <c r="M951" s="166" t="str">
        <f>VLOOKUP(L951,Sheet1!A:B,2,FALSE)</f>
        <v>15021100</v>
      </c>
      <c r="N951" s="166" t="str">
        <f>VLOOKUP(M951,Sheet2!B1022:I3867,8,0)</f>
        <v>无</v>
      </c>
      <c r="O951" s="166" t="str">
        <f>VLOOKUP(M951,Sheet2!B1022:J3867,9,0)</f>
        <v>无</v>
      </c>
      <c r="P951" s="166" t="str">
        <f>VLOOKUP(M951,Sheet2!B1022:K3867,10,0)</f>
        <v>无</v>
      </c>
      <c r="Q951" s="166" t="str">
        <f>VLOOKUP(M951,Sheet2!B1022:L3867,11,0)</f>
        <v>无</v>
      </c>
      <c r="R951" s="166" t="str">
        <f>VLOOKUP(M951,Sheet2!B1022:M3867,12,0)</f>
        <v>无</v>
      </c>
      <c r="S951" s="166" t="str">
        <f>VLOOKUP(M951,Sheet2!B1022:N3867,13,0)</f>
        <v>无</v>
      </c>
      <c r="T951" s="166" t="str">
        <f>VLOOKUP(M951,Sheet2!B1022:O3867,14,0)</f>
        <v>无</v>
      </c>
    </row>
    <row r="952" ht="40.5" spans="1:20">
      <c r="A952" s="165">
        <v>951</v>
      </c>
      <c r="B952" s="166" t="s">
        <v>100</v>
      </c>
      <c r="C952" s="166" t="s">
        <v>119</v>
      </c>
      <c r="D952" s="167" t="s">
        <v>3008</v>
      </c>
      <c r="E952" s="167" t="s">
        <v>45</v>
      </c>
      <c r="F952" s="168" t="s">
        <v>24</v>
      </c>
      <c r="G952" s="167" t="s">
        <v>25</v>
      </c>
      <c r="H952" s="167" t="s">
        <v>26</v>
      </c>
      <c r="I952" s="168" t="s">
        <v>27</v>
      </c>
      <c r="J952" s="168" t="s">
        <v>494</v>
      </c>
      <c r="K952" s="168" t="s">
        <v>495</v>
      </c>
      <c r="L952" s="167" t="s">
        <v>3009</v>
      </c>
      <c r="M952" s="166" t="str">
        <f>VLOOKUP(L952,Sheet1!A:B,2,FALSE)</f>
        <v>22002810</v>
      </c>
      <c r="N952" s="166" t="str">
        <f>VLOOKUP(M952,Sheet2!B1023:I3868,8,0)</f>
        <v>无</v>
      </c>
      <c r="O952" s="166" t="str">
        <f>VLOOKUP(M952,Sheet2!B1023:J3868,9,0)</f>
        <v>无</v>
      </c>
      <c r="P952" s="166" t="str">
        <f>VLOOKUP(M952,Sheet2!B1023:K3868,10,0)</f>
        <v>无</v>
      </c>
      <c r="Q952" s="166" t="str">
        <f>VLOOKUP(M952,Sheet2!B1023:L3868,11,0)</f>
        <v>无</v>
      </c>
      <c r="R952" s="166" t="str">
        <f>VLOOKUP(M952,Sheet2!B1023:M3868,12,0)</f>
        <v>无</v>
      </c>
      <c r="S952" s="166" t="str">
        <f>VLOOKUP(M952,Sheet2!B1023:N3868,13,0)</f>
        <v>无</v>
      </c>
      <c r="T952" s="166" t="str">
        <f>VLOOKUP(M952,Sheet2!B1023:O3868,14,0)</f>
        <v>无</v>
      </c>
    </row>
    <row r="953" ht="40.5" spans="1:20">
      <c r="A953" s="165">
        <v>952</v>
      </c>
      <c r="B953" s="166" t="s">
        <v>100</v>
      </c>
      <c r="C953" s="166" t="s">
        <v>119</v>
      </c>
      <c r="D953" s="167" t="s">
        <v>497</v>
      </c>
      <c r="E953" s="167" t="s">
        <v>45</v>
      </c>
      <c r="F953" s="168" t="s">
        <v>24</v>
      </c>
      <c r="G953" s="167" t="s">
        <v>126</v>
      </c>
      <c r="H953" s="167" t="s">
        <v>108</v>
      </c>
      <c r="I953" s="168" t="s">
        <v>27</v>
      </c>
      <c r="J953" s="168" t="s">
        <v>1877</v>
      </c>
      <c r="K953" s="168" t="s">
        <v>1878</v>
      </c>
      <c r="L953" s="167" t="s">
        <v>3010</v>
      </c>
      <c r="M953" s="166" t="str">
        <f>VLOOKUP(L953,Sheet1!A:B,2,FALSE)</f>
        <v>22002800</v>
      </c>
      <c r="N953" s="166" t="str">
        <f>VLOOKUP(M953,Sheet2!B1024:I3869,8,0)</f>
        <v>无</v>
      </c>
      <c r="O953" s="166" t="str">
        <f>VLOOKUP(M953,Sheet2!B1024:J3869,9,0)</f>
        <v>无</v>
      </c>
      <c r="P953" s="166" t="str">
        <f>VLOOKUP(M953,Sheet2!B1024:K3869,10,0)</f>
        <v>无</v>
      </c>
      <c r="Q953" s="166" t="str">
        <f>VLOOKUP(M953,Sheet2!B1024:L3869,11,0)</f>
        <v>无</v>
      </c>
      <c r="R953" s="166" t="str">
        <f>VLOOKUP(M953,Sheet2!B1024:M3869,12,0)</f>
        <v>无</v>
      </c>
      <c r="S953" s="166" t="str">
        <f>VLOOKUP(M953,Sheet2!B1024:N3869,13,0)</f>
        <v>无</v>
      </c>
      <c r="T953" s="166" t="str">
        <f>VLOOKUP(M953,Sheet2!B1024:O3869,14,0)</f>
        <v>无</v>
      </c>
    </row>
    <row r="954" ht="40.5" spans="1:20">
      <c r="A954" s="165">
        <v>953</v>
      </c>
      <c r="B954" s="166" t="s">
        <v>100</v>
      </c>
      <c r="C954" s="166" t="s">
        <v>119</v>
      </c>
      <c r="D954" s="167" t="s">
        <v>497</v>
      </c>
      <c r="E954" s="167" t="s">
        <v>45</v>
      </c>
      <c r="F954" s="168" t="s">
        <v>24</v>
      </c>
      <c r="G954" s="167" t="s">
        <v>126</v>
      </c>
      <c r="H954" s="167" t="s">
        <v>108</v>
      </c>
      <c r="I954" s="168" t="s">
        <v>27</v>
      </c>
      <c r="J954" s="168" t="s">
        <v>449</v>
      </c>
      <c r="K954" s="168" t="s">
        <v>450</v>
      </c>
      <c r="L954" s="167" t="s">
        <v>3011</v>
      </c>
      <c r="M954" s="166" t="str">
        <f>VLOOKUP(L954,Sheet1!A:B,2,FALSE)</f>
        <v>22002800</v>
      </c>
      <c r="N954" s="166" t="str">
        <f>VLOOKUP(M954,Sheet2!B1025:I3870,8,0)</f>
        <v>无</v>
      </c>
      <c r="O954" s="166" t="str">
        <f>VLOOKUP(M954,Sheet2!B1025:J3870,9,0)</f>
        <v>无</v>
      </c>
      <c r="P954" s="166" t="str">
        <f>VLOOKUP(M954,Sheet2!B1025:K3870,10,0)</f>
        <v>无</v>
      </c>
      <c r="Q954" s="166" t="str">
        <f>VLOOKUP(M954,Sheet2!B1025:L3870,11,0)</f>
        <v>无</v>
      </c>
      <c r="R954" s="166" t="str">
        <f>VLOOKUP(M954,Sheet2!B1025:M3870,12,0)</f>
        <v>无</v>
      </c>
      <c r="S954" s="166" t="str">
        <f>VLOOKUP(M954,Sheet2!B1025:N3870,13,0)</f>
        <v>无</v>
      </c>
      <c r="T954" s="166" t="str">
        <f>VLOOKUP(M954,Sheet2!B1025:O3870,14,0)</f>
        <v>无</v>
      </c>
    </row>
    <row r="955" ht="40.5" spans="1:20">
      <c r="A955" s="165">
        <v>954</v>
      </c>
      <c r="B955" s="166" t="s">
        <v>100</v>
      </c>
      <c r="C955" s="166" t="s">
        <v>119</v>
      </c>
      <c r="D955" s="167" t="s">
        <v>405</v>
      </c>
      <c r="E955" s="167" t="s">
        <v>23</v>
      </c>
      <c r="F955" s="168" t="s">
        <v>24</v>
      </c>
      <c r="G955" s="168">
        <f>H955*16</f>
        <v>8</v>
      </c>
      <c r="H955" s="167" t="s">
        <v>108</v>
      </c>
      <c r="I955" s="168" t="s">
        <v>27</v>
      </c>
      <c r="J955" s="168" t="s">
        <v>2427</v>
      </c>
      <c r="K955" s="168" t="s">
        <v>2428</v>
      </c>
      <c r="L955" s="167" t="s">
        <v>3012</v>
      </c>
      <c r="M955" s="166" t="str">
        <f>VLOOKUP(L955,Sheet1!A:B,2,FALSE)</f>
        <v>22015290</v>
      </c>
      <c r="N955" s="166" t="str">
        <f>VLOOKUP(M955,Sheet2!B1026:I3871,8,0)</f>
        <v>无</v>
      </c>
      <c r="O955" s="166" t="str">
        <f>VLOOKUP(M955,Sheet2!B1026:J3871,9,0)</f>
        <v>无</v>
      </c>
      <c r="P955" s="166" t="str">
        <f>VLOOKUP(M955,Sheet2!B1026:K3871,10,0)</f>
        <v>无</v>
      </c>
      <c r="Q955" s="166" t="str">
        <f>VLOOKUP(M955,Sheet2!B1026:L3871,11,0)</f>
        <v>无</v>
      </c>
      <c r="R955" s="166" t="str">
        <f>VLOOKUP(M955,Sheet2!B1026:M3871,12,0)</f>
        <v>无</v>
      </c>
      <c r="S955" s="166" t="str">
        <f>VLOOKUP(M955,Sheet2!B1026:N3871,13,0)</f>
        <v>无</v>
      </c>
      <c r="T955" s="166" t="str">
        <f>VLOOKUP(M955,Sheet2!B1026:O3871,14,0)</f>
        <v>无</v>
      </c>
    </row>
    <row r="956" ht="40.5" spans="1:20">
      <c r="A956" s="165">
        <v>955</v>
      </c>
      <c r="B956" s="166" t="s">
        <v>112</v>
      </c>
      <c r="C956" s="166" t="s">
        <v>1737</v>
      </c>
      <c r="D956" s="167" t="s">
        <v>3013</v>
      </c>
      <c r="E956" s="167" t="s">
        <v>53</v>
      </c>
      <c r="F956" s="168" t="s">
        <v>61</v>
      </c>
      <c r="G956" s="167" t="s">
        <v>54</v>
      </c>
      <c r="H956" s="167" t="s">
        <v>55</v>
      </c>
      <c r="I956" s="168" t="s">
        <v>56</v>
      </c>
      <c r="J956" s="168" t="s">
        <v>506</v>
      </c>
      <c r="K956" s="168" t="s">
        <v>507</v>
      </c>
      <c r="L956" s="167" t="s">
        <v>3014</v>
      </c>
      <c r="M956" s="166" t="str">
        <f>VLOOKUP(L956,Sheet1!A:B,2,FALSE)</f>
        <v>18004250</v>
      </c>
      <c r="N956" s="166" t="s">
        <v>31</v>
      </c>
      <c r="O956" s="166" t="s">
        <v>31</v>
      </c>
      <c r="P956" s="166" t="s">
        <v>31</v>
      </c>
      <c r="Q956" s="166" t="s">
        <v>31</v>
      </c>
      <c r="R956" s="166" t="s">
        <v>31</v>
      </c>
      <c r="S956" s="166" t="s">
        <v>31</v>
      </c>
      <c r="T956" s="166" t="s">
        <v>31</v>
      </c>
    </row>
    <row r="957" ht="60.75" spans="1:20">
      <c r="A957" s="165">
        <v>956</v>
      </c>
      <c r="B957" s="166" t="s">
        <v>209</v>
      </c>
      <c r="C957" s="166" t="s">
        <v>525</v>
      </c>
      <c r="D957" s="167" t="s">
        <v>2655</v>
      </c>
      <c r="E957" s="167" t="s">
        <v>53</v>
      </c>
      <c r="F957" s="168" t="s">
        <v>61</v>
      </c>
      <c r="G957" s="167" t="s">
        <v>54</v>
      </c>
      <c r="H957" s="167" t="s">
        <v>55</v>
      </c>
      <c r="I957" s="168" t="s">
        <v>56</v>
      </c>
      <c r="J957" s="168" t="s">
        <v>3015</v>
      </c>
      <c r="K957" s="168" t="s">
        <v>3016</v>
      </c>
      <c r="L957" s="167" t="s">
        <v>3017</v>
      </c>
      <c r="M957" s="166" t="str">
        <f>VLOOKUP(L957,Sheet1!A:B,2,FALSE)</f>
        <v>15014830</v>
      </c>
      <c r="N957" s="166" t="s">
        <v>31</v>
      </c>
      <c r="O957" s="166" t="s">
        <v>31</v>
      </c>
      <c r="P957" s="166" t="s">
        <v>31</v>
      </c>
      <c r="Q957" s="166" t="s">
        <v>31</v>
      </c>
      <c r="R957" s="166" t="s">
        <v>31</v>
      </c>
      <c r="S957" s="166" t="s">
        <v>31</v>
      </c>
      <c r="T957" s="166" t="s">
        <v>31</v>
      </c>
    </row>
    <row r="958" ht="40.5" spans="1:20">
      <c r="A958" s="165">
        <v>957</v>
      </c>
      <c r="B958" s="166" t="s">
        <v>100</v>
      </c>
      <c r="C958" s="166" t="s">
        <v>101</v>
      </c>
      <c r="D958" s="167" t="s">
        <v>405</v>
      </c>
      <c r="E958" s="167" t="s">
        <v>23</v>
      </c>
      <c r="F958" s="168" t="s">
        <v>24</v>
      </c>
      <c r="G958" s="168">
        <f>H958*16</f>
        <v>8</v>
      </c>
      <c r="H958" s="167" t="s">
        <v>108</v>
      </c>
      <c r="I958" s="168" t="s">
        <v>27</v>
      </c>
      <c r="J958" s="168" t="s">
        <v>121</v>
      </c>
      <c r="K958" s="168" t="s">
        <v>122</v>
      </c>
      <c r="L958" s="167" t="s">
        <v>3018</v>
      </c>
      <c r="M958" s="166" t="str">
        <f>VLOOKUP(L958,Sheet1!A:B,2,FALSE)</f>
        <v>22015290</v>
      </c>
      <c r="N958" s="166" t="str">
        <f>VLOOKUP(M958,Sheet2!B1029:I3874,8,0)</f>
        <v>无</v>
      </c>
      <c r="O958" s="166" t="str">
        <f>VLOOKUP(M958,Sheet2!B1029:J3874,9,0)</f>
        <v>无</v>
      </c>
      <c r="P958" s="166" t="str">
        <f>VLOOKUP(M958,Sheet2!B1029:K3874,10,0)</f>
        <v>无</v>
      </c>
      <c r="Q958" s="166" t="str">
        <f>VLOOKUP(M958,Sheet2!B1029:L3874,11,0)</f>
        <v>无</v>
      </c>
      <c r="R958" s="166" t="str">
        <f>VLOOKUP(M958,Sheet2!B1029:M3874,12,0)</f>
        <v>无</v>
      </c>
      <c r="S958" s="166" t="str">
        <f>VLOOKUP(M958,Sheet2!B1029:N3874,13,0)</f>
        <v>无</v>
      </c>
      <c r="T958" s="166" t="str">
        <f>VLOOKUP(M958,Sheet2!B1029:O3874,14,0)</f>
        <v>无</v>
      </c>
    </row>
    <row r="959" ht="40.5" spans="1:20">
      <c r="A959" s="165">
        <v>958</v>
      </c>
      <c r="B959" s="166" t="s">
        <v>100</v>
      </c>
      <c r="C959" s="166" t="s">
        <v>101</v>
      </c>
      <c r="D959" s="167" t="s">
        <v>405</v>
      </c>
      <c r="E959" s="167" t="s">
        <v>23</v>
      </c>
      <c r="F959" s="168" t="s">
        <v>24</v>
      </c>
      <c r="G959" s="168">
        <f>H959*16</f>
        <v>8</v>
      </c>
      <c r="H959" s="167" t="s">
        <v>108</v>
      </c>
      <c r="I959" s="168" t="s">
        <v>27</v>
      </c>
      <c r="J959" s="168" t="s">
        <v>723</v>
      </c>
      <c r="K959" s="168" t="s">
        <v>724</v>
      </c>
      <c r="L959" s="167" t="s">
        <v>3019</v>
      </c>
      <c r="M959" s="166" t="str">
        <f>VLOOKUP(L959,Sheet1!A:B,2,FALSE)</f>
        <v>22015290</v>
      </c>
      <c r="N959" s="166" t="str">
        <f>VLOOKUP(M959,Sheet2!B1030:I3875,8,0)</f>
        <v>无</v>
      </c>
      <c r="O959" s="166" t="str">
        <f>VLOOKUP(M959,Sheet2!B1030:J3875,9,0)</f>
        <v>无</v>
      </c>
      <c r="P959" s="166" t="str">
        <f>VLOOKUP(M959,Sheet2!B1030:K3875,10,0)</f>
        <v>无</v>
      </c>
      <c r="Q959" s="166" t="str">
        <f>VLOOKUP(M959,Sheet2!B1030:L3875,11,0)</f>
        <v>无</v>
      </c>
      <c r="R959" s="166" t="str">
        <f>VLOOKUP(M959,Sheet2!B1030:M3875,12,0)</f>
        <v>无</v>
      </c>
      <c r="S959" s="166" t="str">
        <f>VLOOKUP(M959,Sheet2!B1030:N3875,13,0)</f>
        <v>无</v>
      </c>
      <c r="T959" s="166" t="str">
        <f>VLOOKUP(M959,Sheet2!B1030:O3875,14,0)</f>
        <v>无</v>
      </c>
    </row>
    <row r="960" ht="40.5" spans="1:20">
      <c r="A960" s="165">
        <v>959</v>
      </c>
      <c r="B960" s="166" t="s">
        <v>100</v>
      </c>
      <c r="C960" s="166" t="s">
        <v>101</v>
      </c>
      <c r="D960" s="167" t="s">
        <v>3020</v>
      </c>
      <c r="E960" s="167" t="s">
        <v>53</v>
      </c>
      <c r="F960" s="168" t="s">
        <v>24</v>
      </c>
      <c r="G960" s="167" t="s">
        <v>136</v>
      </c>
      <c r="H960" s="167" t="s">
        <v>131</v>
      </c>
      <c r="I960" s="168" t="s">
        <v>56</v>
      </c>
      <c r="J960" s="168" t="s">
        <v>3021</v>
      </c>
      <c r="K960" s="168" t="s">
        <v>3022</v>
      </c>
      <c r="L960" s="167" t="s">
        <v>3023</v>
      </c>
      <c r="M960" s="166" t="str">
        <f>VLOOKUP(L960,Sheet1!A:B,2,FALSE)</f>
        <v>15016880</v>
      </c>
      <c r="N960" s="166" t="str">
        <f>VLOOKUP(M960,Sheet2!B1031:I3876,8,0)</f>
        <v>无</v>
      </c>
      <c r="O960" s="166" t="str">
        <f>VLOOKUP(M960,Sheet2!B1031:J3876,9,0)</f>
        <v>无</v>
      </c>
      <c r="P960" s="166" t="str">
        <f>VLOOKUP(M960,Sheet2!B1031:K3876,10,0)</f>
        <v>无</v>
      </c>
      <c r="Q960" s="166" t="str">
        <f>VLOOKUP(M960,Sheet2!B1031:L3876,11,0)</f>
        <v>无</v>
      </c>
      <c r="R960" s="166">
        <f>VLOOKUP(M960,Sheet2!B1031:M3876,12,0)</f>
        <v>0</v>
      </c>
      <c r="S960" s="166" t="str">
        <f>VLOOKUP(M960,Sheet2!B1031:N3876,13,0)</f>
        <v>无</v>
      </c>
      <c r="T960" s="166" t="str">
        <f>VLOOKUP(M960,Sheet2!B1031:O3876,14,0)</f>
        <v>无</v>
      </c>
    </row>
    <row r="961" ht="40.5" spans="1:20">
      <c r="A961" s="165">
        <v>960</v>
      </c>
      <c r="B961" s="166" t="s">
        <v>183</v>
      </c>
      <c r="C961" s="166" t="s">
        <v>184</v>
      </c>
      <c r="D961" s="167" t="s">
        <v>3024</v>
      </c>
      <c r="E961" s="167" t="s">
        <v>23</v>
      </c>
      <c r="F961" s="168" t="s">
        <v>24</v>
      </c>
      <c r="G961" s="167" t="s">
        <v>62</v>
      </c>
      <c r="H961" s="167" t="s">
        <v>63</v>
      </c>
      <c r="I961" s="168" t="s">
        <v>27</v>
      </c>
      <c r="J961" s="168" t="s">
        <v>190</v>
      </c>
      <c r="K961" s="168" t="s">
        <v>191</v>
      </c>
      <c r="L961" s="167" t="s">
        <v>3025</v>
      </c>
      <c r="M961" s="166" t="str">
        <f>VLOOKUP(L961,Sheet1!A:B,2,FALSE)</f>
        <v>22022692</v>
      </c>
      <c r="N961" s="166" t="s">
        <v>31</v>
      </c>
      <c r="O961" s="166" t="s">
        <v>31</v>
      </c>
      <c r="P961" s="166" t="s">
        <v>31</v>
      </c>
      <c r="Q961" s="166" t="s">
        <v>31</v>
      </c>
      <c r="R961" s="166" t="s">
        <v>31</v>
      </c>
      <c r="S961" s="166" t="s">
        <v>31</v>
      </c>
      <c r="T961" s="166" t="s">
        <v>31</v>
      </c>
    </row>
    <row r="962" ht="40.5" spans="1:20">
      <c r="A962" s="165">
        <v>961</v>
      </c>
      <c r="B962" s="166" t="s">
        <v>183</v>
      </c>
      <c r="C962" s="166" t="s">
        <v>234</v>
      </c>
      <c r="D962" s="167" t="s">
        <v>3026</v>
      </c>
      <c r="E962" s="167" t="s">
        <v>23</v>
      </c>
      <c r="F962" s="168" t="s">
        <v>61</v>
      </c>
      <c r="G962" s="168">
        <f>H962*16</f>
        <v>16</v>
      </c>
      <c r="H962" s="167" t="s">
        <v>115</v>
      </c>
      <c r="I962" s="168" t="s">
        <v>27</v>
      </c>
      <c r="J962" s="168" t="s">
        <v>3027</v>
      </c>
      <c r="K962" s="168" t="s">
        <v>3028</v>
      </c>
      <c r="L962" s="167" t="s">
        <v>3029</v>
      </c>
      <c r="M962" s="166" t="str">
        <f>VLOOKUP(L962,Sheet1!A:B,2,FALSE)</f>
        <v>22014472</v>
      </c>
      <c r="N962" s="166" t="s">
        <v>31</v>
      </c>
      <c r="O962" s="166" t="s">
        <v>31</v>
      </c>
      <c r="P962" s="166" t="s">
        <v>31</v>
      </c>
      <c r="Q962" s="166" t="s">
        <v>31</v>
      </c>
      <c r="R962" s="166" t="s">
        <v>31</v>
      </c>
      <c r="S962" s="166" t="s">
        <v>31</v>
      </c>
      <c r="T962" s="166" t="s">
        <v>31</v>
      </c>
    </row>
    <row r="963" ht="40.5" spans="1:20">
      <c r="A963" s="165">
        <v>962</v>
      </c>
      <c r="B963" s="166" t="s">
        <v>100</v>
      </c>
      <c r="C963" s="166" t="s">
        <v>101</v>
      </c>
      <c r="D963" s="167" t="s">
        <v>1033</v>
      </c>
      <c r="E963" s="167" t="s">
        <v>45</v>
      </c>
      <c r="F963" s="168" t="s">
        <v>61</v>
      </c>
      <c r="G963" s="167" t="s">
        <v>54</v>
      </c>
      <c r="H963" s="167" t="s">
        <v>55</v>
      </c>
      <c r="I963" s="168" t="s">
        <v>27</v>
      </c>
      <c r="J963" s="168" t="s">
        <v>3030</v>
      </c>
      <c r="K963" s="168" t="s">
        <v>3031</v>
      </c>
      <c r="L963" s="167" t="s">
        <v>3032</v>
      </c>
      <c r="M963" s="166" t="str">
        <f>VLOOKUP(L963,Sheet1!A:B,2,FALSE)</f>
        <v>22003970</v>
      </c>
      <c r="N963" s="166" t="str">
        <f>VLOOKUP(M963,Sheet2!B1034:I3879,8,0)</f>
        <v>无</v>
      </c>
      <c r="O963" s="166" t="str">
        <f>VLOOKUP(M963,Sheet2!B1034:J3879,9,0)</f>
        <v>无</v>
      </c>
      <c r="P963" s="166" t="str">
        <f>VLOOKUP(M963,Sheet2!B1034:K3879,10,0)</f>
        <v>无</v>
      </c>
      <c r="Q963" s="166" t="str">
        <f>VLOOKUP(M963,Sheet2!B1034:L3879,11,0)</f>
        <v>无</v>
      </c>
      <c r="R963" s="166" t="str">
        <f>VLOOKUP(M963,Sheet2!B1034:M3879,12,0)</f>
        <v>无</v>
      </c>
      <c r="S963" s="166" t="str">
        <f>VLOOKUP(M963,Sheet2!B1034:N3879,13,0)</f>
        <v>无</v>
      </c>
      <c r="T963" s="166" t="str">
        <f>VLOOKUP(M963,Sheet2!B1034:O3879,14,0)</f>
        <v>无</v>
      </c>
    </row>
    <row r="964" ht="60.75" spans="1:20">
      <c r="A964" s="165">
        <v>963</v>
      </c>
      <c r="B964" s="166" t="s">
        <v>266</v>
      </c>
      <c r="C964" s="166" t="s">
        <v>1332</v>
      </c>
      <c r="D964" s="167" t="s">
        <v>383</v>
      </c>
      <c r="E964" s="167" t="s">
        <v>23</v>
      </c>
      <c r="F964" s="168" t="s">
        <v>24</v>
      </c>
      <c r="G964" s="167" t="s">
        <v>54</v>
      </c>
      <c r="H964" s="167" t="s">
        <v>115</v>
      </c>
      <c r="I964" s="168" t="s">
        <v>27</v>
      </c>
      <c r="J964" s="168" t="s">
        <v>379</v>
      </c>
      <c r="K964" s="168" t="s">
        <v>380</v>
      </c>
      <c r="L964" s="167" t="s">
        <v>3033</v>
      </c>
      <c r="M964" s="166" t="str">
        <f>VLOOKUP(L964,Sheet1!A:B,2,FALSE)</f>
        <v>15017530Z</v>
      </c>
      <c r="N964" s="166" t="str">
        <f>VLOOKUP(M964,Sheet2!B1035:I3880,8,0)</f>
        <v>大学物理实验教程</v>
      </c>
      <c r="O964" s="166" t="str">
        <f>VLOOKUP(M964,Sheet2!B1035:J3880,9,0)</f>
        <v>9787109209992</v>
      </c>
      <c r="P964" s="166" t="str">
        <f>VLOOKUP(M964,Sheet2!B1035:K3880,10,0)</f>
        <v>张文杰</v>
      </c>
      <c r="Q964" s="166" t="str">
        <f>VLOOKUP(M964,Sheet2!B1035:L3880,11,0)</f>
        <v>中国农业出版社</v>
      </c>
      <c r="R964" s="166" t="str">
        <f>VLOOKUP(M964,Sheet2!B1035:M3880,12,0)</f>
        <v>2015</v>
      </c>
      <c r="S964" s="166" t="str">
        <f>VLOOKUP(M964,Sheet2!B1035:N3880,13,0)</f>
        <v>选用</v>
      </c>
      <c r="T964" s="166" t="str">
        <f>VLOOKUP(M964,Sheet2!B1035:O3880,14,0)</f>
        <v>省部级规划教材</v>
      </c>
    </row>
    <row r="965" ht="40.5" spans="1:20">
      <c r="A965" s="165">
        <v>964</v>
      </c>
      <c r="B965" s="166" t="s">
        <v>100</v>
      </c>
      <c r="C965" s="166" t="s">
        <v>119</v>
      </c>
      <c r="D965" s="167" t="s">
        <v>1478</v>
      </c>
      <c r="E965" s="167" t="s">
        <v>53</v>
      </c>
      <c r="F965" s="168" t="s">
        <v>61</v>
      </c>
      <c r="G965" s="167" t="s">
        <v>54</v>
      </c>
      <c r="H965" s="167" t="s">
        <v>55</v>
      </c>
      <c r="I965" s="168" t="s">
        <v>56</v>
      </c>
      <c r="J965" s="168" t="s">
        <v>2427</v>
      </c>
      <c r="K965" s="168" t="s">
        <v>2428</v>
      </c>
      <c r="L965" s="167" t="s">
        <v>3034</v>
      </c>
      <c r="M965" s="166" t="str">
        <f>VLOOKUP(L965,Sheet1!A:B,2,FALSE)</f>
        <v>22024280</v>
      </c>
      <c r="N965" s="166" t="s">
        <v>31</v>
      </c>
      <c r="O965" s="166" t="s">
        <v>31</v>
      </c>
      <c r="P965" s="166" t="s">
        <v>31</v>
      </c>
      <c r="Q965" s="166" t="s">
        <v>31</v>
      </c>
      <c r="R965" s="166" t="s">
        <v>31</v>
      </c>
      <c r="S965" s="166" t="s">
        <v>31</v>
      </c>
      <c r="T965" s="166" t="s">
        <v>31</v>
      </c>
    </row>
    <row r="966" ht="40.5" spans="1:20">
      <c r="A966" s="165">
        <v>965</v>
      </c>
      <c r="B966" s="166" t="s">
        <v>100</v>
      </c>
      <c r="C966" s="166" t="s">
        <v>119</v>
      </c>
      <c r="D966" s="167" t="s">
        <v>1927</v>
      </c>
      <c r="E966" s="167" t="s">
        <v>45</v>
      </c>
      <c r="F966" s="168" t="s">
        <v>61</v>
      </c>
      <c r="G966" s="167" t="s">
        <v>136</v>
      </c>
      <c r="H966" s="167" t="s">
        <v>131</v>
      </c>
      <c r="I966" s="168" t="s">
        <v>27</v>
      </c>
      <c r="J966" s="168" t="s">
        <v>2436</v>
      </c>
      <c r="K966" s="168" t="s">
        <v>2437</v>
      </c>
      <c r="L966" s="167" t="s">
        <v>3035</v>
      </c>
      <c r="M966" s="166" t="str">
        <f>VLOOKUP(L966,Sheet1!A:B,2,FALSE)</f>
        <v>22015320</v>
      </c>
      <c r="N966" s="166" t="str">
        <f>VLOOKUP(M966,Sheet2!B1037:I3882,8,0)</f>
        <v>无</v>
      </c>
      <c r="O966" s="166" t="str">
        <f>VLOOKUP(M966,Sheet2!B1037:J3882,9,0)</f>
        <v>无</v>
      </c>
      <c r="P966" s="166" t="str">
        <f>VLOOKUP(M966,Sheet2!B1037:K3882,10,0)</f>
        <v>无</v>
      </c>
      <c r="Q966" s="166" t="str">
        <f>VLOOKUP(M966,Sheet2!B1037:L3882,11,0)</f>
        <v>无</v>
      </c>
      <c r="R966" s="166" t="str">
        <f>VLOOKUP(M966,Sheet2!B1037:M3882,12,0)</f>
        <v>无</v>
      </c>
      <c r="S966" s="166" t="str">
        <f>VLOOKUP(M966,Sheet2!B1037:N3882,13,0)</f>
        <v>无</v>
      </c>
      <c r="T966" s="166" t="str">
        <f>VLOOKUP(M966,Sheet2!B1037:O3882,14,0)</f>
        <v>无</v>
      </c>
    </row>
    <row r="967" ht="60.75" spans="1:20">
      <c r="A967" s="165">
        <v>966</v>
      </c>
      <c r="B967" s="166" t="s">
        <v>209</v>
      </c>
      <c r="C967" s="166" t="s">
        <v>317</v>
      </c>
      <c r="D967" s="167" t="s">
        <v>3036</v>
      </c>
      <c r="E967" s="167" t="s">
        <v>23</v>
      </c>
      <c r="F967" s="168" t="s">
        <v>24</v>
      </c>
      <c r="G967" s="167" t="s">
        <v>25</v>
      </c>
      <c r="H967" s="167" t="s">
        <v>26</v>
      </c>
      <c r="I967" s="168" t="s">
        <v>27</v>
      </c>
      <c r="J967" s="168" t="s">
        <v>1015</v>
      </c>
      <c r="K967" s="168" t="s">
        <v>1016</v>
      </c>
      <c r="L967" s="167" t="s">
        <v>3037</v>
      </c>
      <c r="M967" s="166" t="str">
        <f>VLOOKUP(L967,Sheet1!A:B,2,FALSE)</f>
        <v>22023440</v>
      </c>
      <c r="N967" s="166" t="s">
        <v>31</v>
      </c>
      <c r="O967" s="166" t="s">
        <v>31</v>
      </c>
      <c r="P967" s="166" t="s">
        <v>31</v>
      </c>
      <c r="Q967" s="166" t="s">
        <v>31</v>
      </c>
      <c r="R967" s="166" t="s">
        <v>31</v>
      </c>
      <c r="S967" s="166" t="s">
        <v>31</v>
      </c>
      <c r="T967" s="166" t="s">
        <v>31</v>
      </c>
    </row>
    <row r="968" ht="40.5" spans="1:20">
      <c r="A968" s="165">
        <v>967</v>
      </c>
      <c r="B968" s="166" t="s">
        <v>112</v>
      </c>
      <c r="C968" s="166" t="s">
        <v>178</v>
      </c>
      <c r="D968" s="167" t="s">
        <v>593</v>
      </c>
      <c r="E968" s="167" t="s">
        <v>45</v>
      </c>
      <c r="F968" s="168" t="s">
        <v>61</v>
      </c>
      <c r="G968" s="167" t="s">
        <v>136</v>
      </c>
      <c r="H968" s="167" t="s">
        <v>594</v>
      </c>
      <c r="I968" s="168" t="s">
        <v>27</v>
      </c>
      <c r="J968" s="168" t="s">
        <v>595</v>
      </c>
      <c r="K968" s="168" t="s">
        <v>596</v>
      </c>
      <c r="L968" s="167" t="s">
        <v>3038</v>
      </c>
      <c r="M968" s="166" t="str">
        <f>VLOOKUP(L968,Sheet1!A:B,2,FALSE)</f>
        <v>22024150</v>
      </c>
      <c r="N968" s="166" t="s">
        <v>31</v>
      </c>
      <c r="O968" s="166" t="s">
        <v>31</v>
      </c>
      <c r="P968" s="166" t="s">
        <v>31</v>
      </c>
      <c r="Q968" s="166" t="s">
        <v>31</v>
      </c>
      <c r="R968" s="166" t="s">
        <v>31</v>
      </c>
      <c r="S968" s="166" t="s">
        <v>31</v>
      </c>
      <c r="T968" s="166" t="s">
        <v>31</v>
      </c>
    </row>
    <row r="969" ht="40.5" spans="1:20">
      <c r="A969" s="165">
        <v>968</v>
      </c>
      <c r="B969" s="166" t="s">
        <v>193</v>
      </c>
      <c r="C969" s="166" t="s">
        <v>204</v>
      </c>
      <c r="D969" s="167" t="s">
        <v>3039</v>
      </c>
      <c r="E969" s="167" t="s">
        <v>45</v>
      </c>
      <c r="F969" s="168" t="s">
        <v>61</v>
      </c>
      <c r="G969" s="167" t="s">
        <v>46</v>
      </c>
      <c r="H969" s="167" t="s">
        <v>47</v>
      </c>
      <c r="I969" s="168" t="s">
        <v>27</v>
      </c>
      <c r="J969" s="168" t="s">
        <v>1868</v>
      </c>
      <c r="K969" s="168" t="s">
        <v>1869</v>
      </c>
      <c r="L969" s="167" t="s">
        <v>3040</v>
      </c>
      <c r="M969" s="166" t="str">
        <f>VLOOKUP(L969,Sheet1!A:B,2,FALSE)</f>
        <v>22022940</v>
      </c>
      <c r="N969" s="166" t="s">
        <v>31</v>
      </c>
      <c r="O969" s="166" t="s">
        <v>31</v>
      </c>
      <c r="P969" s="166" t="s">
        <v>31</v>
      </c>
      <c r="Q969" s="166" t="s">
        <v>31</v>
      </c>
      <c r="R969" s="166" t="s">
        <v>31</v>
      </c>
      <c r="S969" s="166" t="s">
        <v>31</v>
      </c>
      <c r="T969" s="166" t="s">
        <v>31</v>
      </c>
    </row>
    <row r="970" ht="60.75" spans="1:20">
      <c r="A970" s="165">
        <v>969</v>
      </c>
      <c r="B970" s="166" t="s">
        <v>73</v>
      </c>
      <c r="C970" s="166" t="s">
        <v>79</v>
      </c>
      <c r="D970" s="167" t="s">
        <v>1134</v>
      </c>
      <c r="E970" s="167" t="s">
        <v>23</v>
      </c>
      <c r="F970" s="168" t="s">
        <v>24</v>
      </c>
      <c r="G970" s="167" t="s">
        <v>46</v>
      </c>
      <c r="H970" s="167" t="s">
        <v>47</v>
      </c>
      <c r="I970" s="168" t="s">
        <v>27</v>
      </c>
      <c r="J970" s="168" t="s">
        <v>81</v>
      </c>
      <c r="K970" s="168" t="s">
        <v>82</v>
      </c>
      <c r="L970" s="167" t="s">
        <v>2732</v>
      </c>
      <c r="M970" s="166" t="str">
        <f>VLOOKUP(L970,Sheet1!A:B,2,FALSE)</f>
        <v>22004540</v>
      </c>
      <c r="N970" s="166" t="str">
        <f>VLOOKUP(M970,Sheet2!B1041:I3886,8,0)</f>
        <v>《基础会计》（7版）</v>
      </c>
      <c r="O970" s="166" t="str">
        <f>VLOOKUP(M970,Sheet2!B1041:J3886,9,0)</f>
        <v>ISBN978-7-5654-4192-9</v>
      </c>
      <c r="P970" s="166" t="str">
        <f>VLOOKUP(M970,Sheet2!B1041:K3886,10,0)</f>
        <v>陈国辉</v>
      </c>
      <c r="Q970" s="166" t="str">
        <f>VLOOKUP(M970,Sheet2!B1041:L3886,11,0)</f>
        <v>东北财经大学出版社</v>
      </c>
      <c r="R970" s="166" t="str">
        <f>VLOOKUP(M970,Sheet2!B1041:M3886,12,0)</f>
        <v>2021</v>
      </c>
      <c r="S970" s="166" t="str">
        <f>VLOOKUP(M970,Sheet2!B1041:N3886,13,0)</f>
        <v>选用</v>
      </c>
      <c r="T970" s="166" t="str">
        <f>VLOOKUP(M970,Sheet2!B1041:O3886,14,0)</f>
        <v>教育部国家级规划教材</v>
      </c>
    </row>
    <row r="971" ht="60.75" spans="1:20">
      <c r="A971" s="165">
        <v>970</v>
      </c>
      <c r="B971" s="166" t="s">
        <v>336</v>
      </c>
      <c r="C971" s="166" t="s">
        <v>1080</v>
      </c>
      <c r="D971" s="167" t="s">
        <v>850</v>
      </c>
      <c r="E971" s="167" t="s">
        <v>23</v>
      </c>
      <c r="F971" s="168" t="s">
        <v>24</v>
      </c>
      <c r="G971" s="168">
        <f>H971*16</f>
        <v>32</v>
      </c>
      <c r="H971" s="167" t="s">
        <v>55</v>
      </c>
      <c r="I971" s="168" t="s">
        <v>27</v>
      </c>
      <c r="J971" s="168" t="s">
        <v>851</v>
      </c>
      <c r="K971" s="168" t="s">
        <v>852</v>
      </c>
      <c r="L971" s="167" t="s">
        <v>3041</v>
      </c>
      <c r="M971" s="166" t="str">
        <f>VLOOKUP(L971,Sheet1!A:B,2,FALSE)</f>
        <v>15020340</v>
      </c>
      <c r="N971" s="166" t="s">
        <v>31</v>
      </c>
      <c r="O971" s="166" t="s">
        <v>31</v>
      </c>
      <c r="P971" s="166" t="s">
        <v>31</v>
      </c>
      <c r="Q971" s="166" t="s">
        <v>31</v>
      </c>
      <c r="R971" s="166" t="s">
        <v>31</v>
      </c>
      <c r="S971" s="166" t="s">
        <v>31</v>
      </c>
      <c r="T971" s="166" t="s">
        <v>31</v>
      </c>
    </row>
    <row r="972" ht="60.75" spans="1:20">
      <c r="A972" s="165">
        <v>971</v>
      </c>
      <c r="B972" s="166" t="s">
        <v>266</v>
      </c>
      <c r="C972" s="166" t="s">
        <v>399</v>
      </c>
      <c r="D972" s="167" t="s">
        <v>3042</v>
      </c>
      <c r="E972" s="167" t="s">
        <v>45</v>
      </c>
      <c r="F972" s="168" t="s">
        <v>61</v>
      </c>
      <c r="G972" s="167" t="s">
        <v>126</v>
      </c>
      <c r="H972" s="167" t="s">
        <v>108</v>
      </c>
      <c r="I972" s="168" t="s">
        <v>27</v>
      </c>
      <c r="J972" s="168" t="s">
        <v>3043</v>
      </c>
      <c r="K972" s="168" t="s">
        <v>3044</v>
      </c>
      <c r="L972" s="167" t="s">
        <v>3045</v>
      </c>
      <c r="M972" s="166" t="str">
        <f>VLOOKUP(L972,Sheet1!A:B,2,FALSE)</f>
        <v>22023591</v>
      </c>
      <c r="N972" s="166" t="s">
        <v>31</v>
      </c>
      <c r="O972" s="166" t="s">
        <v>31</v>
      </c>
      <c r="P972" s="166" t="s">
        <v>31</v>
      </c>
      <c r="Q972" s="166" t="s">
        <v>31</v>
      </c>
      <c r="R972" s="166" t="s">
        <v>31</v>
      </c>
      <c r="S972" s="166" t="s">
        <v>31</v>
      </c>
      <c r="T972" s="166" t="s">
        <v>31</v>
      </c>
    </row>
    <row r="973" ht="40.5" spans="1:20">
      <c r="A973" s="165">
        <v>972</v>
      </c>
      <c r="B973" s="166" t="s">
        <v>84</v>
      </c>
      <c r="C973" s="166" t="s">
        <v>90</v>
      </c>
      <c r="D973" s="167" t="s">
        <v>1333</v>
      </c>
      <c r="E973" s="167" t="s">
        <v>53</v>
      </c>
      <c r="F973" s="168" t="s">
        <v>24</v>
      </c>
      <c r="G973" s="167" t="s">
        <v>25</v>
      </c>
      <c r="H973" s="167" t="s">
        <v>26</v>
      </c>
      <c r="I973" s="168" t="s">
        <v>56</v>
      </c>
      <c r="J973" s="168" t="s">
        <v>3046</v>
      </c>
      <c r="K973" s="168" t="s">
        <v>3047</v>
      </c>
      <c r="L973" s="167" t="s">
        <v>3048</v>
      </c>
      <c r="M973" s="166" t="str">
        <f>VLOOKUP(L973,Sheet1!A:B,2,FALSE)</f>
        <v>22019370</v>
      </c>
      <c r="N973" s="166" t="s">
        <v>31</v>
      </c>
      <c r="O973" s="166" t="s">
        <v>31</v>
      </c>
      <c r="P973" s="166" t="s">
        <v>31</v>
      </c>
      <c r="Q973" s="166" t="s">
        <v>31</v>
      </c>
      <c r="R973" s="166" t="s">
        <v>31</v>
      </c>
      <c r="S973" s="166" t="s">
        <v>31</v>
      </c>
      <c r="T973" s="166" t="s">
        <v>31</v>
      </c>
    </row>
    <row r="974" ht="60.75" spans="1:20">
      <c r="A974" s="165">
        <v>973</v>
      </c>
      <c r="B974" s="166" t="s">
        <v>73</v>
      </c>
      <c r="C974" s="166" t="s">
        <v>1133</v>
      </c>
      <c r="D974" s="167" t="s">
        <v>1952</v>
      </c>
      <c r="E974" s="167" t="s">
        <v>23</v>
      </c>
      <c r="F974" s="168" t="s">
        <v>24</v>
      </c>
      <c r="G974" s="167" t="s">
        <v>46</v>
      </c>
      <c r="H974" s="167" t="s">
        <v>47</v>
      </c>
      <c r="I974" s="168" t="s">
        <v>27</v>
      </c>
      <c r="J974" s="168" t="s">
        <v>3049</v>
      </c>
      <c r="K974" s="168" t="s">
        <v>3050</v>
      </c>
      <c r="L974" s="167" t="s">
        <v>3051</v>
      </c>
      <c r="M974" s="166" t="str">
        <f>VLOOKUP(L974,Sheet1!A:B,2,FALSE)</f>
        <v>22016680</v>
      </c>
      <c r="N974" s="166" t="str">
        <f>VLOOKUP(M974,Sheet2!B1045:I3890,8,0)</f>
        <v>西方经济学（上册</v>
      </c>
      <c r="O974" s="166" t="str">
        <f>VLOOKUP(M974,Sheet2!B1045:J3890,9,0)</f>
        <v>ISBN：9787040171006</v>
      </c>
      <c r="P974" s="166" t="str">
        <f>VLOOKUP(M974,Sheet2!B1045:K3890,10,0)</f>
        <v>《西方经济学》编写组</v>
      </c>
      <c r="Q974" s="166" t="str">
        <f>VLOOKUP(M974,Sheet2!B1045:L3890,11,0)</f>
        <v>高等教育出版社</v>
      </c>
      <c r="R974" s="166" t="str">
        <f>VLOOKUP(M974,Sheet2!B1045:M3890,12,0)</f>
        <v>2019</v>
      </c>
      <c r="S974" s="166" t="str">
        <f>VLOOKUP(M974,Sheet2!B1045:N3890,13,0)</f>
        <v>选用</v>
      </c>
      <c r="T974" s="166" t="str">
        <f>VLOOKUP(M974,Sheet2!B1045:O3890,14,0)</f>
        <v>教育部国家级规划教材</v>
      </c>
    </row>
    <row r="975" ht="60.75" spans="1:20">
      <c r="A975" s="165">
        <v>974</v>
      </c>
      <c r="B975" s="166" t="s">
        <v>73</v>
      </c>
      <c r="C975" s="166" t="s">
        <v>1706</v>
      </c>
      <c r="D975" s="167" t="s">
        <v>1952</v>
      </c>
      <c r="E975" s="167" t="s">
        <v>23</v>
      </c>
      <c r="F975" s="168" t="s">
        <v>24</v>
      </c>
      <c r="G975" s="167" t="s">
        <v>46</v>
      </c>
      <c r="H975" s="167" t="s">
        <v>47</v>
      </c>
      <c r="I975" s="168" t="s">
        <v>27</v>
      </c>
      <c r="J975" s="168" t="s">
        <v>3052</v>
      </c>
      <c r="K975" s="168" t="s">
        <v>3053</v>
      </c>
      <c r="L975" s="167" t="s">
        <v>3054</v>
      </c>
      <c r="M975" s="166" t="str">
        <f>VLOOKUP(L975,Sheet1!A:B,2,FALSE)</f>
        <v>22016680</v>
      </c>
      <c r="N975" s="166" t="str">
        <f>VLOOKUP(M975,Sheet2!B1046:I3891,8,0)</f>
        <v>西方经济学（上册</v>
      </c>
      <c r="O975" s="166" t="str">
        <f>VLOOKUP(M975,Sheet2!B1046:J3891,9,0)</f>
        <v>ISBN：9787040171006</v>
      </c>
      <c r="P975" s="166" t="str">
        <f>VLOOKUP(M975,Sheet2!B1046:K3891,10,0)</f>
        <v>《西方经济学》编写组</v>
      </c>
      <c r="Q975" s="166" t="str">
        <f>VLOOKUP(M975,Sheet2!B1046:L3891,11,0)</f>
        <v>高等教育出版社</v>
      </c>
      <c r="R975" s="166" t="str">
        <f>VLOOKUP(M975,Sheet2!B1046:M3891,12,0)</f>
        <v>2019</v>
      </c>
      <c r="S975" s="166" t="str">
        <f>VLOOKUP(M975,Sheet2!B1046:N3891,13,0)</f>
        <v>选用</v>
      </c>
      <c r="T975" s="166" t="str">
        <f>VLOOKUP(M975,Sheet2!B1046:O3891,14,0)</f>
        <v>教育部国家级规划教材</v>
      </c>
    </row>
    <row r="976" ht="40.5" spans="1:20">
      <c r="A976" s="165">
        <v>975</v>
      </c>
      <c r="B976" s="166" t="s">
        <v>193</v>
      </c>
      <c r="C976" s="166" t="s">
        <v>194</v>
      </c>
      <c r="D976" s="167" t="s">
        <v>2355</v>
      </c>
      <c r="E976" s="167" t="s">
        <v>45</v>
      </c>
      <c r="F976" s="168" t="s">
        <v>61</v>
      </c>
      <c r="G976" s="167" t="s">
        <v>46</v>
      </c>
      <c r="H976" s="167" t="s">
        <v>47</v>
      </c>
      <c r="I976" s="168" t="s">
        <v>27</v>
      </c>
      <c r="J976" s="168" t="s">
        <v>3055</v>
      </c>
      <c r="K976" s="168" t="s">
        <v>3056</v>
      </c>
      <c r="L976" s="167" t="s">
        <v>3057</v>
      </c>
      <c r="M976" s="166" t="str">
        <f>VLOOKUP(L976,Sheet1!A:B,2,FALSE)</f>
        <v>22024080</v>
      </c>
      <c r="N976" s="166" t="s">
        <v>31</v>
      </c>
      <c r="O976" s="166" t="s">
        <v>31</v>
      </c>
      <c r="P976" s="166" t="s">
        <v>31</v>
      </c>
      <c r="Q976" s="166" t="s">
        <v>31</v>
      </c>
      <c r="R976" s="166" t="s">
        <v>31</v>
      </c>
      <c r="S976" s="166" t="s">
        <v>31</v>
      </c>
      <c r="T976" s="166" t="s">
        <v>31</v>
      </c>
    </row>
    <row r="977" ht="40.5" spans="1:20">
      <c r="A977" s="165">
        <v>976</v>
      </c>
      <c r="B977" s="166" t="s">
        <v>183</v>
      </c>
      <c r="C977" s="166" t="s">
        <v>184</v>
      </c>
      <c r="D977" s="167" t="s">
        <v>3024</v>
      </c>
      <c r="E977" s="167" t="s">
        <v>23</v>
      </c>
      <c r="F977" s="168">
        <v>0</v>
      </c>
      <c r="G977" s="167" t="s">
        <v>25</v>
      </c>
      <c r="H977" s="167" t="s">
        <v>26</v>
      </c>
      <c r="I977" s="168" t="s">
        <v>27</v>
      </c>
      <c r="J977" s="168" t="s">
        <v>3058</v>
      </c>
      <c r="K977" s="168" t="s">
        <v>3059</v>
      </c>
      <c r="L977" s="167" t="s">
        <v>3060</v>
      </c>
      <c r="M977" s="166" t="str">
        <f>VLOOKUP(L977,Sheet1!A:B,2,FALSE)</f>
        <v>22022694</v>
      </c>
      <c r="N977" s="166" t="s">
        <v>31</v>
      </c>
      <c r="O977" s="166" t="s">
        <v>31</v>
      </c>
      <c r="P977" s="166" t="s">
        <v>31</v>
      </c>
      <c r="Q977" s="166" t="s">
        <v>31</v>
      </c>
      <c r="R977" s="166" t="s">
        <v>31</v>
      </c>
      <c r="S977" s="166" t="s">
        <v>31</v>
      </c>
      <c r="T977" s="166" t="s">
        <v>31</v>
      </c>
    </row>
    <row r="978" ht="40.5" spans="1:20">
      <c r="A978" s="165">
        <v>977</v>
      </c>
      <c r="B978" s="166" t="s">
        <v>20</v>
      </c>
      <c r="C978" s="166" t="s">
        <v>36</v>
      </c>
      <c r="D978" s="167" t="s">
        <v>628</v>
      </c>
      <c r="E978" s="167" t="s">
        <v>53</v>
      </c>
      <c r="F978" s="168" t="s">
        <v>38</v>
      </c>
      <c r="G978" s="167" t="s">
        <v>126</v>
      </c>
      <c r="H978" s="167" t="s">
        <v>55</v>
      </c>
      <c r="I978" s="168" t="s">
        <v>56</v>
      </c>
      <c r="J978" s="168" t="s">
        <v>629</v>
      </c>
      <c r="K978" s="168" t="s">
        <v>630</v>
      </c>
      <c r="L978" s="167" t="s">
        <v>1517</v>
      </c>
      <c r="M978" s="166" t="str">
        <f>VLOOKUP(L978,Sheet1!A:B,2,FALSE)</f>
        <v>20001770</v>
      </c>
      <c r="N978" s="166" t="str">
        <f>VLOOKUP(M978,Sheet2!B1049:I3894,8,0)</f>
        <v>无</v>
      </c>
      <c r="O978" s="166" t="s">
        <v>31</v>
      </c>
      <c r="P978" s="166" t="s">
        <v>31</v>
      </c>
      <c r="Q978" s="166" t="s">
        <v>31</v>
      </c>
      <c r="R978" s="166" t="s">
        <v>31</v>
      </c>
      <c r="S978" s="166" t="s">
        <v>31</v>
      </c>
      <c r="T978" s="166" t="s">
        <v>31</v>
      </c>
    </row>
    <row r="979" ht="40.5" spans="1:20">
      <c r="A979" s="165">
        <v>978</v>
      </c>
      <c r="B979" s="166" t="s">
        <v>193</v>
      </c>
      <c r="C979" s="166" t="s">
        <v>1510</v>
      </c>
      <c r="D979" s="167" t="s">
        <v>3061</v>
      </c>
      <c r="E979" s="167" t="s">
        <v>45</v>
      </c>
      <c r="F979" s="168" t="s">
        <v>38</v>
      </c>
      <c r="G979" s="167" t="s">
        <v>46</v>
      </c>
      <c r="H979" s="167" t="s">
        <v>47</v>
      </c>
      <c r="I979" s="168" t="s">
        <v>27</v>
      </c>
      <c r="J979" s="168" t="s">
        <v>33</v>
      </c>
      <c r="K979" s="168" t="s">
        <v>34</v>
      </c>
      <c r="L979" s="167" t="s">
        <v>3062</v>
      </c>
      <c r="M979" s="166" t="str">
        <f>VLOOKUP(L979,Sheet1!A:B,2,FALSE)</f>
        <v>15015440</v>
      </c>
      <c r="N979" s="166" t="str">
        <f>VLOOKUP(M979,Sheet2!B1050:I3895,8,0)</f>
        <v>无</v>
      </c>
      <c r="O979" s="166" t="s">
        <v>31</v>
      </c>
      <c r="P979" s="166" t="s">
        <v>31</v>
      </c>
      <c r="Q979" s="166" t="s">
        <v>31</v>
      </c>
      <c r="R979" s="166" t="s">
        <v>31</v>
      </c>
      <c r="S979" s="166" t="s">
        <v>31</v>
      </c>
      <c r="T979" s="166" t="s">
        <v>31</v>
      </c>
    </row>
    <row r="980" ht="40.5" spans="1:20">
      <c r="A980" s="165">
        <v>979</v>
      </c>
      <c r="B980" s="166" t="s">
        <v>84</v>
      </c>
      <c r="C980" s="166" t="s">
        <v>90</v>
      </c>
      <c r="D980" s="167" t="s">
        <v>3063</v>
      </c>
      <c r="E980" s="167" t="s">
        <v>53</v>
      </c>
      <c r="F980" s="168" t="s">
        <v>673</v>
      </c>
      <c r="G980" s="167" t="s">
        <v>46</v>
      </c>
      <c r="H980" s="167" t="s">
        <v>47</v>
      </c>
      <c r="I980" s="168" t="s">
        <v>56</v>
      </c>
      <c r="J980" s="168" t="s">
        <v>3064</v>
      </c>
      <c r="K980" s="168" t="s">
        <v>3065</v>
      </c>
      <c r="L980" s="167" t="s">
        <v>3066</v>
      </c>
      <c r="M980" s="166" t="str">
        <f>VLOOKUP(L980,Sheet1!A:B,2,FALSE)</f>
        <v>20000610</v>
      </c>
      <c r="N980" s="166" t="str">
        <f>VLOOKUP(M980,Sheet2!B1051:I3896,8,0)</f>
        <v>无</v>
      </c>
      <c r="O980" s="166" t="s">
        <v>31</v>
      </c>
      <c r="P980" s="166" t="s">
        <v>31</v>
      </c>
      <c r="Q980" s="166" t="s">
        <v>31</v>
      </c>
      <c r="R980" s="166" t="s">
        <v>31</v>
      </c>
      <c r="S980" s="166" t="str">
        <f>VLOOKUP(M980,Sheet2!B1051:N3896,13,0)</f>
        <v>无</v>
      </c>
      <c r="T980" s="166" t="str">
        <f>VLOOKUP(M980,Sheet2!B1051:O3896,14,0)</f>
        <v>无</v>
      </c>
    </row>
    <row r="981" ht="40.5" spans="1:20">
      <c r="A981" s="165">
        <v>980</v>
      </c>
      <c r="B981" s="166" t="s">
        <v>67</v>
      </c>
      <c r="C981" s="166" t="s">
        <v>733</v>
      </c>
      <c r="D981" s="170" t="s">
        <v>3067</v>
      </c>
      <c r="E981" s="167" t="s">
        <v>45</v>
      </c>
      <c r="F981" s="168" t="s">
        <v>24</v>
      </c>
      <c r="G981" s="167" t="s">
        <v>728</v>
      </c>
      <c r="H981" s="167" t="s">
        <v>729</v>
      </c>
      <c r="I981" s="168" t="s">
        <v>27</v>
      </c>
      <c r="J981" s="168" t="s">
        <v>3068</v>
      </c>
      <c r="K981" s="168" t="s">
        <v>3069</v>
      </c>
      <c r="L981" s="167" t="s">
        <v>3070</v>
      </c>
      <c r="M981" s="166" t="str">
        <f>VLOOKUP(L981,Sheet1!A:B,2,FALSE)</f>
        <v>15010630</v>
      </c>
      <c r="N981" s="166" t="s">
        <v>31</v>
      </c>
      <c r="O981" s="166" t="s">
        <v>31</v>
      </c>
      <c r="P981" s="166" t="s">
        <v>31</v>
      </c>
      <c r="Q981" s="166" t="s">
        <v>31</v>
      </c>
      <c r="R981" s="166" t="s">
        <v>31</v>
      </c>
      <c r="S981" s="166" t="s">
        <v>31</v>
      </c>
      <c r="T981" s="166" t="s">
        <v>31</v>
      </c>
    </row>
    <row r="982" ht="40.5" spans="1:20">
      <c r="A982" s="165">
        <v>981</v>
      </c>
      <c r="B982" s="166" t="s">
        <v>67</v>
      </c>
      <c r="C982" s="166" t="s">
        <v>733</v>
      </c>
      <c r="D982" s="167" t="s">
        <v>3071</v>
      </c>
      <c r="E982" s="167" t="s">
        <v>45</v>
      </c>
      <c r="F982" s="168" t="s">
        <v>61</v>
      </c>
      <c r="G982" s="167" t="s">
        <v>46</v>
      </c>
      <c r="H982" s="167" t="s">
        <v>47</v>
      </c>
      <c r="I982" s="168" t="s">
        <v>27</v>
      </c>
      <c r="J982" s="168" t="s">
        <v>674</v>
      </c>
      <c r="K982" s="168" t="s">
        <v>675</v>
      </c>
      <c r="L982" s="167" t="s">
        <v>3072</v>
      </c>
      <c r="M982" s="166" t="str">
        <f>VLOOKUP(L982,Sheet1!A:B,2,FALSE)</f>
        <v>21000960</v>
      </c>
      <c r="N982" s="166" t="s">
        <v>31</v>
      </c>
      <c r="O982" s="166" t="s">
        <v>31</v>
      </c>
      <c r="P982" s="166" t="s">
        <v>31</v>
      </c>
      <c r="Q982" s="166" t="s">
        <v>31</v>
      </c>
      <c r="R982" s="166" t="s">
        <v>31</v>
      </c>
      <c r="S982" s="166" t="s">
        <v>31</v>
      </c>
      <c r="T982" s="166" t="s">
        <v>31</v>
      </c>
    </row>
    <row r="983" ht="40.5" spans="1:20">
      <c r="A983" s="165">
        <v>982</v>
      </c>
      <c r="B983" s="166" t="s">
        <v>73</v>
      </c>
      <c r="C983" s="166" t="s">
        <v>782</v>
      </c>
      <c r="D983" s="167" t="s">
        <v>3073</v>
      </c>
      <c r="E983" s="167" t="s">
        <v>23</v>
      </c>
      <c r="F983" s="168" t="s">
        <v>61</v>
      </c>
      <c r="G983" s="167" t="s">
        <v>25</v>
      </c>
      <c r="H983" s="167" t="s">
        <v>26</v>
      </c>
      <c r="I983" s="168" t="s">
        <v>27</v>
      </c>
      <c r="J983" s="168" t="s">
        <v>3074</v>
      </c>
      <c r="K983" s="168" t="s">
        <v>3075</v>
      </c>
      <c r="L983" s="167" t="s">
        <v>3076</v>
      </c>
      <c r="M983" s="166" t="str">
        <f>VLOOKUP(L983,Sheet1!A:B,2,FALSE)</f>
        <v>18001070</v>
      </c>
      <c r="N983" s="166" t="str">
        <f>VLOOKUP(M983,Sheet2!B1054:I3899,8,0)</f>
        <v>无</v>
      </c>
      <c r="O983" s="166" t="str">
        <f>VLOOKUP(M983,Sheet2!B1054:J3899,9,0)</f>
        <v>无</v>
      </c>
      <c r="P983" s="166" t="str">
        <f>VLOOKUP(M983,Sheet2!B1054:K3899,10,0)</f>
        <v>无</v>
      </c>
      <c r="Q983" s="166" t="str">
        <f>VLOOKUP(M983,Sheet2!B1054:L3899,11,0)</f>
        <v>无</v>
      </c>
      <c r="R983" s="166" t="str">
        <f>VLOOKUP(M983,Sheet2!B1054:M3899,12,0)</f>
        <v>无</v>
      </c>
      <c r="S983" s="166" t="str">
        <f>VLOOKUP(M983,Sheet2!B1054:N3899,13,0)</f>
        <v>无</v>
      </c>
      <c r="T983" s="166" t="str">
        <f>VLOOKUP(M983,Sheet2!B1054:O3899,14,0)</f>
        <v>无</v>
      </c>
    </row>
    <row r="984" ht="60.75" spans="1:20">
      <c r="A984" s="165">
        <v>983</v>
      </c>
      <c r="B984" s="166" t="s">
        <v>84</v>
      </c>
      <c r="C984" s="166" t="s">
        <v>667</v>
      </c>
      <c r="D984" s="167" t="s">
        <v>836</v>
      </c>
      <c r="E984" s="167" t="s">
        <v>23</v>
      </c>
      <c r="F984" s="168" t="s">
        <v>24</v>
      </c>
      <c r="G984" s="167" t="s">
        <v>54</v>
      </c>
      <c r="H984" s="167" t="s">
        <v>55</v>
      </c>
      <c r="I984" s="168" t="s">
        <v>27</v>
      </c>
      <c r="J984" s="168" t="s">
        <v>3077</v>
      </c>
      <c r="K984" s="168" t="s">
        <v>3078</v>
      </c>
      <c r="L984" s="167" t="s">
        <v>3079</v>
      </c>
      <c r="M984" s="166" t="str">
        <f>VLOOKUP(L984,Sheet1!A:B,2,FALSE)</f>
        <v>15017900</v>
      </c>
      <c r="N984" s="166" t="str">
        <f>VLOOKUP(M984,Sheet2!B1055:I3900,8,0)</f>
        <v>线性代数 (第六版)</v>
      </c>
      <c r="O984" s="166" t="str">
        <f>VLOOKUP(M984,Sheet2!B1055:J3900,9,0)</f>
        <v>9787300296524</v>
      </c>
      <c r="P984" s="166" t="str">
        <f>VLOOKUP(M984,Sheet2!B1055:K3900,10,0)</f>
        <v>赵树嫄</v>
      </c>
      <c r="Q984" s="166" t="str">
        <f>VLOOKUP(M984,Sheet2!B1055:L3900,11,0)</f>
        <v>中国人民大学出版社</v>
      </c>
      <c r="R984" s="166" t="str">
        <f>VLOOKUP(M984,Sheet2!B1055:M3900,12,0)</f>
        <v>2021.8</v>
      </c>
      <c r="S984" s="166" t="str">
        <f>VLOOKUP(M984,Sheet2!B1055:N3900,13,0)</f>
        <v>选用</v>
      </c>
      <c r="T984" s="166" t="str">
        <f>VLOOKUP(M984,Sheet2!B1055:O3900,14,0)</f>
        <v>教育部国家级规划教材</v>
      </c>
    </row>
    <row r="985" ht="40.5" spans="1:20">
      <c r="A985" s="165">
        <v>984</v>
      </c>
      <c r="B985" s="166" t="s">
        <v>100</v>
      </c>
      <c r="C985" s="166" t="s">
        <v>119</v>
      </c>
      <c r="D985" s="167" t="s">
        <v>120</v>
      </c>
      <c r="E985" s="167" t="s">
        <v>45</v>
      </c>
      <c r="F985" s="168" t="s">
        <v>38</v>
      </c>
      <c r="G985" s="168">
        <f>H985*16</f>
        <v>8</v>
      </c>
      <c r="H985" s="167" t="s">
        <v>108</v>
      </c>
      <c r="I985" s="168" t="s">
        <v>27</v>
      </c>
      <c r="J985" s="168" t="s">
        <v>2284</v>
      </c>
      <c r="K985" s="168" t="s">
        <v>2285</v>
      </c>
      <c r="L985" s="167" t="s">
        <v>3080</v>
      </c>
      <c r="M985" s="166" t="str">
        <f>VLOOKUP(L985,Sheet1!A:B,2,FALSE)</f>
        <v>15004260</v>
      </c>
      <c r="N985" s="166" t="str">
        <f>VLOOKUP(M985,Sheet2!B1056:I3901,8,0)</f>
        <v>无</v>
      </c>
      <c r="O985" s="166" t="str">
        <f>VLOOKUP(M985,Sheet2!B1056:J3901,9,0)</f>
        <v>无</v>
      </c>
      <c r="P985" s="166" t="str">
        <f>VLOOKUP(M985,Sheet2!B1056:K3901,10,0)</f>
        <v>无</v>
      </c>
      <c r="Q985" s="166" t="str">
        <f>VLOOKUP(M985,Sheet2!B1056:L3901,11,0)</f>
        <v>无</v>
      </c>
      <c r="R985" s="166" t="str">
        <f>VLOOKUP(M985,Sheet2!B1056:M3901,12,0)</f>
        <v>无</v>
      </c>
      <c r="S985" s="166" t="str">
        <f>VLOOKUP(M985,Sheet2!B1056:N3901,13,0)</f>
        <v>无</v>
      </c>
      <c r="T985" s="166" t="str">
        <f>VLOOKUP(M985,Sheet2!B1056:O3901,14,0)</f>
        <v>无</v>
      </c>
    </row>
    <row r="986" ht="40.5" spans="1:20">
      <c r="A986" s="165">
        <v>985</v>
      </c>
      <c r="B986" s="166" t="s">
        <v>84</v>
      </c>
      <c r="C986" s="166" t="s">
        <v>90</v>
      </c>
      <c r="D986" s="167" t="s">
        <v>3081</v>
      </c>
      <c r="E986" s="167" t="s">
        <v>53</v>
      </c>
      <c r="F986" s="168" t="s">
        <v>38</v>
      </c>
      <c r="G986" s="167" t="s">
        <v>54</v>
      </c>
      <c r="H986" s="167" t="s">
        <v>55</v>
      </c>
      <c r="I986" s="168" t="s">
        <v>56</v>
      </c>
      <c r="J986" s="168" t="s">
        <v>2012</v>
      </c>
      <c r="K986" s="168" t="s">
        <v>2013</v>
      </c>
      <c r="L986" s="167" t="s">
        <v>3082</v>
      </c>
      <c r="M986" s="166" t="str">
        <f>VLOOKUP(L986,Sheet1!A:B,2,FALSE)</f>
        <v>18003430</v>
      </c>
      <c r="N986" s="166" t="str">
        <f>VLOOKUP(M986,Sheet2!B1057:I3902,8,0)</f>
        <v>无</v>
      </c>
      <c r="O986" s="166" t="s">
        <v>31</v>
      </c>
      <c r="P986" s="166" t="s">
        <v>31</v>
      </c>
      <c r="Q986" s="166" t="s">
        <v>31</v>
      </c>
      <c r="R986" s="166" t="s">
        <v>31</v>
      </c>
      <c r="S986" s="166" t="str">
        <f>VLOOKUP(M986,Sheet2!B1057:N3902,13,0)</f>
        <v>无</v>
      </c>
      <c r="T986" s="166" t="str">
        <f>VLOOKUP(M986,Sheet2!B1057:O3902,14,0)</f>
        <v>无</v>
      </c>
    </row>
    <row r="987" ht="40.5" spans="1:20">
      <c r="A987" s="165">
        <v>986</v>
      </c>
      <c r="B987" s="166" t="s">
        <v>100</v>
      </c>
      <c r="C987" s="166" t="s">
        <v>101</v>
      </c>
      <c r="D987" s="167" t="s">
        <v>130</v>
      </c>
      <c r="E987" s="167" t="s">
        <v>45</v>
      </c>
      <c r="F987" s="168" t="s">
        <v>38</v>
      </c>
      <c r="G987" s="168">
        <f>H987*16</f>
        <v>24</v>
      </c>
      <c r="H987" s="167" t="s">
        <v>131</v>
      </c>
      <c r="I987" s="168" t="s">
        <v>27</v>
      </c>
      <c r="J987" s="168" t="s">
        <v>3083</v>
      </c>
      <c r="K987" s="168" t="s">
        <v>3084</v>
      </c>
      <c r="L987" s="167" t="s">
        <v>3085</v>
      </c>
      <c r="M987" s="166" t="str">
        <f>VLOOKUP(L987,Sheet1!A:B,2,FALSE)</f>
        <v>15019570</v>
      </c>
      <c r="N987" s="166" t="str">
        <f>VLOOKUP(M987,Sheet2!B1058:I3903,8,0)</f>
        <v>无</v>
      </c>
      <c r="O987" s="166" t="str">
        <f>VLOOKUP(M987,Sheet2!B1058:J3903,9,0)</f>
        <v>无</v>
      </c>
      <c r="P987" s="166" t="str">
        <f>VLOOKUP(M987,Sheet2!B1058:K3903,10,0)</f>
        <v>无</v>
      </c>
      <c r="Q987" s="166" t="str">
        <f>VLOOKUP(M987,Sheet2!B1058:L3903,11,0)</f>
        <v>无</v>
      </c>
      <c r="R987" s="166" t="str">
        <f>VLOOKUP(M987,Sheet2!B1058:M3903,12,0)</f>
        <v>无</v>
      </c>
      <c r="S987" s="166" t="str">
        <f>VLOOKUP(M987,Sheet2!B1058:N3903,13,0)</f>
        <v>无</v>
      </c>
      <c r="T987" s="166" t="str">
        <f>VLOOKUP(M987,Sheet2!B1058:O3903,14,0)</f>
        <v>无</v>
      </c>
    </row>
    <row r="988" ht="40.5" spans="1:20">
      <c r="A988" s="165">
        <v>987</v>
      </c>
      <c r="B988" s="166" t="s">
        <v>84</v>
      </c>
      <c r="C988" s="166" t="s">
        <v>90</v>
      </c>
      <c r="D988" s="167" t="s">
        <v>3086</v>
      </c>
      <c r="E988" s="167" t="s">
        <v>53</v>
      </c>
      <c r="F988" s="168" t="s">
        <v>38</v>
      </c>
      <c r="G988" s="168">
        <f>H988*16</f>
        <v>16</v>
      </c>
      <c r="H988" s="167" t="s">
        <v>115</v>
      </c>
      <c r="I988" s="168" t="s">
        <v>56</v>
      </c>
      <c r="J988" s="168" t="s">
        <v>3087</v>
      </c>
      <c r="K988" s="168" t="s">
        <v>3088</v>
      </c>
      <c r="L988" s="167" t="s">
        <v>3089</v>
      </c>
      <c r="M988" s="166" t="str">
        <f>VLOOKUP(L988,Sheet1!A:B,2,FALSE)</f>
        <v>18004460</v>
      </c>
      <c r="N988" s="166" t="str">
        <f>VLOOKUP(M988,Sheet2!B1059:I3904,8,0)</f>
        <v>无</v>
      </c>
      <c r="O988" s="166" t="s">
        <v>31</v>
      </c>
      <c r="P988" s="166" t="s">
        <v>31</v>
      </c>
      <c r="Q988" s="166" t="s">
        <v>31</v>
      </c>
      <c r="R988" s="166" t="s">
        <v>31</v>
      </c>
      <c r="S988" s="166" t="str">
        <f>VLOOKUP(M988,Sheet2!B1059:N3904,13,0)</f>
        <v>无</v>
      </c>
      <c r="T988" s="166" t="str">
        <f>VLOOKUP(M988,Sheet2!B1059:O3904,14,0)</f>
        <v>无</v>
      </c>
    </row>
    <row r="989" ht="40.5" spans="1:20">
      <c r="A989" s="165">
        <v>988</v>
      </c>
      <c r="B989" s="166" t="s">
        <v>100</v>
      </c>
      <c r="C989" s="166" t="s">
        <v>101</v>
      </c>
      <c r="D989" s="167" t="s">
        <v>1579</v>
      </c>
      <c r="E989" s="167" t="s">
        <v>45</v>
      </c>
      <c r="F989" s="168" t="s">
        <v>38</v>
      </c>
      <c r="G989" s="167" t="s">
        <v>54</v>
      </c>
      <c r="H989" s="167" t="s">
        <v>55</v>
      </c>
      <c r="I989" s="168" t="s">
        <v>27</v>
      </c>
      <c r="J989" s="168" t="s">
        <v>3090</v>
      </c>
      <c r="K989" s="168" t="s">
        <v>3091</v>
      </c>
      <c r="L989" s="167" t="s">
        <v>3092</v>
      </c>
      <c r="M989" s="166" t="str">
        <f>VLOOKUP(L989,Sheet1!A:B,2,FALSE)</f>
        <v>20000551</v>
      </c>
      <c r="N989" s="166" t="str">
        <f>VLOOKUP(M989,Sheet2!B1060:I3905,8,0)</f>
        <v>无</v>
      </c>
      <c r="O989" s="166" t="str">
        <f>VLOOKUP(M989,Sheet2!B1060:J3905,9,0)</f>
        <v>无</v>
      </c>
      <c r="P989" s="166" t="str">
        <f>VLOOKUP(M989,Sheet2!B1060:K3905,10,0)</f>
        <v>无</v>
      </c>
      <c r="Q989" s="166" t="str">
        <f>VLOOKUP(M989,Sheet2!B1060:L3905,11,0)</f>
        <v>无</v>
      </c>
      <c r="R989" s="166" t="str">
        <f>VLOOKUP(M989,Sheet2!B1060:M3905,12,0)</f>
        <v>无</v>
      </c>
      <c r="S989" s="166" t="str">
        <f>VLOOKUP(M989,Sheet2!B1060:N3905,13,0)</f>
        <v>无</v>
      </c>
      <c r="T989" s="166" t="str">
        <f>VLOOKUP(M989,Sheet2!B1060:O3905,14,0)</f>
        <v>无</v>
      </c>
    </row>
    <row r="990" ht="40.5" spans="1:20">
      <c r="A990" s="165">
        <v>989</v>
      </c>
      <c r="B990" s="166" t="s">
        <v>100</v>
      </c>
      <c r="C990" s="166" t="s">
        <v>119</v>
      </c>
      <c r="D990" s="167" t="s">
        <v>2758</v>
      </c>
      <c r="E990" s="167" t="s">
        <v>45</v>
      </c>
      <c r="F990" s="168" t="s">
        <v>38</v>
      </c>
      <c r="G990" s="168">
        <f>H990*16</f>
        <v>8</v>
      </c>
      <c r="H990" s="167" t="s">
        <v>108</v>
      </c>
      <c r="I990" s="168" t="s">
        <v>27</v>
      </c>
      <c r="J990" s="168" t="s">
        <v>2548</v>
      </c>
      <c r="K990" s="168" t="s">
        <v>2549</v>
      </c>
      <c r="L990" s="167" t="s">
        <v>3093</v>
      </c>
      <c r="M990" s="166" t="str">
        <f>VLOOKUP(L990,Sheet1!A:B,2,FALSE)</f>
        <v>15004250</v>
      </c>
      <c r="N990" s="166" t="str">
        <f>VLOOKUP(M990,Sheet2!B1061:I3906,8,0)</f>
        <v>无</v>
      </c>
      <c r="O990" s="166" t="str">
        <f>VLOOKUP(M990,Sheet2!B1061:J3906,9,0)</f>
        <v>无</v>
      </c>
      <c r="P990" s="166" t="str">
        <f>VLOOKUP(M990,Sheet2!B1061:K3906,10,0)</f>
        <v>无</v>
      </c>
      <c r="Q990" s="166" t="str">
        <f>VLOOKUP(M990,Sheet2!B1061:L3906,11,0)</f>
        <v>无</v>
      </c>
      <c r="R990" s="166" t="str">
        <f>VLOOKUP(M990,Sheet2!B1061:M3906,12,0)</f>
        <v>无</v>
      </c>
      <c r="S990" s="166" t="str">
        <f>VLOOKUP(M990,Sheet2!B1061:N3906,13,0)</f>
        <v>无</v>
      </c>
      <c r="T990" s="166" t="str">
        <f>VLOOKUP(M990,Sheet2!B1061:O3906,14,0)</f>
        <v>无</v>
      </c>
    </row>
    <row r="991" ht="40.5" spans="1:20">
      <c r="A991" s="165">
        <v>990</v>
      </c>
      <c r="B991" s="166" t="s">
        <v>100</v>
      </c>
      <c r="C991" s="166" t="s">
        <v>106</v>
      </c>
      <c r="D991" s="167" t="s">
        <v>3094</v>
      </c>
      <c r="E991" s="167" t="s">
        <v>23</v>
      </c>
      <c r="F991" s="168" t="s">
        <v>38</v>
      </c>
      <c r="G991" s="168">
        <f>H991*16</f>
        <v>4.8</v>
      </c>
      <c r="H991" s="167" t="s">
        <v>40</v>
      </c>
      <c r="I991" s="168" t="s">
        <v>27</v>
      </c>
      <c r="J991" s="168" t="s">
        <v>137</v>
      </c>
      <c r="K991" s="168" t="s">
        <v>138</v>
      </c>
      <c r="L991" s="167" t="s">
        <v>3095</v>
      </c>
      <c r="M991" s="166" t="str">
        <f>VLOOKUP(L991,Sheet1!A:B,2,FALSE)</f>
        <v>15010280</v>
      </c>
      <c r="N991" s="166" t="s">
        <v>31</v>
      </c>
      <c r="O991" s="166" t="s">
        <v>31</v>
      </c>
      <c r="P991" s="166" t="s">
        <v>31</v>
      </c>
      <c r="Q991" s="166" t="s">
        <v>31</v>
      </c>
      <c r="R991" s="166" t="s">
        <v>31</v>
      </c>
      <c r="S991" s="166" t="s">
        <v>31</v>
      </c>
      <c r="T991" s="166" t="s">
        <v>31</v>
      </c>
    </row>
    <row r="992" ht="60.75" spans="1:20">
      <c r="A992" s="165">
        <v>991</v>
      </c>
      <c r="B992" s="166" t="s">
        <v>100</v>
      </c>
      <c r="C992" s="166" t="s">
        <v>124</v>
      </c>
      <c r="D992" s="167" t="s">
        <v>3096</v>
      </c>
      <c r="E992" s="167" t="s">
        <v>45</v>
      </c>
      <c r="F992" s="168" t="s">
        <v>38</v>
      </c>
      <c r="G992" s="167" t="s">
        <v>126</v>
      </c>
      <c r="H992" s="167" t="s">
        <v>115</v>
      </c>
      <c r="I992" s="168" t="s">
        <v>27</v>
      </c>
      <c r="J992" s="168" t="s">
        <v>3097</v>
      </c>
      <c r="K992" s="168" t="s">
        <v>3098</v>
      </c>
      <c r="L992" s="167" t="s">
        <v>3099</v>
      </c>
      <c r="M992" s="166" t="str">
        <f>VLOOKUP(L992,Sheet1!A:B,2,FALSE)</f>
        <v>20004650</v>
      </c>
      <c r="N992" s="166" t="str">
        <f>VLOOKUP(M992,Sheet2!B1063:I3908,8,0)</f>
        <v>无</v>
      </c>
      <c r="O992" s="166" t="str">
        <f>VLOOKUP(M992,Sheet2!B1063:J3908,9,0)</f>
        <v>无</v>
      </c>
      <c r="P992" s="166" t="str">
        <f>VLOOKUP(M992,Sheet2!B1063:K3908,10,0)</f>
        <v>无</v>
      </c>
      <c r="Q992" s="166" t="str">
        <f>VLOOKUP(M992,Sheet2!B1063:L3908,11,0)</f>
        <v>无</v>
      </c>
      <c r="R992" s="166" t="str">
        <f>VLOOKUP(M992,Sheet2!B1063:M3908,12,0)</f>
        <v>无</v>
      </c>
      <c r="S992" s="166" t="str">
        <f>VLOOKUP(M992,Sheet2!B1063:N3908,13,0)</f>
        <v>无</v>
      </c>
      <c r="T992" s="166" t="str">
        <f>VLOOKUP(M992,Sheet2!B1063:O3908,14,0)</f>
        <v>无</v>
      </c>
    </row>
    <row r="993" ht="40.5" spans="1:20">
      <c r="A993" s="165">
        <v>992</v>
      </c>
      <c r="B993" s="166" t="s">
        <v>100</v>
      </c>
      <c r="C993" s="166" t="s">
        <v>101</v>
      </c>
      <c r="D993" s="167" t="s">
        <v>3100</v>
      </c>
      <c r="E993" s="167" t="s">
        <v>53</v>
      </c>
      <c r="F993" s="168" t="s">
        <v>38</v>
      </c>
      <c r="G993" s="167" t="s">
        <v>126</v>
      </c>
      <c r="H993" s="167" t="s">
        <v>115</v>
      </c>
      <c r="I993" s="168" t="s">
        <v>56</v>
      </c>
      <c r="J993" s="168" t="s">
        <v>2019</v>
      </c>
      <c r="K993" s="168" t="s">
        <v>2020</v>
      </c>
      <c r="L993" s="167" t="s">
        <v>3101</v>
      </c>
      <c r="M993" s="166" t="str">
        <f>VLOOKUP(L993,Sheet1!A:B,2,FALSE)</f>
        <v>15017740</v>
      </c>
      <c r="N993" s="166" t="str">
        <f>VLOOKUP(M993,Sheet2!B1064:I3909,8,0)</f>
        <v>无</v>
      </c>
      <c r="O993" s="166" t="str">
        <f>VLOOKUP(M993,Sheet2!B1064:J3909,9,0)</f>
        <v>无</v>
      </c>
      <c r="P993" s="166" t="str">
        <f>VLOOKUP(M993,Sheet2!B1064:K3909,10,0)</f>
        <v>无</v>
      </c>
      <c r="Q993" s="166" t="str">
        <f>VLOOKUP(M993,Sheet2!B1064:L3909,11,0)</f>
        <v>无</v>
      </c>
      <c r="R993" s="166" t="str">
        <f>VLOOKUP(M993,Sheet2!B1064:M3909,12,0)</f>
        <v>无</v>
      </c>
      <c r="S993" s="166" t="str">
        <f>VLOOKUP(M993,Sheet2!B1064:N3909,13,0)</f>
        <v>无</v>
      </c>
      <c r="T993" s="166" t="str">
        <f>VLOOKUP(M993,Sheet2!B1064:O3909,14,0)</f>
        <v>无</v>
      </c>
    </row>
    <row r="994" ht="40.5" spans="1:20">
      <c r="A994" s="165">
        <v>993</v>
      </c>
      <c r="B994" s="166" t="s">
        <v>100</v>
      </c>
      <c r="C994" s="166" t="s">
        <v>106</v>
      </c>
      <c r="D994" s="167" t="s">
        <v>3102</v>
      </c>
      <c r="E994" s="167" t="s">
        <v>45</v>
      </c>
      <c r="F994" s="168" t="s">
        <v>38</v>
      </c>
      <c r="G994" s="167" t="s">
        <v>62</v>
      </c>
      <c r="H994" s="167" t="s">
        <v>63</v>
      </c>
      <c r="I994" s="168" t="s">
        <v>27</v>
      </c>
      <c r="J994" s="168" t="s">
        <v>683</v>
      </c>
      <c r="K994" s="168" t="s">
        <v>684</v>
      </c>
      <c r="L994" s="167" t="s">
        <v>3103</v>
      </c>
      <c r="M994" s="166" t="str">
        <f>VLOOKUP(L994,Sheet1!A:B,2,FALSE)</f>
        <v>15010340</v>
      </c>
      <c r="N994" s="166" t="str">
        <f>VLOOKUP(M994,Sheet2!B1065:I3910,8,0)</f>
        <v>无</v>
      </c>
      <c r="O994" s="166" t="str">
        <f>VLOOKUP(M994,Sheet2!B1065:J3910,9,0)</f>
        <v>无</v>
      </c>
      <c r="P994" s="166" t="str">
        <f>VLOOKUP(M994,Sheet2!B1065:K3910,10,0)</f>
        <v>无</v>
      </c>
      <c r="Q994" s="166" t="str">
        <f>VLOOKUP(M994,Sheet2!B1065:L3910,11,0)</f>
        <v>无</v>
      </c>
      <c r="R994" s="166" t="str">
        <f>VLOOKUP(M994,Sheet2!B1065:M3910,12,0)</f>
        <v>无</v>
      </c>
      <c r="S994" s="166" t="str">
        <f>VLOOKUP(M994,Sheet2!B1065:N3910,13,0)</f>
        <v>无</v>
      </c>
      <c r="T994" s="166" t="str">
        <f>VLOOKUP(M994,Sheet2!B1065:O3910,14,0)</f>
        <v>无</v>
      </c>
    </row>
    <row r="995" ht="40.5" spans="1:20">
      <c r="A995" s="165">
        <v>994</v>
      </c>
      <c r="B995" s="166" t="s">
        <v>100</v>
      </c>
      <c r="C995" s="166" t="s">
        <v>159</v>
      </c>
      <c r="D995" s="167" t="s">
        <v>2018</v>
      </c>
      <c r="E995" s="167" t="s">
        <v>45</v>
      </c>
      <c r="F995" s="168" t="s">
        <v>38</v>
      </c>
      <c r="G995" s="168">
        <f>H995*16</f>
        <v>8</v>
      </c>
      <c r="H995" s="167" t="s">
        <v>108</v>
      </c>
      <c r="I995" s="168" t="s">
        <v>27</v>
      </c>
      <c r="J995" s="168" t="s">
        <v>1622</v>
      </c>
      <c r="K995" s="168" t="s">
        <v>1623</v>
      </c>
      <c r="L995" s="167" t="s">
        <v>3104</v>
      </c>
      <c r="M995" s="166" t="str">
        <f>VLOOKUP(L995,Sheet1!A:B,2,FALSE)</f>
        <v>15011970</v>
      </c>
      <c r="N995" s="166" t="str">
        <f>VLOOKUP(M995,Sheet2!B1066:I3911,8,0)</f>
        <v>无</v>
      </c>
      <c r="O995" s="166" t="str">
        <f>VLOOKUP(M995,Sheet2!B1066:J3911,9,0)</f>
        <v>无</v>
      </c>
      <c r="P995" s="166" t="str">
        <f>VLOOKUP(M995,Sheet2!B1066:K3911,10,0)</f>
        <v>无</v>
      </c>
      <c r="Q995" s="166" t="str">
        <f>VLOOKUP(M995,Sheet2!B1066:L3911,11,0)</f>
        <v>无</v>
      </c>
      <c r="R995" s="166" t="str">
        <f>VLOOKUP(M995,Sheet2!B1066:M3911,12,0)</f>
        <v>无</v>
      </c>
      <c r="S995" s="166" t="str">
        <f>VLOOKUP(M995,Sheet2!B1066:N3911,13,0)</f>
        <v>无</v>
      </c>
      <c r="T995" s="166" t="str">
        <f>VLOOKUP(M995,Sheet2!B1066:O3911,14,0)</f>
        <v>无</v>
      </c>
    </row>
    <row r="996" ht="40.5" spans="1:20">
      <c r="A996" s="165">
        <v>995</v>
      </c>
      <c r="B996" s="166" t="s">
        <v>100</v>
      </c>
      <c r="C996" s="166" t="s">
        <v>119</v>
      </c>
      <c r="D996" s="167" t="s">
        <v>1571</v>
      </c>
      <c r="E996" s="167" t="s">
        <v>53</v>
      </c>
      <c r="F996" s="168" t="s">
        <v>38</v>
      </c>
      <c r="G996" s="167" t="s">
        <v>126</v>
      </c>
      <c r="H996" s="167" t="s">
        <v>115</v>
      </c>
      <c r="I996" s="168" t="s">
        <v>56</v>
      </c>
      <c r="J996" s="168" t="s">
        <v>1572</v>
      </c>
      <c r="K996" s="168" t="s">
        <v>1573</v>
      </c>
      <c r="L996" s="167" t="s">
        <v>3105</v>
      </c>
      <c r="M996" s="166" t="str">
        <f>VLOOKUP(L996,Sheet1!A:B,2,FALSE)</f>
        <v>15010770</v>
      </c>
      <c r="N996" s="166" t="str">
        <f>VLOOKUP(M996,Sheet2!B1067:I3912,8,0)</f>
        <v>无</v>
      </c>
      <c r="O996" s="166" t="str">
        <f>VLOOKUP(M996,Sheet2!B1067:J3912,9,0)</f>
        <v>无</v>
      </c>
      <c r="P996" s="166" t="str">
        <f>VLOOKUP(M996,Sheet2!B1067:K3912,10,0)</f>
        <v>无</v>
      </c>
      <c r="Q996" s="166" t="str">
        <f>VLOOKUP(M996,Sheet2!B1067:L3912,11,0)</f>
        <v>无</v>
      </c>
      <c r="R996" s="166" t="str">
        <f>VLOOKUP(M996,Sheet2!B1067:M3912,12,0)</f>
        <v>无</v>
      </c>
      <c r="S996" s="166" t="str">
        <f>VLOOKUP(M996,Sheet2!B1067:N3912,13,0)</f>
        <v>无</v>
      </c>
      <c r="T996" s="166" t="str">
        <f>VLOOKUP(M996,Sheet2!B1067:O3912,14,0)</f>
        <v>无</v>
      </c>
    </row>
    <row r="997" ht="60.75" spans="1:20">
      <c r="A997" s="165">
        <v>996</v>
      </c>
      <c r="B997" s="166" t="s">
        <v>100</v>
      </c>
      <c r="C997" s="166" t="s">
        <v>124</v>
      </c>
      <c r="D997" s="167" t="s">
        <v>706</v>
      </c>
      <c r="E997" s="167" t="s">
        <v>53</v>
      </c>
      <c r="F997" s="168" t="s">
        <v>38</v>
      </c>
      <c r="G997" s="168">
        <f>H997*16</f>
        <v>8</v>
      </c>
      <c r="H997" s="167" t="s">
        <v>108</v>
      </c>
      <c r="I997" s="168" t="s">
        <v>56</v>
      </c>
      <c r="J997" s="168" t="s">
        <v>699</v>
      </c>
      <c r="K997" s="168" t="s">
        <v>700</v>
      </c>
      <c r="L997" s="167" t="s">
        <v>3106</v>
      </c>
      <c r="M997" s="166" t="str">
        <f>VLOOKUP(L997,Sheet1!A:B,2,FALSE)</f>
        <v>15019882</v>
      </c>
      <c r="N997" s="166" t="str">
        <f>VLOOKUP(M997,Sheet2!B1068:I3913,8,0)</f>
        <v>无</v>
      </c>
      <c r="O997" s="166" t="str">
        <f>VLOOKUP(M997,Sheet2!B1068:J3913,9,0)</f>
        <v>无</v>
      </c>
      <c r="P997" s="166" t="str">
        <f>VLOOKUP(M997,Sheet2!B1068:K3913,10,0)</f>
        <v>无</v>
      </c>
      <c r="Q997" s="166" t="str">
        <f>VLOOKUP(M997,Sheet2!B1068:L3913,11,0)</f>
        <v>无</v>
      </c>
      <c r="R997" s="166" t="str">
        <f>VLOOKUP(M997,Sheet2!B1068:M3913,12,0)</f>
        <v>无</v>
      </c>
      <c r="S997" s="166" t="str">
        <f>VLOOKUP(M997,Sheet2!B1068:N3913,13,0)</f>
        <v>无</v>
      </c>
      <c r="T997" s="166" t="str">
        <f>VLOOKUP(M997,Sheet2!B1068:O3913,14,0)</f>
        <v>无</v>
      </c>
    </row>
    <row r="998" ht="40.5" spans="1:20">
      <c r="A998" s="165">
        <v>997</v>
      </c>
      <c r="B998" s="166" t="s">
        <v>100</v>
      </c>
      <c r="C998" s="166" t="s">
        <v>101</v>
      </c>
      <c r="D998" s="167" t="s">
        <v>711</v>
      </c>
      <c r="E998" s="167" t="s">
        <v>45</v>
      </c>
      <c r="F998" s="168" t="s">
        <v>38</v>
      </c>
      <c r="G998" s="168">
        <f>H998*16</f>
        <v>24</v>
      </c>
      <c r="H998" s="167" t="s">
        <v>131</v>
      </c>
      <c r="I998" s="168" t="s">
        <v>27</v>
      </c>
      <c r="J998" s="168" t="s">
        <v>2433</v>
      </c>
      <c r="K998" s="168" t="s">
        <v>2434</v>
      </c>
      <c r="L998" s="167" t="s">
        <v>3107</v>
      </c>
      <c r="M998" s="166" t="str">
        <f>VLOOKUP(L998,Sheet1!A:B,2,FALSE)</f>
        <v>15019560</v>
      </c>
      <c r="N998" s="166" t="str">
        <f>VLOOKUP(M998,Sheet2!B1069:I3914,8,0)</f>
        <v>无</v>
      </c>
      <c r="O998" s="166" t="str">
        <f>VLOOKUP(M998,Sheet2!B1069:J3914,9,0)</f>
        <v>无</v>
      </c>
      <c r="P998" s="166" t="str">
        <f>VLOOKUP(M998,Sheet2!B1069:K3914,10,0)</f>
        <v>无</v>
      </c>
      <c r="Q998" s="166" t="str">
        <f>VLOOKUP(M998,Sheet2!B1069:L3914,11,0)</f>
        <v>无</v>
      </c>
      <c r="R998" s="166" t="str">
        <f>VLOOKUP(M998,Sheet2!B1069:M3914,12,0)</f>
        <v>无</v>
      </c>
      <c r="S998" s="166" t="str">
        <f>VLOOKUP(M998,Sheet2!B1069:N3914,13,0)</f>
        <v>无</v>
      </c>
      <c r="T998" s="166" t="str">
        <f>VLOOKUP(M998,Sheet2!B1069:O3914,14,0)</f>
        <v>无</v>
      </c>
    </row>
    <row r="999" ht="40.5" spans="1:20">
      <c r="A999" s="165">
        <v>998</v>
      </c>
      <c r="B999" s="166" t="s">
        <v>112</v>
      </c>
      <c r="C999" s="166" t="s">
        <v>1165</v>
      </c>
      <c r="D999" s="167" t="s">
        <v>3108</v>
      </c>
      <c r="E999" s="167" t="s">
        <v>53</v>
      </c>
      <c r="F999" s="168" t="s">
        <v>38</v>
      </c>
      <c r="G999" s="167" t="s">
        <v>126</v>
      </c>
      <c r="H999" s="167" t="s">
        <v>115</v>
      </c>
      <c r="I999" s="168" t="s">
        <v>56</v>
      </c>
      <c r="J999" s="168" t="s">
        <v>3109</v>
      </c>
      <c r="K999" s="168" t="s">
        <v>3110</v>
      </c>
      <c r="L999" s="167" t="s">
        <v>3111</v>
      </c>
      <c r="M999" s="166" t="str">
        <f>VLOOKUP(L999,Sheet1!A:B,2,FALSE)</f>
        <v>20002760</v>
      </c>
      <c r="N999" s="166" t="s">
        <v>31</v>
      </c>
      <c r="O999" s="166" t="s">
        <v>31</v>
      </c>
      <c r="P999" s="166" t="s">
        <v>31</v>
      </c>
      <c r="Q999" s="166" t="s">
        <v>31</v>
      </c>
      <c r="R999" s="166" t="s">
        <v>31</v>
      </c>
      <c r="S999" s="166" t="s">
        <v>31</v>
      </c>
      <c r="T999" s="166" t="s">
        <v>31</v>
      </c>
    </row>
    <row r="1000" ht="40.5" spans="1:20">
      <c r="A1000" s="165">
        <v>999</v>
      </c>
      <c r="B1000" s="166" t="s">
        <v>100</v>
      </c>
      <c r="C1000" s="166" t="s">
        <v>150</v>
      </c>
      <c r="D1000" s="167" t="s">
        <v>1571</v>
      </c>
      <c r="E1000" s="167" t="s">
        <v>53</v>
      </c>
      <c r="F1000" s="168" t="s">
        <v>38</v>
      </c>
      <c r="G1000" s="167" t="s">
        <v>126</v>
      </c>
      <c r="H1000" s="167" t="s">
        <v>115</v>
      </c>
      <c r="I1000" s="168" t="s">
        <v>56</v>
      </c>
      <c r="J1000" s="168" t="s">
        <v>1572</v>
      </c>
      <c r="K1000" s="168" t="s">
        <v>1573</v>
      </c>
      <c r="L1000" s="167" t="s">
        <v>3112</v>
      </c>
      <c r="M1000" s="166" t="str">
        <f>VLOOKUP(L1000,Sheet1!A:B,2,FALSE)</f>
        <v>15010770</v>
      </c>
      <c r="N1000" s="166" t="str">
        <f>VLOOKUP(M1000,Sheet2!B1071:I3916,8,0)</f>
        <v>无</v>
      </c>
      <c r="O1000" s="166" t="str">
        <f>VLOOKUP(M1000,Sheet2!B1071:J3916,9,0)</f>
        <v>无</v>
      </c>
      <c r="P1000" s="166" t="str">
        <f>VLOOKUP(M1000,Sheet2!B1071:K3916,10,0)</f>
        <v>无</v>
      </c>
      <c r="Q1000" s="166" t="str">
        <f>VLOOKUP(M1000,Sheet2!B1071:L3916,11,0)</f>
        <v>无</v>
      </c>
      <c r="R1000" s="166" t="str">
        <f>VLOOKUP(M1000,Sheet2!B1071:M3916,12,0)</f>
        <v>无</v>
      </c>
      <c r="S1000" s="166" t="str">
        <f>VLOOKUP(M1000,Sheet2!B1071:N3916,13,0)</f>
        <v>无</v>
      </c>
      <c r="T1000" s="166" t="str">
        <f>VLOOKUP(M1000,Sheet2!B1071:O3916,14,0)</f>
        <v>无</v>
      </c>
    </row>
    <row r="1001" ht="40.5" spans="1:20">
      <c r="A1001" s="165">
        <v>1000</v>
      </c>
      <c r="B1001" s="166" t="s">
        <v>100</v>
      </c>
      <c r="C1001" s="166" t="s">
        <v>101</v>
      </c>
      <c r="D1001" s="167" t="s">
        <v>164</v>
      </c>
      <c r="E1001" s="167" t="s">
        <v>23</v>
      </c>
      <c r="F1001" s="168" t="s">
        <v>38</v>
      </c>
      <c r="G1001" s="167" t="s">
        <v>136</v>
      </c>
      <c r="H1001" s="167" t="s">
        <v>131</v>
      </c>
      <c r="I1001" s="168" t="s">
        <v>27</v>
      </c>
      <c r="J1001" s="168" t="s">
        <v>498</v>
      </c>
      <c r="K1001" s="168" t="s">
        <v>499</v>
      </c>
      <c r="L1001" s="167" t="s">
        <v>3113</v>
      </c>
      <c r="M1001" s="166" t="str">
        <f>VLOOKUP(L1001,Sheet1!A:B,2,FALSE)</f>
        <v>15019732</v>
      </c>
      <c r="N1001" s="166" t="str">
        <f>VLOOKUP(M1001,Sheet2!B1072:I3917,8,0)</f>
        <v>无</v>
      </c>
      <c r="O1001" s="166" t="str">
        <f>VLOOKUP(M1001,Sheet2!B1072:J3917,9,0)</f>
        <v>无</v>
      </c>
      <c r="P1001" s="166" t="str">
        <f>VLOOKUP(M1001,Sheet2!B1072:K3917,10,0)</f>
        <v>无</v>
      </c>
      <c r="Q1001" s="166" t="str">
        <f>VLOOKUP(M1001,Sheet2!B1072:L3917,11,0)</f>
        <v>无</v>
      </c>
      <c r="R1001" s="166" t="str">
        <f>VLOOKUP(M1001,Sheet2!B1072:M3917,12,0)</f>
        <v>无</v>
      </c>
      <c r="S1001" s="166" t="str">
        <f>VLOOKUP(M1001,Sheet2!B1072:N3917,13,0)</f>
        <v>无</v>
      </c>
      <c r="T1001" s="166" t="str">
        <f>VLOOKUP(M1001,Sheet2!B1072:O3917,14,0)</f>
        <v>无</v>
      </c>
    </row>
    <row r="1002" ht="40.5" spans="1:20">
      <c r="A1002" s="165">
        <v>1001</v>
      </c>
      <c r="B1002" s="166" t="s">
        <v>84</v>
      </c>
      <c r="C1002" s="166" t="s">
        <v>144</v>
      </c>
      <c r="D1002" s="167" t="s">
        <v>3114</v>
      </c>
      <c r="E1002" s="167" t="s">
        <v>53</v>
      </c>
      <c r="F1002" s="168" t="s">
        <v>38</v>
      </c>
      <c r="G1002" s="167" t="s">
        <v>46</v>
      </c>
      <c r="H1002" s="167" t="s">
        <v>47</v>
      </c>
      <c r="I1002" s="168" t="s">
        <v>56</v>
      </c>
      <c r="J1002" s="168" t="s">
        <v>1171</v>
      </c>
      <c r="K1002" s="168" t="s">
        <v>1172</v>
      </c>
      <c r="L1002" s="167" t="s">
        <v>3115</v>
      </c>
      <c r="M1002" s="166" t="str">
        <f>VLOOKUP(L1002,Sheet1!A:B,2,FALSE)</f>
        <v>21000420</v>
      </c>
      <c r="N1002" s="166" t="str">
        <f>VLOOKUP(M1002,Sheet2!B1073:I3918,8,0)</f>
        <v>无</v>
      </c>
      <c r="O1002" s="166" t="s">
        <v>31</v>
      </c>
      <c r="P1002" s="166" t="s">
        <v>31</v>
      </c>
      <c r="Q1002" s="166" t="s">
        <v>31</v>
      </c>
      <c r="R1002" s="166" t="s">
        <v>31</v>
      </c>
      <c r="S1002" s="166" t="str">
        <f>VLOOKUP(M1002,Sheet2!B1073:N3918,13,0)</f>
        <v>无</v>
      </c>
      <c r="T1002" s="166" t="str">
        <f>VLOOKUP(M1002,Sheet2!B1073:O3918,14,0)</f>
        <v>无</v>
      </c>
    </row>
    <row r="1003" ht="40.5" spans="1:20">
      <c r="A1003" s="165">
        <v>1002</v>
      </c>
      <c r="B1003" s="166" t="s">
        <v>100</v>
      </c>
      <c r="C1003" s="166" t="s">
        <v>119</v>
      </c>
      <c r="D1003" s="167" t="s">
        <v>1579</v>
      </c>
      <c r="E1003" s="167" t="s">
        <v>45</v>
      </c>
      <c r="F1003" s="168" t="s">
        <v>38</v>
      </c>
      <c r="G1003" s="167" t="s">
        <v>54</v>
      </c>
      <c r="H1003" s="167" t="s">
        <v>55</v>
      </c>
      <c r="I1003" s="168" t="s">
        <v>27</v>
      </c>
      <c r="J1003" s="168" t="s">
        <v>3116</v>
      </c>
      <c r="K1003" s="168" t="s">
        <v>3117</v>
      </c>
      <c r="L1003" s="167" t="s">
        <v>3118</v>
      </c>
      <c r="M1003" s="166" t="str">
        <f>VLOOKUP(L1003,Sheet1!A:B,2,FALSE)</f>
        <v>20000551</v>
      </c>
      <c r="N1003" s="166" t="str">
        <f>VLOOKUP(M1003,Sheet2!B1074:I3919,8,0)</f>
        <v>无</v>
      </c>
      <c r="O1003" s="166" t="str">
        <f>VLOOKUP(M1003,Sheet2!B1074:J3919,9,0)</f>
        <v>无</v>
      </c>
      <c r="P1003" s="166" t="str">
        <f>VLOOKUP(M1003,Sheet2!B1074:K3919,10,0)</f>
        <v>无</v>
      </c>
      <c r="Q1003" s="166" t="str">
        <f>VLOOKUP(M1003,Sheet2!B1074:L3919,11,0)</f>
        <v>无</v>
      </c>
      <c r="R1003" s="166" t="str">
        <f>VLOOKUP(M1003,Sheet2!B1074:M3919,12,0)</f>
        <v>无</v>
      </c>
      <c r="S1003" s="166" t="str">
        <f>VLOOKUP(M1003,Sheet2!B1074:N3919,13,0)</f>
        <v>无</v>
      </c>
      <c r="T1003" s="166" t="str">
        <f>VLOOKUP(M1003,Sheet2!B1074:O3919,14,0)</f>
        <v>无</v>
      </c>
    </row>
    <row r="1004" ht="40.5" spans="1:20">
      <c r="A1004" s="165">
        <v>1003</v>
      </c>
      <c r="B1004" s="166" t="s">
        <v>112</v>
      </c>
      <c r="C1004" s="166" t="s">
        <v>178</v>
      </c>
      <c r="D1004" s="167" t="s">
        <v>2768</v>
      </c>
      <c r="E1004" s="167" t="s">
        <v>53</v>
      </c>
      <c r="F1004" s="168" t="s">
        <v>38</v>
      </c>
      <c r="G1004" s="167" t="s">
        <v>136</v>
      </c>
      <c r="H1004" s="167" t="s">
        <v>131</v>
      </c>
      <c r="I1004" s="168" t="s">
        <v>56</v>
      </c>
      <c r="J1004" s="168" t="s">
        <v>2542</v>
      </c>
      <c r="K1004" s="168" t="s">
        <v>2543</v>
      </c>
      <c r="L1004" s="167" t="s">
        <v>2769</v>
      </c>
      <c r="M1004" s="166" t="str">
        <f>VLOOKUP(L1004,Sheet1!A:B,2,FALSE)</f>
        <v>20003070</v>
      </c>
      <c r="N1004" s="166" t="s">
        <v>31</v>
      </c>
      <c r="O1004" s="166" t="s">
        <v>31</v>
      </c>
      <c r="P1004" s="166" t="s">
        <v>31</v>
      </c>
      <c r="Q1004" s="166" t="s">
        <v>31</v>
      </c>
      <c r="R1004" s="166" t="s">
        <v>31</v>
      </c>
      <c r="S1004" s="166" t="s">
        <v>31</v>
      </c>
      <c r="T1004" s="166" t="s">
        <v>31</v>
      </c>
    </row>
    <row r="1005" ht="40.5" spans="1:20">
      <c r="A1005" s="165">
        <v>1004</v>
      </c>
      <c r="B1005" s="166" t="s">
        <v>84</v>
      </c>
      <c r="C1005" s="166" t="s">
        <v>85</v>
      </c>
      <c r="D1005" s="167" t="s">
        <v>3119</v>
      </c>
      <c r="E1005" s="167" t="s">
        <v>53</v>
      </c>
      <c r="F1005" s="168" t="s">
        <v>38</v>
      </c>
      <c r="G1005" s="167" t="s">
        <v>126</v>
      </c>
      <c r="H1005" s="167" t="s">
        <v>115</v>
      </c>
      <c r="I1005" s="168" t="s">
        <v>56</v>
      </c>
      <c r="J1005" s="168" t="s">
        <v>3120</v>
      </c>
      <c r="K1005" s="168" t="s">
        <v>3121</v>
      </c>
      <c r="L1005" s="167" t="s">
        <v>3122</v>
      </c>
      <c r="M1005" s="166" t="str">
        <f>VLOOKUP(L1005,Sheet1!A:B,2,FALSE)</f>
        <v>15015800</v>
      </c>
      <c r="N1005" s="166" t="str">
        <f>VLOOKUP(M1005,Sheet2!B1076:I3921,8,0)</f>
        <v>无</v>
      </c>
      <c r="O1005" s="166" t="s">
        <v>31</v>
      </c>
      <c r="P1005" s="166" t="s">
        <v>31</v>
      </c>
      <c r="Q1005" s="166" t="s">
        <v>31</v>
      </c>
      <c r="R1005" s="166" t="s">
        <v>31</v>
      </c>
      <c r="S1005" s="166" t="str">
        <f>VLOOKUP(M1005,Sheet2!B1076:N3921,13,0)</f>
        <v>无</v>
      </c>
      <c r="T1005" s="166" t="str">
        <f>VLOOKUP(M1005,Sheet2!B1076:O3921,14,0)</f>
        <v>无</v>
      </c>
    </row>
    <row r="1006" ht="40.5" spans="1:20">
      <c r="A1006" s="165">
        <v>1005</v>
      </c>
      <c r="B1006" s="166" t="s">
        <v>112</v>
      </c>
      <c r="C1006" s="166" t="s">
        <v>113</v>
      </c>
      <c r="D1006" s="167" t="s">
        <v>1178</v>
      </c>
      <c r="E1006" s="167" t="s">
        <v>53</v>
      </c>
      <c r="F1006" s="168" t="s">
        <v>38</v>
      </c>
      <c r="G1006" s="167" t="s">
        <v>136</v>
      </c>
      <c r="H1006" s="167" t="s">
        <v>131</v>
      </c>
      <c r="I1006" s="168" t="s">
        <v>56</v>
      </c>
      <c r="J1006" s="168" t="s">
        <v>1179</v>
      </c>
      <c r="K1006" s="168" t="s">
        <v>1180</v>
      </c>
      <c r="L1006" s="167" t="s">
        <v>1181</v>
      </c>
      <c r="M1006" s="166" t="str">
        <f>VLOOKUP(L1006,Sheet1!A:B,2,FALSE)</f>
        <v>18002180</v>
      </c>
      <c r="N1006" s="166" t="s">
        <v>31</v>
      </c>
      <c r="O1006" s="166" t="s">
        <v>31</v>
      </c>
      <c r="P1006" s="166" t="s">
        <v>31</v>
      </c>
      <c r="Q1006" s="166" t="s">
        <v>31</v>
      </c>
      <c r="R1006" s="166" t="s">
        <v>31</v>
      </c>
      <c r="S1006" s="166" t="s">
        <v>31</v>
      </c>
      <c r="T1006" s="166" t="s">
        <v>31</v>
      </c>
    </row>
    <row r="1007" ht="40.5" spans="1:20">
      <c r="A1007" s="165">
        <v>1006</v>
      </c>
      <c r="B1007" s="166" t="s">
        <v>112</v>
      </c>
      <c r="C1007" s="166" t="s">
        <v>178</v>
      </c>
      <c r="D1007" s="167" t="s">
        <v>3123</v>
      </c>
      <c r="E1007" s="167" t="s">
        <v>53</v>
      </c>
      <c r="F1007" s="168" t="s">
        <v>38</v>
      </c>
      <c r="G1007" s="167" t="s">
        <v>126</v>
      </c>
      <c r="H1007" s="167" t="s">
        <v>115</v>
      </c>
      <c r="I1007" s="168" t="s">
        <v>56</v>
      </c>
      <c r="J1007" s="168" t="s">
        <v>3124</v>
      </c>
      <c r="K1007" s="168" t="s">
        <v>3125</v>
      </c>
      <c r="L1007" s="167" t="s">
        <v>3126</v>
      </c>
      <c r="M1007" s="166" t="str">
        <f>VLOOKUP(L1007,Sheet1!A:B,2,FALSE)</f>
        <v>15009550</v>
      </c>
      <c r="N1007" s="166" t="s">
        <v>31</v>
      </c>
      <c r="O1007" s="166" t="s">
        <v>31</v>
      </c>
      <c r="P1007" s="166" t="s">
        <v>31</v>
      </c>
      <c r="Q1007" s="166" t="s">
        <v>31</v>
      </c>
      <c r="R1007" s="166" t="s">
        <v>31</v>
      </c>
      <c r="S1007" s="166" t="s">
        <v>31</v>
      </c>
      <c r="T1007" s="166" t="s">
        <v>31</v>
      </c>
    </row>
    <row r="1008" ht="40.5" spans="1:20">
      <c r="A1008" s="165">
        <v>1007</v>
      </c>
      <c r="B1008" s="166" t="s">
        <v>112</v>
      </c>
      <c r="C1008" s="166" t="s">
        <v>1165</v>
      </c>
      <c r="D1008" s="167" t="s">
        <v>1609</v>
      </c>
      <c r="E1008" s="167" t="s">
        <v>53</v>
      </c>
      <c r="F1008" s="168" t="s">
        <v>38</v>
      </c>
      <c r="G1008" s="167" t="s">
        <v>126</v>
      </c>
      <c r="H1008" s="167" t="s">
        <v>115</v>
      </c>
      <c r="I1008" s="168" t="s">
        <v>56</v>
      </c>
      <c r="J1008" s="168" t="s">
        <v>1610</v>
      </c>
      <c r="K1008" s="168" t="s">
        <v>1611</v>
      </c>
      <c r="L1008" s="167" t="s">
        <v>1612</v>
      </c>
      <c r="M1008" s="166" t="str">
        <f>VLOOKUP(L1008,Sheet1!A:B,2,FALSE)</f>
        <v>15014590</v>
      </c>
      <c r="N1008" s="166" t="s">
        <v>31</v>
      </c>
      <c r="O1008" s="166" t="s">
        <v>31</v>
      </c>
      <c r="P1008" s="166" t="s">
        <v>31</v>
      </c>
      <c r="Q1008" s="166" t="s">
        <v>31</v>
      </c>
      <c r="R1008" s="166" t="s">
        <v>31</v>
      </c>
      <c r="S1008" s="166" t="s">
        <v>31</v>
      </c>
      <c r="T1008" s="166" t="s">
        <v>31</v>
      </c>
    </row>
    <row r="1009" ht="40.5" spans="1:20">
      <c r="A1009" s="165">
        <v>1008</v>
      </c>
      <c r="B1009" s="166" t="s">
        <v>100</v>
      </c>
      <c r="C1009" s="166" t="s">
        <v>159</v>
      </c>
      <c r="D1009" s="167" t="s">
        <v>3127</v>
      </c>
      <c r="E1009" s="167" t="s">
        <v>53</v>
      </c>
      <c r="F1009" s="168" t="s">
        <v>38</v>
      </c>
      <c r="G1009" s="167" t="s">
        <v>25</v>
      </c>
      <c r="H1009" s="167" t="s">
        <v>26</v>
      </c>
      <c r="I1009" s="168" t="s">
        <v>56</v>
      </c>
      <c r="J1009" s="168" t="s">
        <v>2241</v>
      </c>
      <c r="K1009" s="168" t="s">
        <v>2242</v>
      </c>
      <c r="L1009" s="167" t="s">
        <v>3128</v>
      </c>
      <c r="M1009" s="166" t="str">
        <f>VLOOKUP(L1009,Sheet1!A:B,2,FALSE)</f>
        <v>15020610</v>
      </c>
      <c r="N1009" s="166" t="str">
        <f>VLOOKUP(M1009,Sheet2!B1080:I3925,8,0)</f>
        <v>花卉营养学</v>
      </c>
      <c r="O1009" s="166" t="str">
        <f>VLOOKUP(M1009,Sheet2!B1080:J3925,9,0)</f>
        <v>9787503849893</v>
      </c>
      <c r="P1009" s="166" t="str">
        <f>VLOOKUP(M1009,Sheet2!B1080:K3925,10,0)</f>
        <v>杨秀珍</v>
      </c>
      <c r="Q1009" s="166" t="str">
        <f>VLOOKUP(M1009,Sheet2!B1080:L3925,11,0)</f>
        <v>中国林业出版社</v>
      </c>
      <c r="R1009" s="166" t="str">
        <f>VLOOKUP(M1009,Sheet2!B1080:M3925,12,0)</f>
        <v>2011年</v>
      </c>
      <c r="S1009" s="166" t="str">
        <f>VLOOKUP(M1009,Sheet2!B1080:N3925,13,0)</f>
        <v>自编</v>
      </c>
      <c r="T1009" s="166" t="str">
        <f>VLOOKUP(M1009,Sheet2!B1080:O3925,14,0)</f>
        <v>国家级规划教材</v>
      </c>
    </row>
    <row r="1010" ht="40.5" spans="1:20">
      <c r="A1010" s="165">
        <v>1009</v>
      </c>
      <c r="B1010" s="166" t="s">
        <v>112</v>
      </c>
      <c r="C1010" s="166" t="s">
        <v>178</v>
      </c>
      <c r="D1010" s="167" t="s">
        <v>179</v>
      </c>
      <c r="E1010" s="167" t="s">
        <v>45</v>
      </c>
      <c r="F1010" s="168" t="s">
        <v>38</v>
      </c>
      <c r="G1010" s="167" t="s">
        <v>25</v>
      </c>
      <c r="H1010" s="167" t="s">
        <v>26</v>
      </c>
      <c r="I1010" s="168" t="s">
        <v>27</v>
      </c>
      <c r="J1010" s="168" t="s">
        <v>3129</v>
      </c>
      <c r="K1010" s="168" t="s">
        <v>3130</v>
      </c>
      <c r="L1010" s="167" t="s">
        <v>3131</v>
      </c>
      <c r="M1010" s="166" t="str">
        <f>VLOOKUP(L1010,Sheet1!A:B,2,FALSE)</f>
        <v>20002560</v>
      </c>
      <c r="N1010" s="166" t="s">
        <v>31</v>
      </c>
      <c r="O1010" s="166" t="s">
        <v>31</v>
      </c>
      <c r="P1010" s="166" t="s">
        <v>31</v>
      </c>
      <c r="Q1010" s="166" t="s">
        <v>31</v>
      </c>
      <c r="R1010" s="166" t="s">
        <v>31</v>
      </c>
      <c r="S1010" s="166" t="s">
        <v>31</v>
      </c>
      <c r="T1010" s="166" t="s">
        <v>31</v>
      </c>
    </row>
    <row r="1011" ht="60.75" spans="1:20">
      <c r="A1011" s="165">
        <v>1010</v>
      </c>
      <c r="B1011" s="166" t="s">
        <v>266</v>
      </c>
      <c r="C1011" s="166" t="s">
        <v>399</v>
      </c>
      <c r="D1011" s="167" t="s">
        <v>3132</v>
      </c>
      <c r="E1011" s="167" t="s">
        <v>45</v>
      </c>
      <c r="F1011" s="168" t="s">
        <v>38</v>
      </c>
      <c r="G1011" s="168">
        <f>H1011*16</f>
        <v>16</v>
      </c>
      <c r="H1011" s="167" t="s">
        <v>115</v>
      </c>
      <c r="I1011" s="168" t="s">
        <v>27</v>
      </c>
      <c r="J1011" s="168" t="s">
        <v>2815</v>
      </c>
      <c r="K1011" s="168" t="s">
        <v>2816</v>
      </c>
      <c r="L1011" s="167" t="s">
        <v>3133</v>
      </c>
      <c r="M1011" s="166" t="str">
        <f>VLOOKUP(L1011,Sheet1!A:B,2,FALSE)</f>
        <v>18001350</v>
      </c>
      <c r="N1011" s="166" t="s">
        <v>31</v>
      </c>
      <c r="O1011" s="166" t="s">
        <v>31</v>
      </c>
      <c r="P1011" s="166" t="s">
        <v>31</v>
      </c>
      <c r="Q1011" s="166" t="s">
        <v>31</v>
      </c>
      <c r="R1011" s="166" t="s">
        <v>31</v>
      </c>
      <c r="S1011" s="166" t="s">
        <v>31</v>
      </c>
      <c r="T1011" s="166" t="s">
        <v>31</v>
      </c>
    </row>
    <row r="1012" ht="60.75" spans="1:20">
      <c r="A1012" s="165">
        <v>1011</v>
      </c>
      <c r="B1012" s="166" t="s">
        <v>209</v>
      </c>
      <c r="C1012" s="166" t="s">
        <v>525</v>
      </c>
      <c r="D1012" s="167" t="s">
        <v>3134</v>
      </c>
      <c r="E1012" s="167" t="s">
        <v>45</v>
      </c>
      <c r="F1012" s="168" t="s">
        <v>38</v>
      </c>
      <c r="G1012" s="167" t="s">
        <v>46</v>
      </c>
      <c r="H1012" s="167" t="s">
        <v>47</v>
      </c>
      <c r="I1012" s="168" t="s">
        <v>27</v>
      </c>
      <c r="J1012" s="168" t="s">
        <v>3135</v>
      </c>
      <c r="K1012" s="168" t="s">
        <v>3136</v>
      </c>
      <c r="L1012" s="167" t="s">
        <v>3137</v>
      </c>
      <c r="M1012" s="166" t="str">
        <f>VLOOKUP(L1012,Sheet1!A:B,2,FALSE)</f>
        <v>15003820</v>
      </c>
      <c r="N1012" s="166" t="s">
        <v>31</v>
      </c>
      <c r="O1012" s="166" t="s">
        <v>31</v>
      </c>
      <c r="P1012" s="166" t="s">
        <v>31</v>
      </c>
      <c r="Q1012" s="166" t="s">
        <v>31</v>
      </c>
      <c r="R1012" s="166" t="s">
        <v>31</v>
      </c>
      <c r="S1012" s="166" t="s">
        <v>31</v>
      </c>
      <c r="T1012" s="166" t="s">
        <v>31</v>
      </c>
    </row>
    <row r="1013" ht="60.75" spans="1:20">
      <c r="A1013" s="165">
        <v>1012</v>
      </c>
      <c r="B1013" s="166" t="s">
        <v>209</v>
      </c>
      <c r="C1013" s="166" t="s">
        <v>525</v>
      </c>
      <c r="D1013" s="167" t="s">
        <v>3138</v>
      </c>
      <c r="E1013" s="167" t="s">
        <v>53</v>
      </c>
      <c r="F1013" s="168" t="s">
        <v>38</v>
      </c>
      <c r="G1013" s="167" t="s">
        <v>25</v>
      </c>
      <c r="H1013" s="167" t="s">
        <v>26</v>
      </c>
      <c r="I1013" s="168" t="s">
        <v>56</v>
      </c>
      <c r="J1013" s="168" t="s">
        <v>3139</v>
      </c>
      <c r="K1013" s="168" t="s">
        <v>3140</v>
      </c>
      <c r="L1013" s="167" t="s">
        <v>3141</v>
      </c>
      <c r="M1013" s="166" t="str">
        <f>VLOOKUP(L1013,Sheet1!A:B,2,FALSE)</f>
        <v>15020670</v>
      </c>
      <c r="N1013" s="166" t="s">
        <v>31</v>
      </c>
      <c r="O1013" s="166" t="s">
        <v>31</v>
      </c>
      <c r="P1013" s="166" t="s">
        <v>31</v>
      </c>
      <c r="Q1013" s="166" t="s">
        <v>31</v>
      </c>
      <c r="R1013" s="166" t="s">
        <v>31</v>
      </c>
      <c r="S1013" s="166" t="s">
        <v>31</v>
      </c>
      <c r="T1013" s="166" t="s">
        <v>31</v>
      </c>
    </row>
    <row r="1014" ht="60.75" spans="1:20">
      <c r="A1014" s="165">
        <v>1013</v>
      </c>
      <c r="B1014" s="166" t="s">
        <v>266</v>
      </c>
      <c r="C1014" s="166" t="s">
        <v>879</v>
      </c>
      <c r="D1014" s="167" t="s">
        <v>3142</v>
      </c>
      <c r="E1014" s="167" t="s">
        <v>45</v>
      </c>
      <c r="F1014" s="168" t="s">
        <v>38</v>
      </c>
      <c r="G1014" s="167" t="s">
        <v>46</v>
      </c>
      <c r="H1014" s="167" t="s">
        <v>47</v>
      </c>
      <c r="I1014" s="168" t="s">
        <v>27</v>
      </c>
      <c r="J1014" s="168" t="s">
        <v>1200</v>
      </c>
      <c r="K1014" s="168" t="s">
        <v>1201</v>
      </c>
      <c r="L1014" s="167" t="s">
        <v>3143</v>
      </c>
      <c r="M1014" s="166" t="str">
        <f>VLOOKUP(L1014,Sheet1!A:B,2,FALSE)</f>
        <v>15011120</v>
      </c>
      <c r="N1014" s="166" t="s">
        <v>31</v>
      </c>
      <c r="O1014" s="166" t="s">
        <v>31</v>
      </c>
      <c r="P1014" s="166" t="s">
        <v>31</v>
      </c>
      <c r="Q1014" s="166" t="s">
        <v>31</v>
      </c>
      <c r="R1014" s="166" t="s">
        <v>31</v>
      </c>
      <c r="S1014" s="166" t="s">
        <v>31</v>
      </c>
      <c r="T1014" s="166" t="s">
        <v>31</v>
      </c>
    </row>
    <row r="1015" ht="81" spans="1:20">
      <c r="A1015" s="165">
        <v>1014</v>
      </c>
      <c r="B1015" s="166" t="s">
        <v>209</v>
      </c>
      <c r="C1015" s="166" t="s">
        <v>525</v>
      </c>
      <c r="D1015" s="167" t="s">
        <v>3144</v>
      </c>
      <c r="E1015" s="167" t="s">
        <v>53</v>
      </c>
      <c r="F1015" s="168" t="s">
        <v>38</v>
      </c>
      <c r="G1015" s="167" t="s">
        <v>46</v>
      </c>
      <c r="H1015" s="167" t="s">
        <v>47</v>
      </c>
      <c r="I1015" s="168" t="s">
        <v>56</v>
      </c>
      <c r="J1015" s="168" t="s">
        <v>3145</v>
      </c>
      <c r="K1015" s="168" t="s">
        <v>3146</v>
      </c>
      <c r="L1015" s="167" t="s">
        <v>3147</v>
      </c>
      <c r="M1015" s="166" t="str">
        <f>VLOOKUP(L1015,Sheet1!A:B,2,FALSE)</f>
        <v>15003630</v>
      </c>
      <c r="N1015" s="166" t="s">
        <v>31</v>
      </c>
      <c r="O1015" s="166" t="s">
        <v>31</v>
      </c>
      <c r="P1015" s="166" t="s">
        <v>31</v>
      </c>
      <c r="Q1015" s="166" t="s">
        <v>31</v>
      </c>
      <c r="R1015" s="166" t="s">
        <v>31</v>
      </c>
      <c r="S1015" s="166" t="s">
        <v>31</v>
      </c>
      <c r="T1015" s="166" t="s">
        <v>31</v>
      </c>
    </row>
    <row r="1016" ht="60.75" spans="1:20">
      <c r="A1016" s="165">
        <v>1015</v>
      </c>
      <c r="B1016" s="166" t="s">
        <v>266</v>
      </c>
      <c r="C1016" s="166" t="s">
        <v>1194</v>
      </c>
      <c r="D1016" s="167" t="s">
        <v>3148</v>
      </c>
      <c r="E1016" s="167" t="s">
        <v>45</v>
      </c>
      <c r="F1016" s="168" t="s">
        <v>38</v>
      </c>
      <c r="G1016" s="167" t="s">
        <v>62</v>
      </c>
      <c r="H1016" s="167" t="s">
        <v>63</v>
      </c>
      <c r="I1016" s="168" t="s">
        <v>27</v>
      </c>
      <c r="J1016" s="168" t="s">
        <v>3149</v>
      </c>
      <c r="K1016" s="168" t="s">
        <v>3150</v>
      </c>
      <c r="L1016" s="167" t="s">
        <v>3151</v>
      </c>
      <c r="M1016" s="166" t="str">
        <f>VLOOKUP(L1016,Sheet1!A:B,2,FALSE)</f>
        <v>21000870</v>
      </c>
      <c r="N1016" s="166" t="s">
        <v>31</v>
      </c>
      <c r="O1016" s="166" t="s">
        <v>31</v>
      </c>
      <c r="P1016" s="166" t="s">
        <v>31</v>
      </c>
      <c r="Q1016" s="166" t="s">
        <v>31</v>
      </c>
      <c r="R1016" s="166" t="s">
        <v>31</v>
      </c>
      <c r="S1016" s="166" t="s">
        <v>31</v>
      </c>
      <c r="T1016" s="166" t="s">
        <v>31</v>
      </c>
    </row>
    <row r="1017" ht="40.5" spans="1:20">
      <c r="A1017" s="165">
        <v>1016</v>
      </c>
      <c r="B1017" s="166" t="s">
        <v>193</v>
      </c>
      <c r="C1017" s="166" t="s">
        <v>768</v>
      </c>
      <c r="D1017" s="167" t="s">
        <v>3152</v>
      </c>
      <c r="E1017" s="167" t="s">
        <v>53</v>
      </c>
      <c r="F1017" s="168" t="s">
        <v>38</v>
      </c>
      <c r="G1017" s="167" t="s">
        <v>46</v>
      </c>
      <c r="H1017" s="167" t="s">
        <v>47</v>
      </c>
      <c r="I1017" s="168" t="s">
        <v>56</v>
      </c>
      <c r="J1017" s="168" t="s">
        <v>3153</v>
      </c>
      <c r="K1017" s="168" t="s">
        <v>3154</v>
      </c>
      <c r="L1017" s="167" t="s">
        <v>3155</v>
      </c>
      <c r="M1017" s="166" t="str">
        <f>VLOOKUP(L1017,Sheet1!A:B,2,FALSE)</f>
        <v>19001600</v>
      </c>
      <c r="N1017" s="166" t="s">
        <v>31</v>
      </c>
      <c r="O1017" s="166" t="s">
        <v>31</v>
      </c>
      <c r="P1017" s="166" t="s">
        <v>31</v>
      </c>
      <c r="Q1017" s="166" t="s">
        <v>31</v>
      </c>
      <c r="R1017" s="166" t="s">
        <v>31</v>
      </c>
      <c r="S1017" s="166" t="s">
        <v>31</v>
      </c>
      <c r="T1017" s="166" t="s">
        <v>31</v>
      </c>
    </row>
    <row r="1018" ht="60.75" spans="1:20">
      <c r="A1018" s="165">
        <v>1017</v>
      </c>
      <c r="B1018" s="166" t="s">
        <v>209</v>
      </c>
      <c r="C1018" s="166" t="s">
        <v>317</v>
      </c>
      <c r="D1018" s="167" t="s">
        <v>3134</v>
      </c>
      <c r="E1018" s="167" t="s">
        <v>45</v>
      </c>
      <c r="F1018" s="168" t="s">
        <v>38</v>
      </c>
      <c r="G1018" s="167" t="s">
        <v>46</v>
      </c>
      <c r="H1018" s="167" t="s">
        <v>47</v>
      </c>
      <c r="I1018" s="168" t="s">
        <v>27</v>
      </c>
      <c r="J1018" s="168" t="s">
        <v>3135</v>
      </c>
      <c r="K1018" s="168" t="s">
        <v>3136</v>
      </c>
      <c r="L1018" s="167" t="s">
        <v>3137</v>
      </c>
      <c r="M1018" s="166" t="str">
        <f>VLOOKUP(L1018,Sheet1!A:B,2,FALSE)</f>
        <v>15003820</v>
      </c>
      <c r="N1018" s="166" t="s">
        <v>31</v>
      </c>
      <c r="O1018" s="166" t="s">
        <v>31</v>
      </c>
      <c r="P1018" s="166" t="s">
        <v>31</v>
      </c>
      <c r="Q1018" s="166" t="s">
        <v>31</v>
      </c>
      <c r="R1018" s="166" t="s">
        <v>31</v>
      </c>
      <c r="S1018" s="166" t="s">
        <v>31</v>
      </c>
      <c r="T1018" s="166" t="s">
        <v>31</v>
      </c>
    </row>
    <row r="1019" ht="60.75" spans="1:20">
      <c r="A1019" s="165">
        <v>1018</v>
      </c>
      <c r="B1019" s="166" t="s">
        <v>266</v>
      </c>
      <c r="C1019" s="166" t="s">
        <v>1075</v>
      </c>
      <c r="D1019" s="167" t="s">
        <v>3156</v>
      </c>
      <c r="E1019" s="167" t="s">
        <v>45</v>
      </c>
      <c r="F1019" s="168" t="s">
        <v>38</v>
      </c>
      <c r="G1019" s="167" t="s">
        <v>46</v>
      </c>
      <c r="H1019" s="167" t="s">
        <v>47</v>
      </c>
      <c r="I1019" s="168" t="s">
        <v>27</v>
      </c>
      <c r="J1019" s="168" t="s">
        <v>3157</v>
      </c>
      <c r="K1019" s="168" t="s">
        <v>3158</v>
      </c>
      <c r="L1019" s="167" t="s">
        <v>3159</v>
      </c>
      <c r="M1019" s="166" t="str">
        <f>VLOOKUP(L1019,Sheet1!A:B,2,FALSE)</f>
        <v>15009190</v>
      </c>
      <c r="N1019" s="166" t="s">
        <v>31</v>
      </c>
      <c r="O1019" s="166" t="s">
        <v>31</v>
      </c>
      <c r="P1019" s="166" t="s">
        <v>31</v>
      </c>
      <c r="Q1019" s="166" t="s">
        <v>31</v>
      </c>
      <c r="R1019" s="166" t="s">
        <v>31</v>
      </c>
      <c r="S1019" s="166" t="s">
        <v>31</v>
      </c>
      <c r="T1019" s="166" t="s">
        <v>31</v>
      </c>
    </row>
    <row r="1020" ht="60.75" spans="1:20">
      <c r="A1020" s="165">
        <v>1019</v>
      </c>
      <c r="B1020" s="166" t="s">
        <v>266</v>
      </c>
      <c r="C1020" s="166" t="s">
        <v>1311</v>
      </c>
      <c r="D1020" s="167" t="s">
        <v>3160</v>
      </c>
      <c r="E1020" s="167" t="s">
        <v>45</v>
      </c>
      <c r="F1020" s="168" t="s">
        <v>38</v>
      </c>
      <c r="G1020" s="168">
        <f>H1020*16</f>
        <v>24</v>
      </c>
      <c r="H1020" s="167" t="s">
        <v>131</v>
      </c>
      <c r="I1020" s="168" t="s">
        <v>27</v>
      </c>
      <c r="J1020" s="168" t="s">
        <v>1313</v>
      </c>
      <c r="K1020" s="168" t="s">
        <v>1314</v>
      </c>
      <c r="L1020" s="167" t="s">
        <v>3161</v>
      </c>
      <c r="M1020" s="166" t="str">
        <f>VLOOKUP(L1020,Sheet1!A:B,2,FALSE)</f>
        <v>15020082</v>
      </c>
      <c r="N1020" s="166" t="s">
        <v>31</v>
      </c>
      <c r="O1020" s="166" t="s">
        <v>31</v>
      </c>
      <c r="P1020" s="166" t="s">
        <v>31</v>
      </c>
      <c r="Q1020" s="166" t="s">
        <v>31</v>
      </c>
      <c r="R1020" s="166" t="s">
        <v>31</v>
      </c>
      <c r="S1020" s="166" t="s">
        <v>31</v>
      </c>
      <c r="T1020" s="166" t="s">
        <v>31</v>
      </c>
    </row>
    <row r="1021" ht="40.5" spans="1:20">
      <c r="A1021" s="165">
        <v>1020</v>
      </c>
      <c r="B1021" s="166" t="s">
        <v>193</v>
      </c>
      <c r="C1021" s="166" t="s">
        <v>768</v>
      </c>
      <c r="D1021" s="167" t="s">
        <v>3162</v>
      </c>
      <c r="E1021" s="167" t="s">
        <v>45</v>
      </c>
      <c r="F1021" s="168" t="s">
        <v>38</v>
      </c>
      <c r="G1021" s="167" t="s">
        <v>25</v>
      </c>
      <c r="H1021" s="167" t="s">
        <v>26</v>
      </c>
      <c r="I1021" s="168" t="s">
        <v>27</v>
      </c>
      <c r="J1021" s="168" t="s">
        <v>770</v>
      </c>
      <c r="K1021" s="168" t="s">
        <v>771</v>
      </c>
      <c r="L1021" s="167" t="s">
        <v>3163</v>
      </c>
      <c r="M1021" s="166" t="str">
        <f>VLOOKUP(L1021,Sheet1!A:B,2,FALSE)</f>
        <v>21001880</v>
      </c>
      <c r="N1021" s="166" t="s">
        <v>31</v>
      </c>
      <c r="O1021" s="166" t="s">
        <v>31</v>
      </c>
      <c r="P1021" s="166" t="s">
        <v>31</v>
      </c>
      <c r="Q1021" s="166" t="s">
        <v>31</v>
      </c>
      <c r="R1021" s="166" t="s">
        <v>31</v>
      </c>
      <c r="S1021" s="166" t="s">
        <v>31</v>
      </c>
      <c r="T1021" s="166" t="s">
        <v>31</v>
      </c>
    </row>
    <row r="1022" ht="101.25" spans="1:20">
      <c r="A1022" s="165">
        <v>1021</v>
      </c>
      <c r="B1022" s="166" t="s">
        <v>376</v>
      </c>
      <c r="C1022" s="166" t="s">
        <v>888</v>
      </c>
      <c r="D1022" s="167" t="s">
        <v>3164</v>
      </c>
      <c r="E1022" s="167" t="s">
        <v>53</v>
      </c>
      <c r="F1022" s="168" t="s">
        <v>38</v>
      </c>
      <c r="G1022" s="167" t="s">
        <v>25</v>
      </c>
      <c r="H1022" s="167" t="s">
        <v>26</v>
      </c>
      <c r="I1022" s="168" t="s">
        <v>56</v>
      </c>
      <c r="J1022" s="168" t="s">
        <v>3165</v>
      </c>
      <c r="K1022" s="168" t="s">
        <v>3166</v>
      </c>
      <c r="L1022" s="167" t="s">
        <v>3167</v>
      </c>
      <c r="M1022" s="166" t="str">
        <f>VLOOKUP(L1022,Sheet1!A:B,2,FALSE)</f>
        <v>15022190</v>
      </c>
      <c r="N1022" s="166" t="str">
        <f>VLOOKUP(M1022,Sheet2!B1093:I3938,8,0)</f>
        <v>组合数学（原书第5版）</v>
      </c>
      <c r="O1022" s="166" t="str">
        <f>VLOOKUP(M1022,Sheet2!B1093:J3938,9,0)</f>
        <v>9787111377870</v>
      </c>
      <c r="P1022" s="166" t="str">
        <f>VLOOKUP(M1022,Sheet2!B1093:K3938,10,0)</f>
        <v>[美] 布鲁迪（Richard A.Brualdi） 著，冯速 等 译</v>
      </c>
      <c r="Q1022" s="166" t="str">
        <f>VLOOKUP(M1022,Sheet2!B1093:L3938,11,0)</f>
        <v>机械工业出版社</v>
      </c>
      <c r="R1022" s="166" t="str">
        <f>VLOOKUP(M1022,Sheet2!B1093:M3938,12,0)</f>
        <v>2012-05-01</v>
      </c>
      <c r="S1022" s="166" t="str">
        <f>VLOOKUP(M1022,Sheet2!B1093:N3938,13,0)</f>
        <v>选用</v>
      </c>
      <c r="T1022" s="166" t="str">
        <f>VLOOKUP(M1022,Sheet2!B1093:O3938,14,0)</f>
        <v>其他</v>
      </c>
    </row>
    <row r="1023" ht="60.75" spans="1:20">
      <c r="A1023" s="165">
        <v>1022</v>
      </c>
      <c r="B1023" s="166" t="s">
        <v>209</v>
      </c>
      <c r="C1023" s="166" t="s">
        <v>223</v>
      </c>
      <c r="D1023" s="167" t="s">
        <v>224</v>
      </c>
      <c r="E1023" s="167" t="s">
        <v>23</v>
      </c>
      <c r="F1023" s="168" t="s">
        <v>38</v>
      </c>
      <c r="G1023" s="167" t="s">
        <v>25</v>
      </c>
      <c r="H1023" s="167" t="s">
        <v>26</v>
      </c>
      <c r="I1023" s="168" t="s">
        <v>27</v>
      </c>
      <c r="J1023" s="168" t="s">
        <v>3168</v>
      </c>
      <c r="K1023" s="168" t="s">
        <v>3169</v>
      </c>
      <c r="L1023" s="167" t="s">
        <v>3170</v>
      </c>
      <c r="M1023" s="166" t="str">
        <f>VLOOKUP(L1023,Sheet1!A:B,2,FALSE)</f>
        <v>15014560</v>
      </c>
      <c r="N1023" s="166" t="s">
        <v>31</v>
      </c>
      <c r="O1023" s="166" t="s">
        <v>31</v>
      </c>
      <c r="P1023" s="166" t="s">
        <v>31</v>
      </c>
      <c r="Q1023" s="166" t="s">
        <v>31</v>
      </c>
      <c r="R1023" s="166" t="s">
        <v>31</v>
      </c>
      <c r="S1023" s="166" t="s">
        <v>31</v>
      </c>
      <c r="T1023" s="166" t="s">
        <v>31</v>
      </c>
    </row>
    <row r="1024" ht="60.75" spans="1:20">
      <c r="A1024" s="165">
        <v>1023</v>
      </c>
      <c r="B1024" s="166" t="s">
        <v>209</v>
      </c>
      <c r="C1024" s="166" t="s">
        <v>223</v>
      </c>
      <c r="D1024" s="167" t="s">
        <v>1214</v>
      </c>
      <c r="E1024" s="167" t="s">
        <v>53</v>
      </c>
      <c r="F1024" s="168" t="s">
        <v>38</v>
      </c>
      <c r="G1024" s="167" t="s">
        <v>126</v>
      </c>
      <c r="H1024" s="167" t="s">
        <v>115</v>
      </c>
      <c r="I1024" s="168" t="s">
        <v>56</v>
      </c>
      <c r="J1024" s="168" t="s">
        <v>1215</v>
      </c>
      <c r="K1024" s="168" t="s">
        <v>1216</v>
      </c>
      <c r="L1024" s="167" t="s">
        <v>3171</v>
      </c>
      <c r="M1024" s="166" t="str">
        <f>VLOOKUP(L1024,Sheet1!A:B,2,FALSE)</f>
        <v>15014580</v>
      </c>
      <c r="N1024" s="166" t="s">
        <v>31</v>
      </c>
      <c r="O1024" s="166" t="s">
        <v>31</v>
      </c>
      <c r="P1024" s="166" t="s">
        <v>31</v>
      </c>
      <c r="Q1024" s="166" t="s">
        <v>31</v>
      </c>
      <c r="R1024" s="166" t="s">
        <v>31</v>
      </c>
      <c r="S1024" s="166" t="s">
        <v>31</v>
      </c>
      <c r="T1024" s="166" t="s">
        <v>31</v>
      </c>
    </row>
    <row r="1025" ht="60.75" spans="1:20">
      <c r="A1025" s="165">
        <v>1024</v>
      </c>
      <c r="B1025" s="166" t="s">
        <v>266</v>
      </c>
      <c r="C1025" s="166" t="s">
        <v>1194</v>
      </c>
      <c r="D1025" s="167" t="s">
        <v>3172</v>
      </c>
      <c r="E1025" s="167" t="s">
        <v>53</v>
      </c>
      <c r="F1025" s="168" t="s">
        <v>38</v>
      </c>
      <c r="G1025" s="168">
        <f>H1025*16</f>
        <v>16</v>
      </c>
      <c r="H1025" s="167" t="s">
        <v>115</v>
      </c>
      <c r="I1025" s="168" t="s">
        <v>56</v>
      </c>
      <c r="J1025" s="168" t="s">
        <v>3173</v>
      </c>
      <c r="K1025" s="168" t="s">
        <v>3174</v>
      </c>
      <c r="L1025" s="167" t="s">
        <v>3175</v>
      </c>
      <c r="M1025" s="166" t="str">
        <f>VLOOKUP(L1025,Sheet1!A:B,2,FALSE)</f>
        <v>15008060</v>
      </c>
      <c r="N1025" s="166" t="s">
        <v>31</v>
      </c>
      <c r="O1025" s="166" t="s">
        <v>31</v>
      </c>
      <c r="P1025" s="166" t="s">
        <v>31</v>
      </c>
      <c r="Q1025" s="166" t="s">
        <v>31</v>
      </c>
      <c r="R1025" s="166" t="s">
        <v>31</v>
      </c>
      <c r="S1025" s="166" t="s">
        <v>31</v>
      </c>
      <c r="T1025" s="166" t="s">
        <v>31</v>
      </c>
    </row>
    <row r="1026" ht="60.75" spans="1:20">
      <c r="A1026" s="165">
        <v>1025</v>
      </c>
      <c r="B1026" s="166" t="s">
        <v>266</v>
      </c>
      <c r="C1026" s="166" t="s">
        <v>387</v>
      </c>
      <c r="D1026" s="167" t="s">
        <v>2081</v>
      </c>
      <c r="E1026" s="167" t="s">
        <v>45</v>
      </c>
      <c r="F1026" s="168" t="s">
        <v>38</v>
      </c>
      <c r="G1026" s="168">
        <f>H1026*16</f>
        <v>16</v>
      </c>
      <c r="H1026" s="167" t="s">
        <v>115</v>
      </c>
      <c r="I1026" s="168" t="s">
        <v>27</v>
      </c>
      <c r="J1026" s="168" t="s">
        <v>1219</v>
      </c>
      <c r="K1026" s="168" t="s">
        <v>1220</v>
      </c>
      <c r="L1026" s="167" t="s">
        <v>3176</v>
      </c>
      <c r="M1026" s="166" t="str">
        <f>VLOOKUP(L1026,Sheet1!A:B,2,FALSE)</f>
        <v>15012260</v>
      </c>
      <c r="N1026" s="166" t="s">
        <v>31</v>
      </c>
      <c r="O1026" s="166" t="s">
        <v>31</v>
      </c>
      <c r="P1026" s="166" t="s">
        <v>31</v>
      </c>
      <c r="Q1026" s="166" t="s">
        <v>31</v>
      </c>
      <c r="R1026" s="166" t="s">
        <v>31</v>
      </c>
      <c r="S1026" s="166" t="s">
        <v>31</v>
      </c>
      <c r="T1026" s="166" t="s">
        <v>31</v>
      </c>
    </row>
    <row r="1027" ht="60.75" spans="1:20">
      <c r="A1027" s="165">
        <v>1026</v>
      </c>
      <c r="B1027" s="166" t="s">
        <v>193</v>
      </c>
      <c r="C1027" s="166" t="s">
        <v>773</v>
      </c>
      <c r="D1027" s="167" t="s">
        <v>3177</v>
      </c>
      <c r="E1027" s="167" t="s">
        <v>45</v>
      </c>
      <c r="F1027" s="168" t="s">
        <v>38</v>
      </c>
      <c r="G1027" s="167" t="s">
        <v>54</v>
      </c>
      <c r="H1027" s="167" t="s">
        <v>55</v>
      </c>
      <c r="I1027" s="168" t="s">
        <v>27</v>
      </c>
      <c r="J1027" s="168" t="s">
        <v>3178</v>
      </c>
      <c r="K1027" s="168" t="s">
        <v>3179</v>
      </c>
      <c r="L1027" s="167" t="s">
        <v>3180</v>
      </c>
      <c r="M1027" s="166" t="str">
        <f>VLOOKUP(L1027,Sheet1!A:B,2,FALSE)</f>
        <v>19000940</v>
      </c>
      <c r="N1027" s="166" t="s">
        <v>31</v>
      </c>
      <c r="O1027" s="166" t="s">
        <v>31</v>
      </c>
      <c r="P1027" s="166" t="s">
        <v>31</v>
      </c>
      <c r="Q1027" s="166" t="s">
        <v>31</v>
      </c>
      <c r="R1027" s="166" t="s">
        <v>31</v>
      </c>
      <c r="S1027" s="166" t="s">
        <v>31</v>
      </c>
      <c r="T1027" s="166" t="s">
        <v>31</v>
      </c>
    </row>
    <row r="1028" ht="40.5" spans="1:20">
      <c r="A1028" s="165">
        <v>1027</v>
      </c>
      <c r="B1028" s="166" t="s">
        <v>193</v>
      </c>
      <c r="C1028" s="166" t="s">
        <v>204</v>
      </c>
      <c r="D1028" s="167" t="s">
        <v>3181</v>
      </c>
      <c r="E1028" s="167" t="s">
        <v>45</v>
      </c>
      <c r="F1028" s="168" t="s">
        <v>38</v>
      </c>
      <c r="G1028" s="167" t="s">
        <v>54</v>
      </c>
      <c r="H1028" s="167" t="s">
        <v>55</v>
      </c>
      <c r="I1028" s="168" t="s">
        <v>27</v>
      </c>
      <c r="J1028" s="168" t="s">
        <v>3182</v>
      </c>
      <c r="K1028" s="168" t="s">
        <v>3183</v>
      </c>
      <c r="L1028" s="167" t="s">
        <v>3184</v>
      </c>
      <c r="M1028" s="166" t="str">
        <f>VLOOKUP(L1028,Sheet1!A:B,2,FALSE)</f>
        <v>21001720</v>
      </c>
      <c r="N1028" s="166" t="s">
        <v>31</v>
      </c>
      <c r="O1028" s="166" t="s">
        <v>31</v>
      </c>
      <c r="P1028" s="166" t="s">
        <v>31</v>
      </c>
      <c r="Q1028" s="166" t="s">
        <v>31</v>
      </c>
      <c r="R1028" s="166" t="s">
        <v>31</v>
      </c>
      <c r="S1028" s="166" t="s">
        <v>31</v>
      </c>
      <c r="T1028" s="166" t="s">
        <v>31</v>
      </c>
    </row>
    <row r="1029" ht="81" spans="1:20">
      <c r="A1029" s="165">
        <v>1028</v>
      </c>
      <c r="B1029" s="166" t="s">
        <v>73</v>
      </c>
      <c r="C1029" s="166" t="s">
        <v>74</v>
      </c>
      <c r="D1029" s="167" t="s">
        <v>3185</v>
      </c>
      <c r="E1029" s="167" t="s">
        <v>23</v>
      </c>
      <c r="F1029" s="168" t="s">
        <v>61</v>
      </c>
      <c r="G1029" s="167" t="s">
        <v>46</v>
      </c>
      <c r="H1029" s="167" t="s">
        <v>47</v>
      </c>
      <c r="I1029" s="168" t="s">
        <v>27</v>
      </c>
      <c r="J1029" s="168" t="s">
        <v>3186</v>
      </c>
      <c r="K1029" s="168" t="s">
        <v>3187</v>
      </c>
      <c r="L1029" s="167" t="s">
        <v>3188</v>
      </c>
      <c r="M1029" s="166" t="str">
        <f>VLOOKUP(L1029,Sheet1!A:B,2,FALSE)</f>
        <v>15009570</v>
      </c>
      <c r="N1029" s="166" t="str">
        <f>VLOOKUP(M1029,Sheet2!B1100:I3945,8,0)</f>
        <v>《劳动经济学》（第三版）</v>
      </c>
      <c r="O1029" s="166" t="str">
        <f>VLOOKUP(M1029,Sheet2!B1100:J3945,9,0)</f>
        <v>ISBN：978-7-309-13113-0/F.2390</v>
      </c>
      <c r="P1029" s="166" t="str">
        <f>VLOOKUP(M1029,Sheet2!B1100:K3945,10,0)</f>
        <v>曾湘泉</v>
      </c>
      <c r="Q1029" s="166" t="str">
        <f>VLOOKUP(M1029,Sheet2!B1100:L3945,11,0)</f>
        <v>复旦大学出版社</v>
      </c>
      <c r="R1029" s="166">
        <f>VLOOKUP(M1029,Sheet2!B1100:M3945,12,0)</f>
        <v>0</v>
      </c>
      <c r="S1029" s="166" t="str">
        <f>VLOOKUP(M1029,Sheet2!B1100:N3945,13,0)</f>
        <v>无</v>
      </c>
      <c r="T1029" s="166" t="str">
        <f>VLOOKUP(M1029,Sheet2!B1100:O3945,14,0)</f>
        <v>无</v>
      </c>
    </row>
    <row r="1030" ht="40.5" spans="1:20">
      <c r="A1030" s="165">
        <v>1029</v>
      </c>
      <c r="B1030" s="166" t="s">
        <v>73</v>
      </c>
      <c r="C1030" s="166" t="s">
        <v>290</v>
      </c>
      <c r="D1030" s="167" t="s">
        <v>3189</v>
      </c>
      <c r="E1030" s="167" t="s">
        <v>53</v>
      </c>
      <c r="F1030" s="168" t="s">
        <v>38</v>
      </c>
      <c r="G1030" s="167" t="s">
        <v>46</v>
      </c>
      <c r="H1030" s="167" t="s">
        <v>47</v>
      </c>
      <c r="I1030" s="168" t="s">
        <v>56</v>
      </c>
      <c r="J1030" s="168" t="s">
        <v>1992</v>
      </c>
      <c r="K1030" s="168" t="s">
        <v>1993</v>
      </c>
      <c r="L1030" s="167" t="s">
        <v>3190</v>
      </c>
      <c r="M1030" s="166" t="str">
        <f>VLOOKUP(L1030,Sheet1!A:B,2,FALSE)</f>
        <v>18001060</v>
      </c>
      <c r="N1030" s="166" t="str">
        <f>VLOOKUP(M1030,Sheet2!B1101:I3946,8,0)</f>
        <v>无</v>
      </c>
      <c r="O1030" s="166" t="str">
        <f>VLOOKUP(M1030,Sheet2!B1101:J3946,9,0)</f>
        <v>无</v>
      </c>
      <c r="P1030" s="166" t="str">
        <f>VLOOKUP(M1030,Sheet2!B1101:K3946,10,0)</f>
        <v>无</v>
      </c>
      <c r="Q1030" s="166" t="str">
        <f>VLOOKUP(M1030,Sheet2!B1101:L3946,11,0)</f>
        <v>无</v>
      </c>
      <c r="R1030" s="166" t="str">
        <f>VLOOKUP(M1030,Sheet2!B1101:M3946,12,0)</f>
        <v>无</v>
      </c>
      <c r="S1030" s="166" t="str">
        <f>VLOOKUP(M1030,Sheet2!B1101:N3946,13,0)</f>
        <v>无</v>
      </c>
      <c r="T1030" s="166" t="str">
        <f>VLOOKUP(M1030,Sheet2!B1101:O3946,14,0)</f>
        <v>无</v>
      </c>
    </row>
    <row r="1031" ht="40.5" spans="1:20">
      <c r="A1031" s="165">
        <v>1030</v>
      </c>
      <c r="B1031" s="166" t="s">
        <v>73</v>
      </c>
      <c r="C1031" s="166" t="s">
        <v>281</v>
      </c>
      <c r="D1031" s="167" t="s">
        <v>1707</v>
      </c>
      <c r="E1031" s="167" t="s">
        <v>53</v>
      </c>
      <c r="F1031" s="168" t="s">
        <v>38</v>
      </c>
      <c r="G1031" s="167" t="s">
        <v>25</v>
      </c>
      <c r="H1031" s="167" t="s">
        <v>26</v>
      </c>
      <c r="I1031" s="168" t="s">
        <v>56</v>
      </c>
      <c r="J1031" s="168" t="s">
        <v>2131</v>
      </c>
      <c r="K1031" s="168" t="s">
        <v>2132</v>
      </c>
      <c r="L1031" s="167" t="s">
        <v>2133</v>
      </c>
      <c r="M1031" s="166" t="str">
        <f>VLOOKUP(L1031,Sheet1!A:B,2,FALSE)</f>
        <v>15009170</v>
      </c>
      <c r="N1031" s="166" t="str">
        <f>VLOOKUP(M1031,Sheet2!B1102:I3947,8,0)</f>
        <v>无</v>
      </c>
      <c r="O1031" s="166" t="str">
        <f>VLOOKUP(M1031,Sheet2!B1102:J3947,9,0)</f>
        <v>无</v>
      </c>
      <c r="P1031" s="166" t="str">
        <f>VLOOKUP(M1031,Sheet2!B1102:K3947,10,0)</f>
        <v>无</v>
      </c>
      <c r="Q1031" s="166" t="str">
        <f>VLOOKUP(M1031,Sheet2!B1102:L3947,11,0)</f>
        <v>无</v>
      </c>
      <c r="R1031" s="166" t="str">
        <f>VLOOKUP(M1031,Sheet2!B1102:M3947,12,0)</f>
        <v>无</v>
      </c>
      <c r="S1031" s="166" t="str">
        <f>VLOOKUP(M1031,Sheet2!B1102:N3947,13,0)</f>
        <v>无</v>
      </c>
      <c r="T1031" s="166" t="str">
        <f>VLOOKUP(M1031,Sheet2!B1102:O3947,14,0)</f>
        <v>无</v>
      </c>
    </row>
    <row r="1032" ht="40.5" spans="1:20">
      <c r="A1032" s="165">
        <v>1031</v>
      </c>
      <c r="B1032" s="166" t="s">
        <v>251</v>
      </c>
      <c r="C1032" s="166" t="s">
        <v>252</v>
      </c>
      <c r="D1032" s="167" t="s">
        <v>3191</v>
      </c>
      <c r="E1032" s="167" t="s">
        <v>45</v>
      </c>
      <c r="F1032" s="168" t="s">
        <v>38</v>
      </c>
      <c r="G1032" s="167" t="s">
        <v>126</v>
      </c>
      <c r="H1032" s="167" t="s">
        <v>115</v>
      </c>
      <c r="I1032" s="168" t="s">
        <v>27</v>
      </c>
      <c r="J1032" s="168" t="s">
        <v>812</v>
      </c>
      <c r="K1032" s="168" t="s">
        <v>813</v>
      </c>
      <c r="L1032" s="167" t="s">
        <v>3192</v>
      </c>
      <c r="M1032" s="166" t="str">
        <f>VLOOKUP(L1032,Sheet1!A:B,2,FALSE)</f>
        <v>17000390</v>
      </c>
      <c r="N1032" s="166" t="s">
        <v>31</v>
      </c>
      <c r="O1032" s="166" t="s">
        <v>31</v>
      </c>
      <c r="P1032" s="166" t="s">
        <v>31</v>
      </c>
      <c r="Q1032" s="166" t="s">
        <v>31</v>
      </c>
      <c r="R1032" s="166" t="s">
        <v>31</v>
      </c>
      <c r="S1032" s="166" t="s">
        <v>31</v>
      </c>
      <c r="T1032" s="166" t="s">
        <v>31</v>
      </c>
    </row>
    <row r="1033" ht="60.75" spans="1:20">
      <c r="A1033" s="165">
        <v>1032</v>
      </c>
      <c r="B1033" s="166" t="s">
        <v>336</v>
      </c>
      <c r="C1033" s="166" t="s">
        <v>337</v>
      </c>
      <c r="D1033" s="167" t="s">
        <v>3193</v>
      </c>
      <c r="E1033" s="167" t="s">
        <v>23</v>
      </c>
      <c r="F1033" s="168" t="s">
        <v>38</v>
      </c>
      <c r="G1033" s="167" t="s">
        <v>46</v>
      </c>
      <c r="H1033" s="167" t="s">
        <v>47</v>
      </c>
      <c r="I1033" s="168" t="s">
        <v>27</v>
      </c>
      <c r="J1033" s="168" t="s">
        <v>3194</v>
      </c>
      <c r="K1033" s="168" t="s">
        <v>3195</v>
      </c>
      <c r="L1033" s="167" t="s">
        <v>3196</v>
      </c>
      <c r="M1033" s="166" t="str">
        <f>VLOOKUP(L1033,Sheet1!A:B,2,FALSE)</f>
        <v>18003980</v>
      </c>
      <c r="N1033" s="166" t="s">
        <v>31</v>
      </c>
      <c r="O1033" s="166" t="s">
        <v>31</v>
      </c>
      <c r="P1033" s="166" t="s">
        <v>31</v>
      </c>
      <c r="Q1033" s="166" t="s">
        <v>31</v>
      </c>
      <c r="R1033" s="166" t="s">
        <v>31</v>
      </c>
      <c r="S1033" s="166" t="s">
        <v>31</v>
      </c>
      <c r="T1033" s="166" t="s">
        <v>31</v>
      </c>
    </row>
    <row r="1034" ht="60.75" spans="1:20">
      <c r="A1034" s="165">
        <v>1033</v>
      </c>
      <c r="B1034" s="166" t="s">
        <v>336</v>
      </c>
      <c r="C1034" s="166" t="s">
        <v>815</v>
      </c>
      <c r="D1034" s="167" t="s">
        <v>2096</v>
      </c>
      <c r="E1034" s="167" t="s">
        <v>23</v>
      </c>
      <c r="F1034" s="168" t="s">
        <v>38</v>
      </c>
      <c r="G1034" s="167" t="s">
        <v>2097</v>
      </c>
      <c r="H1034" s="167" t="s">
        <v>709</v>
      </c>
      <c r="I1034" s="168" t="s">
        <v>27</v>
      </c>
      <c r="J1034" s="168" t="s">
        <v>2098</v>
      </c>
      <c r="K1034" s="168" t="s">
        <v>2099</v>
      </c>
      <c r="L1034" s="167" t="s">
        <v>3197</v>
      </c>
      <c r="M1034" s="166" t="str">
        <f>VLOOKUP(L1034,Sheet1!A:B,2,FALSE)</f>
        <v>20000384</v>
      </c>
      <c r="N1034" s="166" t="s">
        <v>31</v>
      </c>
      <c r="O1034" s="166" t="s">
        <v>31</v>
      </c>
      <c r="P1034" s="166" t="s">
        <v>31</v>
      </c>
      <c r="Q1034" s="166" t="s">
        <v>31</v>
      </c>
      <c r="R1034" s="166" t="s">
        <v>31</v>
      </c>
      <c r="S1034" s="166" t="s">
        <v>31</v>
      </c>
      <c r="T1034" s="166" t="s">
        <v>31</v>
      </c>
    </row>
    <row r="1035" ht="60.75" spans="1:20">
      <c r="A1035" s="165">
        <v>1034</v>
      </c>
      <c r="B1035" s="166" t="s">
        <v>266</v>
      </c>
      <c r="C1035" s="166" t="s">
        <v>267</v>
      </c>
      <c r="D1035" s="167" t="s">
        <v>3198</v>
      </c>
      <c r="E1035" s="167" t="s">
        <v>53</v>
      </c>
      <c r="F1035" s="168" t="s">
        <v>38</v>
      </c>
      <c r="G1035" s="167" t="s">
        <v>54</v>
      </c>
      <c r="H1035" s="167" t="s">
        <v>55</v>
      </c>
      <c r="I1035" s="168" t="s">
        <v>56</v>
      </c>
      <c r="J1035" s="168" t="s">
        <v>3199</v>
      </c>
      <c r="K1035" s="168" t="s">
        <v>3200</v>
      </c>
      <c r="L1035" s="167" t="s">
        <v>3201</v>
      </c>
      <c r="M1035" s="166" t="str">
        <f>VLOOKUP(L1035,Sheet1!A:B,2,FALSE)</f>
        <v>15017190</v>
      </c>
      <c r="N1035" s="166" t="s">
        <v>31</v>
      </c>
      <c r="O1035" s="166" t="s">
        <v>31</v>
      </c>
      <c r="P1035" s="166" t="s">
        <v>31</v>
      </c>
      <c r="Q1035" s="166" t="s">
        <v>31</v>
      </c>
      <c r="R1035" s="166" t="s">
        <v>31</v>
      </c>
      <c r="S1035" s="166" t="s">
        <v>31</v>
      </c>
      <c r="T1035" s="166" t="s">
        <v>31</v>
      </c>
    </row>
    <row r="1036" ht="60.75" spans="1:20">
      <c r="A1036" s="165">
        <v>1035</v>
      </c>
      <c r="B1036" s="166" t="s">
        <v>73</v>
      </c>
      <c r="C1036" s="166" t="s">
        <v>346</v>
      </c>
      <c r="D1036" s="167" t="s">
        <v>247</v>
      </c>
      <c r="E1036" s="167" t="s">
        <v>45</v>
      </c>
      <c r="F1036" s="168" t="s">
        <v>38</v>
      </c>
      <c r="G1036" s="168">
        <f>H1036*16</f>
        <v>4.8</v>
      </c>
      <c r="H1036" s="167" t="s">
        <v>40</v>
      </c>
      <c r="I1036" s="168" t="s">
        <v>27</v>
      </c>
      <c r="J1036" s="168" t="s">
        <v>248</v>
      </c>
      <c r="K1036" s="168" t="s">
        <v>249</v>
      </c>
      <c r="L1036" s="167" t="s">
        <v>250</v>
      </c>
      <c r="M1036" s="166" t="str">
        <f>VLOOKUP(L1036,Sheet1!A:B,2,FALSE)</f>
        <v>15018395</v>
      </c>
      <c r="N1036" s="166" t="str">
        <f>VLOOKUP(M1036,Sheet2!B1107:I3952,8,0)</f>
        <v>无</v>
      </c>
      <c r="O1036" s="166" t="str">
        <f>VLOOKUP(M1036,Sheet2!B1107:J3952,9,0)</f>
        <v>无</v>
      </c>
      <c r="P1036" s="166" t="str">
        <f>VLOOKUP(M1036,Sheet2!B1107:K3952,10,0)</f>
        <v>无</v>
      </c>
      <c r="Q1036" s="166" t="str">
        <f>VLOOKUP(M1036,Sheet2!B1107:L3952,11,0)</f>
        <v>无</v>
      </c>
      <c r="R1036" s="166" t="str">
        <f>VLOOKUP(M1036,Sheet2!B1107:M3952,12,0)</f>
        <v>无</v>
      </c>
      <c r="S1036" s="166" t="str">
        <f>VLOOKUP(M1036,Sheet2!B1107:N3952,13,0)</f>
        <v>无</v>
      </c>
      <c r="T1036" s="166" t="str">
        <f>VLOOKUP(M1036,Sheet2!B1107:O3952,14,0)</f>
        <v>无</v>
      </c>
    </row>
    <row r="1037" ht="40.5" spans="1:20">
      <c r="A1037" s="165">
        <v>1036</v>
      </c>
      <c r="B1037" s="166" t="s">
        <v>73</v>
      </c>
      <c r="C1037" s="166" t="s">
        <v>1706</v>
      </c>
      <c r="D1037" s="167" t="s">
        <v>247</v>
      </c>
      <c r="E1037" s="167" t="s">
        <v>45</v>
      </c>
      <c r="F1037" s="168" t="s">
        <v>38</v>
      </c>
      <c r="G1037" s="168">
        <f>H1037*16</f>
        <v>4.8</v>
      </c>
      <c r="H1037" s="167" t="s">
        <v>40</v>
      </c>
      <c r="I1037" s="168" t="s">
        <v>27</v>
      </c>
      <c r="J1037" s="168" t="s">
        <v>248</v>
      </c>
      <c r="K1037" s="168" t="s">
        <v>249</v>
      </c>
      <c r="L1037" s="167" t="s">
        <v>250</v>
      </c>
      <c r="M1037" s="166" t="str">
        <f>VLOOKUP(L1037,Sheet1!A:B,2,FALSE)</f>
        <v>15018395</v>
      </c>
      <c r="N1037" s="166" t="str">
        <f>VLOOKUP(M1037,Sheet2!B1108:I3953,8,0)</f>
        <v>无</v>
      </c>
      <c r="O1037" s="166" t="str">
        <f>VLOOKUP(M1037,Sheet2!B1108:J3953,9,0)</f>
        <v>无</v>
      </c>
      <c r="P1037" s="166" t="str">
        <f>VLOOKUP(M1037,Sheet2!B1108:K3953,10,0)</f>
        <v>无</v>
      </c>
      <c r="Q1037" s="166" t="str">
        <f>VLOOKUP(M1037,Sheet2!B1108:L3953,11,0)</f>
        <v>无</v>
      </c>
      <c r="R1037" s="166" t="str">
        <f>VLOOKUP(M1037,Sheet2!B1108:M3953,12,0)</f>
        <v>无</v>
      </c>
      <c r="S1037" s="166" t="str">
        <f>VLOOKUP(M1037,Sheet2!B1108:N3953,13,0)</f>
        <v>无</v>
      </c>
      <c r="T1037" s="166" t="str">
        <f>VLOOKUP(M1037,Sheet2!B1108:O3953,14,0)</f>
        <v>无</v>
      </c>
    </row>
    <row r="1038" ht="40.5" spans="1:20">
      <c r="A1038" s="165">
        <v>1037</v>
      </c>
      <c r="B1038" s="166" t="s">
        <v>251</v>
      </c>
      <c r="C1038" s="166" t="s">
        <v>276</v>
      </c>
      <c r="D1038" s="167" t="s">
        <v>313</v>
      </c>
      <c r="E1038" s="167" t="s">
        <v>53</v>
      </c>
      <c r="F1038" s="168" t="s">
        <v>38</v>
      </c>
      <c r="G1038" s="167" t="s">
        <v>136</v>
      </c>
      <c r="H1038" s="167" t="s">
        <v>131</v>
      </c>
      <c r="I1038" s="168" t="s">
        <v>56</v>
      </c>
      <c r="J1038" s="168" t="s">
        <v>314</v>
      </c>
      <c r="K1038" s="168" t="s">
        <v>315</v>
      </c>
      <c r="L1038" s="167" t="s">
        <v>316</v>
      </c>
      <c r="M1038" s="166" t="str">
        <f>VLOOKUP(L1038,Sheet1!A:B,2,FALSE)</f>
        <v>15012100</v>
      </c>
      <c r="N1038" s="166" t="s">
        <v>31</v>
      </c>
      <c r="O1038" s="166" t="s">
        <v>31</v>
      </c>
      <c r="P1038" s="166" t="s">
        <v>31</v>
      </c>
      <c r="Q1038" s="166" t="s">
        <v>31</v>
      </c>
      <c r="R1038" s="166" t="s">
        <v>31</v>
      </c>
      <c r="S1038" s="166" t="s">
        <v>31</v>
      </c>
      <c r="T1038" s="166" t="s">
        <v>31</v>
      </c>
    </row>
    <row r="1039" ht="40.5" spans="1:20">
      <c r="A1039" s="165">
        <v>1038</v>
      </c>
      <c r="B1039" s="166" t="s">
        <v>73</v>
      </c>
      <c r="C1039" s="166" t="s">
        <v>661</v>
      </c>
      <c r="D1039" s="167" t="s">
        <v>2818</v>
      </c>
      <c r="E1039" s="167" t="s">
        <v>53</v>
      </c>
      <c r="F1039" s="168" t="s">
        <v>38</v>
      </c>
      <c r="G1039" s="167" t="s">
        <v>25</v>
      </c>
      <c r="H1039" s="167" t="s">
        <v>26</v>
      </c>
      <c r="I1039" s="168" t="s">
        <v>56</v>
      </c>
      <c r="J1039" s="168" t="s">
        <v>1492</v>
      </c>
      <c r="K1039" s="168" t="s">
        <v>1493</v>
      </c>
      <c r="L1039" s="167" t="s">
        <v>2819</v>
      </c>
      <c r="M1039" s="166" t="str">
        <f>VLOOKUP(L1039,Sheet1!A:B,2,FALSE)</f>
        <v>18001110</v>
      </c>
      <c r="N1039" s="166" t="str">
        <f>VLOOKUP(M1039,Sheet2!B1110:I3955,8,0)</f>
        <v>无</v>
      </c>
      <c r="O1039" s="166" t="str">
        <f>VLOOKUP(M1039,Sheet2!B1110:J3955,9,0)</f>
        <v>无</v>
      </c>
      <c r="P1039" s="166" t="str">
        <f>VLOOKUP(M1039,Sheet2!B1110:K3955,10,0)</f>
        <v>无</v>
      </c>
      <c r="Q1039" s="166" t="str">
        <f>VLOOKUP(M1039,Sheet2!B1110:L3955,11,0)</f>
        <v>无</v>
      </c>
      <c r="R1039" s="166" t="str">
        <f>VLOOKUP(M1039,Sheet2!B1110:M3955,12,0)</f>
        <v>无</v>
      </c>
      <c r="S1039" s="166" t="str">
        <f>VLOOKUP(M1039,Sheet2!B1110:N3955,13,0)</f>
        <v>无</v>
      </c>
      <c r="T1039" s="166" t="str">
        <f>VLOOKUP(M1039,Sheet2!B1110:O3955,14,0)</f>
        <v>无</v>
      </c>
    </row>
    <row r="1040" ht="40.5" spans="1:20">
      <c r="A1040" s="165">
        <v>1039</v>
      </c>
      <c r="B1040" s="166" t="s">
        <v>73</v>
      </c>
      <c r="C1040" s="166" t="s">
        <v>351</v>
      </c>
      <c r="D1040" s="167" t="s">
        <v>296</v>
      </c>
      <c r="E1040" s="167" t="s">
        <v>53</v>
      </c>
      <c r="F1040" s="168" t="s">
        <v>38</v>
      </c>
      <c r="G1040" s="167" t="s">
        <v>46</v>
      </c>
      <c r="H1040" s="167" t="s">
        <v>47</v>
      </c>
      <c r="I1040" s="168" t="s">
        <v>56</v>
      </c>
      <c r="J1040" s="168" t="s">
        <v>297</v>
      </c>
      <c r="K1040" s="168" t="s">
        <v>298</v>
      </c>
      <c r="L1040" s="167" t="s">
        <v>299</v>
      </c>
      <c r="M1040" s="166" t="str">
        <f>VLOOKUP(L1040,Sheet1!A:B,2,FALSE)</f>
        <v>15006000</v>
      </c>
      <c r="N1040" s="166" t="str">
        <f>VLOOKUP(M1040,Sheet2!B1111:I3956,8,0)</f>
        <v>无</v>
      </c>
      <c r="O1040" s="166" t="str">
        <f>VLOOKUP(M1040,Sheet2!B1111:J3956,9,0)</f>
        <v>无</v>
      </c>
      <c r="P1040" s="166" t="str">
        <f>VLOOKUP(M1040,Sheet2!B1111:K3956,10,0)</f>
        <v>无</v>
      </c>
      <c r="Q1040" s="166" t="str">
        <f>VLOOKUP(M1040,Sheet2!B1111:L3956,11,0)</f>
        <v>无</v>
      </c>
      <c r="R1040" s="166" t="str">
        <f>VLOOKUP(M1040,Sheet2!B1111:M3956,12,0)</f>
        <v>无</v>
      </c>
      <c r="S1040" s="166" t="str">
        <f>VLOOKUP(M1040,Sheet2!B1111:N3956,13,0)</f>
        <v>无</v>
      </c>
      <c r="T1040" s="166" t="str">
        <f>VLOOKUP(M1040,Sheet2!B1111:O3956,14,0)</f>
        <v>无</v>
      </c>
    </row>
    <row r="1041" ht="40.5" spans="1:20">
      <c r="A1041" s="165">
        <v>1040</v>
      </c>
      <c r="B1041" s="166" t="s">
        <v>251</v>
      </c>
      <c r="C1041" s="166" t="s">
        <v>304</v>
      </c>
      <c r="D1041" s="167" t="s">
        <v>3202</v>
      </c>
      <c r="E1041" s="167" t="s">
        <v>23</v>
      </c>
      <c r="F1041" s="168" t="s">
        <v>38</v>
      </c>
      <c r="G1041" s="167" t="s">
        <v>480</v>
      </c>
      <c r="H1041" s="167" t="s">
        <v>108</v>
      </c>
      <c r="I1041" s="168" t="s">
        <v>27</v>
      </c>
      <c r="J1041" s="168" t="s">
        <v>3203</v>
      </c>
      <c r="K1041" s="168" t="s">
        <v>3204</v>
      </c>
      <c r="L1041" s="167" t="s">
        <v>3205</v>
      </c>
      <c r="M1041" s="166" t="str">
        <f>VLOOKUP(L1041,Sheet1!A:B,2,FALSE)</f>
        <v>15007242</v>
      </c>
      <c r="N1041" s="166" t="s">
        <v>31</v>
      </c>
      <c r="O1041" s="166" t="s">
        <v>31</v>
      </c>
      <c r="P1041" s="166" t="s">
        <v>31</v>
      </c>
      <c r="Q1041" s="166" t="s">
        <v>31</v>
      </c>
      <c r="R1041" s="166" t="s">
        <v>31</v>
      </c>
      <c r="S1041" s="166" t="s">
        <v>31</v>
      </c>
      <c r="T1041" s="166" t="s">
        <v>31</v>
      </c>
    </row>
    <row r="1042" ht="40.5" spans="1:20">
      <c r="A1042" s="165">
        <v>1041</v>
      </c>
      <c r="B1042" s="166" t="s">
        <v>73</v>
      </c>
      <c r="C1042" s="166" t="s">
        <v>619</v>
      </c>
      <c r="D1042" s="167" t="s">
        <v>3206</v>
      </c>
      <c r="E1042" s="167" t="s">
        <v>53</v>
      </c>
      <c r="F1042" s="168" t="s">
        <v>38</v>
      </c>
      <c r="G1042" s="167" t="s">
        <v>25</v>
      </c>
      <c r="H1042" s="167" t="s">
        <v>26</v>
      </c>
      <c r="I1042" s="168" t="s">
        <v>56</v>
      </c>
      <c r="J1042" s="168" t="s">
        <v>1492</v>
      </c>
      <c r="K1042" s="168" t="s">
        <v>1493</v>
      </c>
      <c r="L1042" s="167" t="s">
        <v>3207</v>
      </c>
      <c r="M1042" s="166" t="str">
        <f>VLOOKUP(L1042,Sheet1!A:B,2,FALSE)</f>
        <v>15000160</v>
      </c>
      <c r="N1042" s="166" t="str">
        <f>VLOOKUP(M1042,Sheet2!B1113:I3958,8,0)</f>
        <v>无</v>
      </c>
      <c r="O1042" s="166" t="str">
        <f>VLOOKUP(M1042,Sheet2!B1113:J3958,9,0)</f>
        <v>无</v>
      </c>
      <c r="P1042" s="166" t="str">
        <f>VLOOKUP(M1042,Sheet2!B1113:K3958,10,0)</f>
        <v>无</v>
      </c>
      <c r="Q1042" s="166" t="str">
        <f>VLOOKUP(M1042,Sheet2!B1113:L3958,11,0)</f>
        <v>无</v>
      </c>
      <c r="R1042" s="166" t="str">
        <f>VLOOKUP(M1042,Sheet2!B1113:M3958,12,0)</f>
        <v>无</v>
      </c>
      <c r="S1042" s="166" t="str">
        <f>VLOOKUP(M1042,Sheet2!B1113:N3958,13,0)</f>
        <v>无</v>
      </c>
      <c r="T1042" s="166" t="str">
        <f>VLOOKUP(M1042,Sheet2!B1113:O3958,14,0)</f>
        <v>无</v>
      </c>
    </row>
    <row r="1043" ht="40.5" spans="1:20">
      <c r="A1043" s="165">
        <v>1042</v>
      </c>
      <c r="B1043" s="166" t="s">
        <v>73</v>
      </c>
      <c r="C1043" s="166" t="s">
        <v>351</v>
      </c>
      <c r="D1043" s="167" t="s">
        <v>247</v>
      </c>
      <c r="E1043" s="167" t="s">
        <v>45</v>
      </c>
      <c r="F1043" s="168" t="s">
        <v>38</v>
      </c>
      <c r="G1043" s="168">
        <f>H1043*16</f>
        <v>4.8</v>
      </c>
      <c r="H1043" s="167" t="s">
        <v>40</v>
      </c>
      <c r="I1043" s="168" t="s">
        <v>27</v>
      </c>
      <c r="J1043" s="168" t="s">
        <v>248</v>
      </c>
      <c r="K1043" s="168" t="s">
        <v>249</v>
      </c>
      <c r="L1043" s="167" t="s">
        <v>250</v>
      </c>
      <c r="M1043" s="166" t="str">
        <f>VLOOKUP(L1043,Sheet1!A:B,2,FALSE)</f>
        <v>15018395</v>
      </c>
      <c r="N1043" s="166" t="str">
        <f>VLOOKUP(M1043,Sheet2!B1114:I3959,8,0)</f>
        <v>无</v>
      </c>
      <c r="O1043" s="166" t="str">
        <f>VLOOKUP(M1043,Sheet2!B1114:J3959,9,0)</f>
        <v>无</v>
      </c>
      <c r="P1043" s="166" t="str">
        <f>VLOOKUP(M1043,Sheet2!B1114:K3959,10,0)</f>
        <v>无</v>
      </c>
      <c r="Q1043" s="166" t="str">
        <f>VLOOKUP(M1043,Sheet2!B1114:L3959,11,0)</f>
        <v>无</v>
      </c>
      <c r="R1043" s="166" t="str">
        <f>VLOOKUP(M1043,Sheet2!B1114:M3959,12,0)</f>
        <v>无</v>
      </c>
      <c r="S1043" s="166" t="str">
        <f>VLOOKUP(M1043,Sheet2!B1114:N3959,13,0)</f>
        <v>无</v>
      </c>
      <c r="T1043" s="166" t="str">
        <f>VLOOKUP(M1043,Sheet2!B1114:O3959,14,0)</f>
        <v>无</v>
      </c>
    </row>
    <row r="1044" ht="40.5" spans="1:20">
      <c r="A1044" s="165">
        <v>1043</v>
      </c>
      <c r="B1044" s="166" t="s">
        <v>183</v>
      </c>
      <c r="C1044" s="166" t="s">
        <v>234</v>
      </c>
      <c r="D1044" s="167" t="s">
        <v>3208</v>
      </c>
      <c r="E1044" s="167" t="s">
        <v>23</v>
      </c>
      <c r="F1044" s="168" t="s">
        <v>61</v>
      </c>
      <c r="G1044" s="167" t="s">
        <v>54</v>
      </c>
      <c r="H1044" s="167" t="s">
        <v>55</v>
      </c>
      <c r="I1044" s="168" t="s">
        <v>27</v>
      </c>
      <c r="J1044" s="168" t="s">
        <v>3027</v>
      </c>
      <c r="K1044" s="168" t="s">
        <v>3028</v>
      </c>
      <c r="L1044" s="167" t="s">
        <v>3209</v>
      </c>
      <c r="M1044" s="166" t="str">
        <f>VLOOKUP(L1044,Sheet1!A:B,2,FALSE)</f>
        <v>19000322</v>
      </c>
      <c r="N1044" s="166" t="s">
        <v>31</v>
      </c>
      <c r="O1044" s="166" t="s">
        <v>31</v>
      </c>
      <c r="P1044" s="166" t="s">
        <v>31</v>
      </c>
      <c r="Q1044" s="166" t="s">
        <v>31</v>
      </c>
      <c r="R1044" s="166" t="s">
        <v>31</v>
      </c>
      <c r="S1044" s="166" t="s">
        <v>31</v>
      </c>
      <c r="T1044" s="166" t="s">
        <v>31</v>
      </c>
    </row>
    <row r="1045" ht="60.75" spans="1:20">
      <c r="A1045" s="165">
        <v>1044</v>
      </c>
      <c r="B1045" s="166" t="s">
        <v>84</v>
      </c>
      <c r="C1045" s="166" t="s">
        <v>173</v>
      </c>
      <c r="D1045" s="167" t="s">
        <v>3210</v>
      </c>
      <c r="E1045" s="167" t="s">
        <v>53</v>
      </c>
      <c r="F1045" s="168" t="s">
        <v>61</v>
      </c>
      <c r="G1045" s="167" t="s">
        <v>54</v>
      </c>
      <c r="H1045" s="167" t="s">
        <v>55</v>
      </c>
      <c r="I1045" s="168" t="s">
        <v>56</v>
      </c>
      <c r="J1045" s="168" t="s">
        <v>3211</v>
      </c>
      <c r="K1045" s="168" t="s">
        <v>3212</v>
      </c>
      <c r="L1045" s="167" t="s">
        <v>3213</v>
      </c>
      <c r="M1045" s="166" t="str">
        <f>VLOOKUP(L1045,Sheet1!A:B,2,FALSE)</f>
        <v>22011510</v>
      </c>
      <c r="N1045" s="166" t="str">
        <f>VLOOKUP(M1045,Sheet2!B1116:I3961,8,0)</f>
        <v>无</v>
      </c>
      <c r="O1045" s="166" t="s">
        <v>31</v>
      </c>
      <c r="P1045" s="166" t="s">
        <v>31</v>
      </c>
      <c r="Q1045" s="166" t="s">
        <v>31</v>
      </c>
      <c r="R1045" s="166" t="s">
        <v>31</v>
      </c>
      <c r="S1045" s="166" t="str">
        <f>VLOOKUP(M1045,Sheet2!B1116:N3961,13,0)</f>
        <v>无</v>
      </c>
      <c r="T1045" s="166" t="str">
        <f>VLOOKUP(M1045,Sheet2!B1116:O3961,14,0)</f>
        <v>无</v>
      </c>
    </row>
    <row r="1046" ht="60.75" spans="1:20">
      <c r="A1046" s="165">
        <v>1045</v>
      </c>
      <c r="B1046" s="166" t="s">
        <v>336</v>
      </c>
      <c r="C1046" s="166" t="s">
        <v>1080</v>
      </c>
      <c r="D1046" s="167" t="s">
        <v>836</v>
      </c>
      <c r="E1046" s="167" t="s">
        <v>53</v>
      </c>
      <c r="F1046" s="168" t="s">
        <v>24</v>
      </c>
      <c r="G1046" s="167" t="s">
        <v>54</v>
      </c>
      <c r="H1046" s="167" t="s">
        <v>55</v>
      </c>
      <c r="I1046" s="168" t="s">
        <v>56</v>
      </c>
      <c r="J1046" s="168" t="s">
        <v>837</v>
      </c>
      <c r="K1046" s="168" t="s">
        <v>838</v>
      </c>
      <c r="L1046" s="167" t="s">
        <v>839</v>
      </c>
      <c r="M1046" s="166" t="str">
        <f>VLOOKUP(L1046,Sheet1!A:B,2,FALSE)</f>
        <v>15017910</v>
      </c>
      <c r="N1046" s="166" t="str">
        <f>VLOOKUP(M1046,Sheet2!B1117:I3962,8,0)</f>
        <v>线性代数 (第六版)</v>
      </c>
      <c r="O1046" s="166" t="str">
        <f>VLOOKUP(M1046,Sheet2!B1117:J3962,9,0)</f>
        <v>9787300296524</v>
      </c>
      <c r="P1046" s="166" t="str">
        <f>VLOOKUP(M1046,Sheet2!B1117:K3962,10,0)</f>
        <v>赵树嫄</v>
      </c>
      <c r="Q1046" s="166" t="str">
        <f>VLOOKUP(M1046,Sheet2!B1117:L3962,11,0)</f>
        <v>中国人民大学出版社</v>
      </c>
      <c r="R1046" s="166" t="str">
        <f>VLOOKUP(M1046,Sheet2!B1117:M3962,12,0)</f>
        <v>2021.8</v>
      </c>
      <c r="S1046" s="166" t="str">
        <f>VLOOKUP(M1046,Sheet2!B1117:N3962,13,0)</f>
        <v>选用</v>
      </c>
      <c r="T1046" s="166" t="str">
        <f>VLOOKUP(M1046,Sheet2!B1117:O3962,14,0)</f>
        <v>教育部国家级规划教材</v>
      </c>
    </row>
    <row r="1047" ht="60.75" spans="1:20">
      <c r="A1047" s="165">
        <v>1046</v>
      </c>
      <c r="B1047" s="166" t="s">
        <v>844</v>
      </c>
      <c r="C1047" s="166" t="s">
        <v>845</v>
      </c>
      <c r="D1047" s="167" t="s">
        <v>3214</v>
      </c>
      <c r="E1047" s="167" t="s">
        <v>23</v>
      </c>
      <c r="F1047" s="168" t="s">
        <v>24</v>
      </c>
      <c r="G1047" s="168">
        <f>H1047*16</f>
        <v>32</v>
      </c>
      <c r="H1047" s="167" t="s">
        <v>55</v>
      </c>
      <c r="I1047" s="168" t="s">
        <v>27</v>
      </c>
      <c r="J1047" s="168" t="s">
        <v>3215</v>
      </c>
      <c r="K1047" s="168" t="s">
        <v>3216</v>
      </c>
      <c r="L1047" s="167" t="s">
        <v>3217</v>
      </c>
      <c r="M1047" s="166" t="str">
        <f>VLOOKUP(L1047,Sheet1!A:B,2,FALSE)</f>
        <v>22006760</v>
      </c>
      <c r="N1047" s="166" t="s">
        <v>31</v>
      </c>
      <c r="O1047" s="166" t="s">
        <v>31</v>
      </c>
      <c r="P1047" s="166" t="s">
        <v>31</v>
      </c>
      <c r="Q1047" s="166" t="s">
        <v>31</v>
      </c>
      <c r="R1047" s="166" t="s">
        <v>31</v>
      </c>
      <c r="S1047" s="166" t="s">
        <v>31</v>
      </c>
      <c r="T1047" s="166" t="s">
        <v>31</v>
      </c>
    </row>
    <row r="1048" ht="60.75" spans="1:20">
      <c r="A1048" s="165">
        <v>1047</v>
      </c>
      <c r="B1048" s="166" t="s">
        <v>336</v>
      </c>
      <c r="C1048" s="166" t="s">
        <v>337</v>
      </c>
      <c r="D1048" s="167" t="s">
        <v>1759</v>
      </c>
      <c r="E1048" s="167" t="s">
        <v>53</v>
      </c>
      <c r="F1048" s="168" t="s">
        <v>61</v>
      </c>
      <c r="G1048" s="167" t="s">
        <v>136</v>
      </c>
      <c r="H1048" s="167" t="s">
        <v>131</v>
      </c>
      <c r="I1048" s="168" t="s">
        <v>56</v>
      </c>
      <c r="J1048" s="168" t="s">
        <v>1760</v>
      </c>
      <c r="K1048" s="168" t="s">
        <v>1761</v>
      </c>
      <c r="L1048" s="167" t="s">
        <v>3218</v>
      </c>
      <c r="M1048" s="166" t="str">
        <f>VLOOKUP(L1048,Sheet1!A:B,2,FALSE)</f>
        <v>21002070</v>
      </c>
      <c r="N1048" s="166" t="s">
        <v>31</v>
      </c>
      <c r="O1048" s="166" t="s">
        <v>31</v>
      </c>
      <c r="P1048" s="166" t="s">
        <v>31</v>
      </c>
      <c r="Q1048" s="166" t="s">
        <v>31</v>
      </c>
      <c r="R1048" s="166" t="s">
        <v>31</v>
      </c>
      <c r="S1048" s="166" t="s">
        <v>31</v>
      </c>
      <c r="T1048" s="166" t="s">
        <v>31</v>
      </c>
    </row>
    <row r="1049" ht="81" spans="1:20">
      <c r="A1049" s="165">
        <v>1048</v>
      </c>
      <c r="B1049" s="166" t="s">
        <v>73</v>
      </c>
      <c r="C1049" s="166" t="s">
        <v>351</v>
      </c>
      <c r="D1049" s="167" t="s">
        <v>2065</v>
      </c>
      <c r="E1049" s="167" t="s">
        <v>53</v>
      </c>
      <c r="F1049" s="168" t="s">
        <v>61</v>
      </c>
      <c r="G1049" s="167" t="s">
        <v>25</v>
      </c>
      <c r="H1049" s="167" t="s">
        <v>26</v>
      </c>
      <c r="I1049" s="168" t="s">
        <v>56</v>
      </c>
      <c r="J1049" s="168" t="s">
        <v>2066</v>
      </c>
      <c r="K1049" s="168" t="s">
        <v>2067</v>
      </c>
      <c r="L1049" s="167" t="s">
        <v>3219</v>
      </c>
      <c r="M1049" s="166" t="str">
        <f>VLOOKUP(L1049,Sheet1!A:B,2,FALSE)</f>
        <v>22017620</v>
      </c>
      <c r="N1049" s="166" t="str">
        <f>VLOOKUP(M1049,Sheet2!B1120:I3965,8,0)</f>
        <v>消费者行为学：洞察中国消费者（第4版）</v>
      </c>
      <c r="O1049" s="166" t="str">
        <f>VLOOKUP(M1049,Sheet2!B1120:J3965,9,0)</f>
        <v>ISBN978-7-300-29905-1</v>
      </c>
      <c r="P1049" s="166" t="str">
        <f>VLOOKUP(M1049,Sheet2!B1120:K3965,10,0)</f>
        <v>卢泰宏</v>
      </c>
      <c r="Q1049" s="166" t="str">
        <f>VLOOKUP(M1049,Sheet2!B1120:L3965,11,0)</f>
        <v>中国人民大学出版社</v>
      </c>
      <c r="R1049" s="166" t="str">
        <f>VLOOKUP(M1049,Sheet2!B1120:M3965,12,0)</f>
        <v>2021</v>
      </c>
      <c r="S1049" s="166" t="str">
        <f>VLOOKUP(M1049,Sheet2!B1120:N3965,13,0)</f>
        <v>选用</v>
      </c>
      <c r="T1049" s="166" t="str">
        <f>VLOOKUP(M1049,Sheet2!B1120:O3965,14,0)</f>
        <v>无</v>
      </c>
    </row>
    <row r="1050" ht="60.75" spans="1:20">
      <c r="A1050" s="165">
        <v>1049</v>
      </c>
      <c r="B1050" s="166" t="s">
        <v>336</v>
      </c>
      <c r="C1050" s="166" t="s">
        <v>815</v>
      </c>
      <c r="D1050" s="167" t="s">
        <v>1759</v>
      </c>
      <c r="E1050" s="167" t="s">
        <v>53</v>
      </c>
      <c r="F1050" s="168" t="s">
        <v>61</v>
      </c>
      <c r="G1050" s="167" t="s">
        <v>136</v>
      </c>
      <c r="H1050" s="167" t="s">
        <v>131</v>
      </c>
      <c r="I1050" s="168" t="s">
        <v>56</v>
      </c>
      <c r="J1050" s="168" t="s">
        <v>1760</v>
      </c>
      <c r="K1050" s="168" t="s">
        <v>1761</v>
      </c>
      <c r="L1050" s="167" t="s">
        <v>3220</v>
      </c>
      <c r="M1050" s="166" t="str">
        <f>VLOOKUP(L1050,Sheet1!A:B,2,FALSE)</f>
        <v>21002070</v>
      </c>
      <c r="N1050" s="166" t="s">
        <v>31</v>
      </c>
      <c r="O1050" s="166" t="s">
        <v>31</v>
      </c>
      <c r="P1050" s="166" t="s">
        <v>31</v>
      </c>
      <c r="Q1050" s="166" t="s">
        <v>31</v>
      </c>
      <c r="R1050" s="166" t="s">
        <v>31</v>
      </c>
      <c r="S1050" s="166" t="s">
        <v>31</v>
      </c>
      <c r="T1050" s="166" t="s">
        <v>31</v>
      </c>
    </row>
    <row r="1051" ht="60.75" spans="1:20">
      <c r="A1051" s="165">
        <v>1050</v>
      </c>
      <c r="B1051" s="166" t="s">
        <v>336</v>
      </c>
      <c r="C1051" s="166" t="s">
        <v>1080</v>
      </c>
      <c r="D1051" s="167" t="s">
        <v>3221</v>
      </c>
      <c r="E1051" s="167" t="s">
        <v>23</v>
      </c>
      <c r="F1051" s="168" t="s">
        <v>61</v>
      </c>
      <c r="G1051" s="168">
        <f>H1051*16</f>
        <v>24</v>
      </c>
      <c r="H1051" s="167" t="s">
        <v>131</v>
      </c>
      <c r="I1051" s="168" t="s">
        <v>27</v>
      </c>
      <c r="J1051" s="168" t="s">
        <v>2872</v>
      </c>
      <c r="K1051" s="168" t="s">
        <v>2873</v>
      </c>
      <c r="L1051" s="167" t="s">
        <v>3222</v>
      </c>
      <c r="M1051" s="166" t="str">
        <f>VLOOKUP(L1051,Sheet1!A:B,2,FALSE)</f>
        <v>22010520</v>
      </c>
      <c r="N1051" s="166" t="s">
        <v>31</v>
      </c>
      <c r="O1051" s="166" t="s">
        <v>31</v>
      </c>
      <c r="P1051" s="166" t="s">
        <v>31</v>
      </c>
      <c r="Q1051" s="166" t="s">
        <v>31</v>
      </c>
      <c r="R1051" s="166" t="s">
        <v>31</v>
      </c>
      <c r="S1051" s="166" t="s">
        <v>31</v>
      </c>
      <c r="T1051" s="166" t="s">
        <v>31</v>
      </c>
    </row>
    <row r="1052" ht="121.5" spans="1:20">
      <c r="A1052" s="165">
        <v>1051</v>
      </c>
      <c r="B1052" s="166" t="s">
        <v>376</v>
      </c>
      <c r="C1052" s="166" t="s">
        <v>377</v>
      </c>
      <c r="D1052" s="167" t="s">
        <v>3223</v>
      </c>
      <c r="E1052" s="167" t="s">
        <v>45</v>
      </c>
      <c r="F1052" s="168" t="s">
        <v>61</v>
      </c>
      <c r="G1052" s="167" t="s">
        <v>54</v>
      </c>
      <c r="H1052" s="167" t="s">
        <v>115</v>
      </c>
      <c r="I1052" s="168" t="s">
        <v>27</v>
      </c>
      <c r="J1052" s="168" t="s">
        <v>1913</v>
      </c>
      <c r="K1052" s="168" t="s">
        <v>1913</v>
      </c>
      <c r="L1052" s="167" t="s">
        <v>3224</v>
      </c>
      <c r="M1052" s="166" t="str">
        <f>VLOOKUP(L1052,Sheet1!A:B,2,FALSE)</f>
        <v>22020890</v>
      </c>
      <c r="N1052" s="166" t="str">
        <f>VLOOKUP(M1052,Sheet2!B1123:I3968,8,0)</f>
        <v>数字图像处理（MATLAB版）（第二版）（本科教学版）</v>
      </c>
      <c r="O1052" s="166" t="str">
        <f>VLOOKUP(M1052,Sheet2!B1123:J3968,9,0)</f>
        <v>9787121388118</v>
      </c>
      <c r="P1052" s="166" t="str">
        <f>VLOOKUP(M1052,Sheet2!B1123:K3968,10,0)</f>
        <v>冈萨雷斯</v>
      </c>
      <c r="Q1052" s="166" t="str">
        <f>VLOOKUP(M1052,Sheet2!B1123:L3968,11,0)</f>
        <v>电子工业出版社</v>
      </c>
      <c r="R1052" s="166" t="str">
        <f>VLOOKUP(M1052,Sheet2!B1123:M3968,12,0)</f>
        <v>2020</v>
      </c>
      <c r="S1052" s="166" t="str">
        <f>VLOOKUP(M1052,Sheet2!B1123:N3968,13,0)</f>
        <v>选用</v>
      </c>
      <c r="T1052" s="166" t="str">
        <f>VLOOKUP(M1052,Sheet2!B1123:O3968,14,0)</f>
        <v>其他</v>
      </c>
    </row>
    <row r="1053" ht="60.75" spans="1:20">
      <c r="A1053" s="165">
        <v>1052</v>
      </c>
      <c r="B1053" s="166" t="s">
        <v>266</v>
      </c>
      <c r="C1053" s="166" t="s">
        <v>1311</v>
      </c>
      <c r="D1053" s="167" t="s">
        <v>400</v>
      </c>
      <c r="E1053" s="167" t="s">
        <v>23</v>
      </c>
      <c r="F1053" s="168" t="s">
        <v>61</v>
      </c>
      <c r="G1053" s="167" t="s">
        <v>62</v>
      </c>
      <c r="H1053" s="167" t="s">
        <v>63</v>
      </c>
      <c r="I1053" s="168" t="s">
        <v>27</v>
      </c>
      <c r="J1053" s="168" t="s">
        <v>401</v>
      </c>
      <c r="K1053" s="168" t="s">
        <v>402</v>
      </c>
      <c r="L1053" s="167" t="s">
        <v>403</v>
      </c>
      <c r="M1053" s="166" t="str">
        <f>VLOOKUP(L1053,Sheet1!A:B,2,FALSE)</f>
        <v>15017400</v>
      </c>
      <c r="N1053" s="166" t="str">
        <f>VLOOKUP(M1053,Sheet2!B1124:I3969,8,0)</f>
        <v>简明物理化学（第三版）</v>
      </c>
      <c r="O1053" s="166" t="str">
        <f>VLOOKUP(M1053,Sheet2!B1124:J3969,9,0)</f>
        <v>9787040578508</v>
      </c>
      <c r="P1053" s="166" t="str">
        <f>VLOOKUP(M1053,Sheet2!B1124:K3969,10,0)</f>
        <v>杜凤沛、韩杰、范海林</v>
      </c>
      <c r="Q1053" s="166" t="str">
        <f>VLOOKUP(M1053,Sheet2!B1124:L3969,11,0)</f>
        <v>高等教育出版社</v>
      </c>
      <c r="R1053" s="166" t="str">
        <f>VLOOKUP(M1053,Sheet2!B1124:M3969,12,0)</f>
        <v>2022</v>
      </c>
      <c r="S1053" s="166" t="str">
        <f>VLOOKUP(M1053,Sheet2!B1124:N3969,13,0)</f>
        <v>选用</v>
      </c>
      <c r="T1053" s="166" t="str">
        <f>VLOOKUP(M1053,Sheet2!B1124:O3969,14,0)</f>
        <v>国家级规划教材</v>
      </c>
    </row>
    <row r="1054" ht="40.5" spans="1:20">
      <c r="A1054" s="165">
        <v>1053</v>
      </c>
      <c r="B1054" s="166" t="s">
        <v>376</v>
      </c>
      <c r="C1054" s="166" t="s">
        <v>888</v>
      </c>
      <c r="D1054" s="167" t="s">
        <v>3225</v>
      </c>
      <c r="E1054" s="167" t="s">
        <v>23</v>
      </c>
      <c r="F1054" s="168" t="s">
        <v>61</v>
      </c>
      <c r="G1054" s="167" t="s">
        <v>46</v>
      </c>
      <c r="H1054" s="167" t="s">
        <v>47</v>
      </c>
      <c r="I1054" s="168" t="s">
        <v>27</v>
      </c>
      <c r="J1054" s="168" t="s">
        <v>3226</v>
      </c>
      <c r="K1054" s="168" t="s">
        <v>3227</v>
      </c>
      <c r="L1054" s="167" t="s">
        <v>3228</v>
      </c>
      <c r="M1054" s="166" t="str">
        <f>VLOOKUP(L1054,Sheet1!A:B,2,FALSE)</f>
        <v>22021032</v>
      </c>
      <c r="N1054" s="166" t="str">
        <f>VLOOKUP(M1054,Sheet2!B1125:I3970,8,0)</f>
        <v>概率论与数理统计教程</v>
      </c>
      <c r="O1054" s="166" t="str">
        <f>VLOOKUP(M1054,Sheet2!B1125:J3970,9,0)</f>
        <v>9787040511482</v>
      </c>
      <c r="P1054" s="166" t="str">
        <f>VLOOKUP(M1054,Sheet2!B1125:K3970,10,0)</f>
        <v>茆诗松 程依明 濮晓龙</v>
      </c>
      <c r="Q1054" s="166" t="str">
        <f>VLOOKUP(M1054,Sheet2!B1125:L3970,11,0)</f>
        <v>高等教育出版社</v>
      </c>
      <c r="R1054" s="166" t="str">
        <f>VLOOKUP(M1054,Sheet2!B1125:M3970,12,0)</f>
        <v>2019-11-01</v>
      </c>
      <c r="S1054" s="166" t="str">
        <f>VLOOKUP(M1054,Sheet2!B1125:N3970,13,0)</f>
        <v>选用</v>
      </c>
      <c r="T1054" s="166" t="str">
        <f>VLOOKUP(M1054,Sheet2!B1125:O3970,14,0)</f>
        <v>国家级规划教材</v>
      </c>
    </row>
    <row r="1055" ht="60.75" spans="1:20">
      <c r="A1055" s="165">
        <v>1054</v>
      </c>
      <c r="B1055" s="166" t="s">
        <v>193</v>
      </c>
      <c r="C1055" s="166" t="s">
        <v>901</v>
      </c>
      <c r="D1055" s="167" t="s">
        <v>3229</v>
      </c>
      <c r="E1055" s="167" t="s">
        <v>23</v>
      </c>
      <c r="F1055" s="168" t="s">
        <v>61</v>
      </c>
      <c r="G1055" s="168">
        <f>H1055*16</f>
        <v>16</v>
      </c>
      <c r="H1055" s="167" t="s">
        <v>115</v>
      </c>
      <c r="I1055" s="168" t="s">
        <v>27</v>
      </c>
      <c r="J1055" s="168" t="s">
        <v>903</v>
      </c>
      <c r="K1055" s="168" t="s">
        <v>904</v>
      </c>
      <c r="L1055" s="167" t="s">
        <v>3230</v>
      </c>
      <c r="M1055" s="166" t="str">
        <f>VLOOKUP(L1055,Sheet1!A:B,2,FALSE)</f>
        <v>22008760</v>
      </c>
      <c r="N1055" s="166" t="s">
        <v>31</v>
      </c>
      <c r="O1055" s="166" t="s">
        <v>31</v>
      </c>
      <c r="P1055" s="166" t="s">
        <v>31</v>
      </c>
      <c r="Q1055" s="166" t="s">
        <v>31</v>
      </c>
      <c r="R1055" s="166" t="s">
        <v>31</v>
      </c>
      <c r="S1055" s="166" t="s">
        <v>31</v>
      </c>
      <c r="T1055" s="166" t="s">
        <v>31</v>
      </c>
    </row>
    <row r="1056" ht="40.5" spans="1:20">
      <c r="A1056" s="165">
        <v>1055</v>
      </c>
      <c r="B1056" s="166" t="s">
        <v>193</v>
      </c>
      <c r="C1056" s="166" t="s">
        <v>199</v>
      </c>
      <c r="D1056" s="167" t="s">
        <v>3231</v>
      </c>
      <c r="E1056" s="167" t="s">
        <v>23</v>
      </c>
      <c r="F1056" s="168" t="s">
        <v>61</v>
      </c>
      <c r="G1056" s="168">
        <f>H1056*16</f>
        <v>16</v>
      </c>
      <c r="H1056" s="167" t="s">
        <v>115</v>
      </c>
      <c r="I1056" s="168" t="s">
        <v>27</v>
      </c>
      <c r="J1056" s="168" t="s">
        <v>3232</v>
      </c>
      <c r="K1056" s="168" t="s">
        <v>3233</v>
      </c>
      <c r="L1056" s="167" t="s">
        <v>3234</v>
      </c>
      <c r="M1056" s="166" t="str">
        <f>VLOOKUP(L1056,Sheet1!A:B,2,FALSE)</f>
        <v>15015570</v>
      </c>
      <c r="N1056" s="166" t="s">
        <v>31</v>
      </c>
      <c r="O1056" s="166" t="s">
        <v>31</v>
      </c>
      <c r="P1056" s="166" t="s">
        <v>31</v>
      </c>
      <c r="Q1056" s="166" t="s">
        <v>31</v>
      </c>
      <c r="R1056" s="166" t="s">
        <v>31</v>
      </c>
      <c r="S1056" s="166" t="s">
        <v>31</v>
      </c>
      <c r="T1056" s="166" t="s">
        <v>31</v>
      </c>
    </row>
    <row r="1057" ht="60.75" spans="1:20">
      <c r="A1057" s="165">
        <v>1056</v>
      </c>
      <c r="B1057" s="166" t="s">
        <v>266</v>
      </c>
      <c r="C1057" s="166" t="s">
        <v>399</v>
      </c>
      <c r="D1057" s="167" t="s">
        <v>3235</v>
      </c>
      <c r="E1057" s="167" t="s">
        <v>23</v>
      </c>
      <c r="F1057" s="168" t="s">
        <v>61</v>
      </c>
      <c r="G1057" s="167" t="s">
        <v>62</v>
      </c>
      <c r="H1057" s="167" t="s">
        <v>63</v>
      </c>
      <c r="I1057" s="168" t="s">
        <v>27</v>
      </c>
      <c r="J1057" s="168" t="s">
        <v>3236</v>
      </c>
      <c r="K1057" s="168" t="s">
        <v>3237</v>
      </c>
      <c r="L1057" s="167" t="s">
        <v>3238</v>
      </c>
      <c r="M1057" s="166" t="str">
        <f>VLOOKUP(L1057,Sheet1!A:B,2,FALSE)</f>
        <v>18001280</v>
      </c>
      <c r="N1057" s="166" t="s">
        <v>31</v>
      </c>
      <c r="O1057" s="166" t="s">
        <v>31</v>
      </c>
      <c r="P1057" s="166" t="s">
        <v>31</v>
      </c>
      <c r="Q1057" s="166" t="s">
        <v>31</v>
      </c>
      <c r="R1057" s="166" t="s">
        <v>31</v>
      </c>
      <c r="S1057" s="166" t="s">
        <v>31</v>
      </c>
      <c r="T1057" s="166" t="s">
        <v>31</v>
      </c>
    </row>
    <row r="1058" ht="60.75" spans="1:20">
      <c r="A1058" s="165">
        <v>1057</v>
      </c>
      <c r="B1058" s="166" t="s">
        <v>266</v>
      </c>
      <c r="C1058" s="166" t="s">
        <v>1332</v>
      </c>
      <c r="D1058" s="167" t="s">
        <v>1333</v>
      </c>
      <c r="E1058" s="167" t="s">
        <v>23</v>
      </c>
      <c r="F1058" s="168" t="s">
        <v>24</v>
      </c>
      <c r="G1058" s="167" t="s">
        <v>25</v>
      </c>
      <c r="H1058" s="167" t="s">
        <v>26</v>
      </c>
      <c r="I1058" s="168" t="s">
        <v>27</v>
      </c>
      <c r="J1058" s="168" t="s">
        <v>1334</v>
      </c>
      <c r="K1058" s="168" t="s">
        <v>1335</v>
      </c>
      <c r="L1058" s="167" t="s">
        <v>3239</v>
      </c>
      <c r="M1058" s="166" t="str">
        <f>VLOOKUP(L1058,Sheet1!A:B,2,FALSE)</f>
        <v>22002470</v>
      </c>
      <c r="N1058" s="166" t="s">
        <v>31</v>
      </c>
      <c r="O1058" s="166" t="s">
        <v>31</v>
      </c>
      <c r="P1058" s="166" t="s">
        <v>31</v>
      </c>
      <c r="Q1058" s="166" t="s">
        <v>31</v>
      </c>
      <c r="R1058" s="166" t="s">
        <v>31</v>
      </c>
      <c r="S1058" s="166" t="s">
        <v>31</v>
      </c>
      <c r="T1058" s="166" t="s">
        <v>31</v>
      </c>
    </row>
    <row r="1059" ht="162" spans="1:20">
      <c r="A1059" s="165">
        <v>1058</v>
      </c>
      <c r="B1059" s="166" t="s">
        <v>112</v>
      </c>
      <c r="C1059" s="166" t="s">
        <v>928</v>
      </c>
      <c r="D1059" s="167" t="s">
        <v>3240</v>
      </c>
      <c r="E1059" s="167" t="s">
        <v>45</v>
      </c>
      <c r="F1059" s="168" t="s">
        <v>38</v>
      </c>
      <c r="G1059" s="168">
        <f>H1059*16</f>
        <v>48</v>
      </c>
      <c r="H1059" s="167" t="s">
        <v>47</v>
      </c>
      <c r="I1059" s="168" t="s">
        <v>27</v>
      </c>
      <c r="J1059" s="168" t="s">
        <v>3241</v>
      </c>
      <c r="K1059" s="168" t="s">
        <v>3242</v>
      </c>
      <c r="L1059" s="167" t="s">
        <v>3243</v>
      </c>
      <c r="M1059" s="166" t="str">
        <f>VLOOKUP(L1059,Sheet1!A:B,2,FALSE)</f>
        <v>20003290</v>
      </c>
      <c r="N1059" s="166" t="s">
        <v>31</v>
      </c>
      <c r="O1059" s="166" t="s">
        <v>31</v>
      </c>
      <c r="P1059" s="166" t="s">
        <v>31</v>
      </c>
      <c r="Q1059" s="166" t="s">
        <v>31</v>
      </c>
      <c r="R1059" s="166" t="s">
        <v>31</v>
      </c>
      <c r="S1059" s="166" t="s">
        <v>31</v>
      </c>
      <c r="T1059" s="166" t="s">
        <v>31</v>
      </c>
    </row>
    <row r="1060" ht="40.5" spans="1:20">
      <c r="A1060" s="165">
        <v>1059</v>
      </c>
      <c r="B1060" s="166" t="s">
        <v>112</v>
      </c>
      <c r="C1060" s="166" t="s">
        <v>928</v>
      </c>
      <c r="D1060" s="167" t="s">
        <v>3244</v>
      </c>
      <c r="E1060" s="167" t="s">
        <v>23</v>
      </c>
      <c r="F1060" s="168" t="s">
        <v>38</v>
      </c>
      <c r="G1060" s="168">
        <f>H1060*16</f>
        <v>16</v>
      </c>
      <c r="H1060" s="167" t="s">
        <v>115</v>
      </c>
      <c r="I1060" s="168" t="s">
        <v>27</v>
      </c>
      <c r="J1060" s="168" t="s">
        <v>3245</v>
      </c>
      <c r="K1060" s="168" t="s">
        <v>3246</v>
      </c>
      <c r="L1060" s="167" t="s">
        <v>3247</v>
      </c>
      <c r="M1060" s="166" t="str">
        <f>VLOOKUP(L1060,Sheet1!A:B,2,FALSE)</f>
        <v>20003550</v>
      </c>
      <c r="N1060" s="166" t="s">
        <v>31</v>
      </c>
      <c r="O1060" s="166" t="s">
        <v>31</v>
      </c>
      <c r="P1060" s="166" t="s">
        <v>31</v>
      </c>
      <c r="Q1060" s="166" t="s">
        <v>31</v>
      </c>
      <c r="R1060" s="166" t="s">
        <v>31</v>
      </c>
      <c r="S1060" s="166" t="s">
        <v>31</v>
      </c>
      <c r="T1060" s="166" t="s">
        <v>31</v>
      </c>
    </row>
    <row r="1061" ht="60.75" spans="1:20">
      <c r="A1061" s="165">
        <v>1060</v>
      </c>
      <c r="B1061" s="166" t="s">
        <v>266</v>
      </c>
      <c r="C1061" s="166" t="s">
        <v>387</v>
      </c>
      <c r="D1061" s="167" t="s">
        <v>1341</v>
      </c>
      <c r="E1061" s="167" t="s">
        <v>23</v>
      </c>
      <c r="F1061" s="168" t="s">
        <v>61</v>
      </c>
      <c r="G1061" s="167" t="s">
        <v>126</v>
      </c>
      <c r="H1061" s="167" t="s">
        <v>115</v>
      </c>
      <c r="I1061" s="168" t="s">
        <v>27</v>
      </c>
      <c r="J1061" s="168" t="s">
        <v>1342</v>
      </c>
      <c r="K1061" s="168" t="s">
        <v>1343</v>
      </c>
      <c r="L1061" s="167" t="s">
        <v>3248</v>
      </c>
      <c r="M1061" s="166" t="str">
        <f>VLOOKUP(L1061,Sheet1!A:B,2,FALSE)</f>
        <v>22018520</v>
      </c>
      <c r="N1061" s="166" t="s">
        <v>31</v>
      </c>
      <c r="O1061" s="166" t="s">
        <v>31</v>
      </c>
      <c r="P1061" s="166" t="s">
        <v>31</v>
      </c>
      <c r="Q1061" s="166" t="s">
        <v>31</v>
      </c>
      <c r="R1061" s="166" t="s">
        <v>31</v>
      </c>
      <c r="S1061" s="166" t="s">
        <v>31</v>
      </c>
      <c r="T1061" s="166" t="s">
        <v>31</v>
      </c>
    </row>
    <row r="1062" ht="121.5" spans="1:20">
      <c r="A1062" s="165">
        <v>1061</v>
      </c>
      <c r="B1062" s="166" t="s">
        <v>266</v>
      </c>
      <c r="C1062" s="166" t="s">
        <v>1075</v>
      </c>
      <c r="D1062" s="167" t="s">
        <v>3249</v>
      </c>
      <c r="E1062" s="167" t="s">
        <v>45</v>
      </c>
      <c r="F1062" s="168" t="s">
        <v>61</v>
      </c>
      <c r="G1062" s="167" t="s">
        <v>136</v>
      </c>
      <c r="H1062" s="167" t="s">
        <v>594</v>
      </c>
      <c r="I1062" s="168" t="s">
        <v>27</v>
      </c>
      <c r="J1062" s="168" t="s">
        <v>3250</v>
      </c>
      <c r="K1062" s="168" t="s">
        <v>3251</v>
      </c>
      <c r="L1062" s="167" t="s">
        <v>3252</v>
      </c>
      <c r="M1062" s="166" t="str">
        <f>VLOOKUP(L1062,Sheet1!A:B,2,FALSE)</f>
        <v>22019520</v>
      </c>
      <c r="N1062" s="166" t="s">
        <v>31</v>
      </c>
      <c r="O1062" s="166" t="s">
        <v>31</v>
      </c>
      <c r="P1062" s="166" t="s">
        <v>31</v>
      </c>
      <c r="Q1062" s="166" t="s">
        <v>31</v>
      </c>
      <c r="R1062" s="166" t="s">
        <v>31</v>
      </c>
      <c r="S1062" s="166" t="s">
        <v>31</v>
      </c>
      <c r="T1062" s="166" t="s">
        <v>31</v>
      </c>
    </row>
    <row r="1063" ht="40.5" spans="1:20">
      <c r="A1063" s="165">
        <v>1062</v>
      </c>
      <c r="B1063" s="166" t="s">
        <v>100</v>
      </c>
      <c r="C1063" s="166" t="s">
        <v>150</v>
      </c>
      <c r="D1063" s="167" t="s">
        <v>3253</v>
      </c>
      <c r="E1063" s="167" t="s">
        <v>53</v>
      </c>
      <c r="F1063" s="168" t="s">
        <v>61</v>
      </c>
      <c r="G1063" s="167" t="s">
        <v>136</v>
      </c>
      <c r="H1063" s="167" t="s">
        <v>131</v>
      </c>
      <c r="I1063" s="168" t="s">
        <v>56</v>
      </c>
      <c r="J1063" s="168" t="s">
        <v>603</v>
      </c>
      <c r="K1063" s="168" t="s">
        <v>604</v>
      </c>
      <c r="L1063" s="167" t="s">
        <v>3254</v>
      </c>
      <c r="M1063" s="166" t="str">
        <f>VLOOKUP(L1063,Sheet1!A:B,2,FALSE)</f>
        <v>18004610</v>
      </c>
      <c r="N1063" s="166" t="str">
        <f>VLOOKUP(M1063,Sheet2!B1134:I3979,8,0)</f>
        <v>无</v>
      </c>
      <c r="O1063" s="166" t="str">
        <f>VLOOKUP(M1063,Sheet2!B1134:J3979,9,0)</f>
        <v>无</v>
      </c>
      <c r="P1063" s="166" t="str">
        <f>VLOOKUP(M1063,Sheet2!B1134:K3979,10,0)</f>
        <v>无</v>
      </c>
      <c r="Q1063" s="166" t="str">
        <f>VLOOKUP(M1063,Sheet2!B1134:L3979,11,0)</f>
        <v>无</v>
      </c>
      <c r="R1063" s="166" t="str">
        <f>VLOOKUP(M1063,Sheet2!B1134:M3979,12,0)</f>
        <v>无</v>
      </c>
      <c r="S1063" s="166" t="str">
        <f>VLOOKUP(M1063,Sheet2!B1134:N3979,13,0)</f>
        <v>无</v>
      </c>
      <c r="T1063" s="166" t="str">
        <f>VLOOKUP(M1063,Sheet2!B1134:O3979,14,0)</f>
        <v>无</v>
      </c>
    </row>
    <row r="1064" ht="40.5" spans="1:20">
      <c r="A1064" s="165">
        <v>1063</v>
      </c>
      <c r="B1064" s="166" t="s">
        <v>100</v>
      </c>
      <c r="C1064" s="166" t="s">
        <v>404</v>
      </c>
      <c r="D1064" s="167" t="s">
        <v>3255</v>
      </c>
      <c r="E1064" s="167" t="s">
        <v>45</v>
      </c>
      <c r="F1064" s="168" t="s">
        <v>24</v>
      </c>
      <c r="G1064" s="167" t="s">
        <v>25</v>
      </c>
      <c r="H1064" s="167" t="s">
        <v>26</v>
      </c>
      <c r="I1064" s="168" t="s">
        <v>27</v>
      </c>
      <c r="J1064" s="168" t="s">
        <v>3256</v>
      </c>
      <c r="K1064" s="168" t="s">
        <v>3257</v>
      </c>
      <c r="L1064" s="167" t="s">
        <v>3258</v>
      </c>
      <c r="M1064" s="166" t="str">
        <f>VLOOKUP(L1064,Sheet1!A:B,2,FALSE)</f>
        <v>22004330</v>
      </c>
      <c r="N1064" s="166" t="str">
        <f>VLOOKUP(M1064,Sheet2!B1135:I3980,8,0)</f>
        <v>无</v>
      </c>
      <c r="O1064" s="166" t="str">
        <f>VLOOKUP(M1064,Sheet2!B1135:J3980,9,0)</f>
        <v>无</v>
      </c>
      <c r="P1064" s="166" t="str">
        <f>VLOOKUP(M1064,Sheet2!B1135:K3980,10,0)</f>
        <v>无</v>
      </c>
      <c r="Q1064" s="166" t="str">
        <f>VLOOKUP(M1064,Sheet2!B1135:L3980,11,0)</f>
        <v>无</v>
      </c>
      <c r="R1064" s="166" t="str">
        <f>VLOOKUP(M1064,Sheet2!B1135:M3980,12,0)</f>
        <v>无</v>
      </c>
      <c r="S1064" s="166" t="str">
        <f>VLOOKUP(M1064,Sheet2!B1135:N3980,13,0)</f>
        <v>无</v>
      </c>
      <c r="T1064" s="166" t="str">
        <f>VLOOKUP(M1064,Sheet2!B1135:O3980,14,0)</f>
        <v>无</v>
      </c>
    </row>
    <row r="1065" ht="60.75" spans="1:20">
      <c r="A1065" s="165">
        <v>1064</v>
      </c>
      <c r="B1065" s="166" t="s">
        <v>251</v>
      </c>
      <c r="C1065" s="166" t="s">
        <v>304</v>
      </c>
      <c r="D1065" s="167" t="s">
        <v>438</v>
      </c>
      <c r="E1065" s="167" t="s">
        <v>23</v>
      </c>
      <c r="F1065" s="168" t="s">
        <v>61</v>
      </c>
      <c r="G1065" s="167" t="s">
        <v>62</v>
      </c>
      <c r="H1065" s="167" t="s">
        <v>63</v>
      </c>
      <c r="I1065" s="168" t="s">
        <v>27</v>
      </c>
      <c r="J1065" s="168" t="s">
        <v>2316</v>
      </c>
      <c r="K1065" s="168" t="s">
        <v>2317</v>
      </c>
      <c r="L1065" s="167" t="s">
        <v>3259</v>
      </c>
      <c r="M1065" s="166" t="str">
        <f>VLOOKUP(L1065,Sheet1!A:B,2,FALSE)</f>
        <v>15004430</v>
      </c>
      <c r="N1065" s="166" t="str">
        <f>VLOOKUP(M1065,Sheet2!B1136:I3981,8,0)</f>
        <v>概率论与数理统计（第五版）</v>
      </c>
      <c r="O1065" s="166" t="str">
        <f>VLOOKUP(M1065,Sheet2!B1136:J3981,9,0)</f>
        <v>9787040516609</v>
      </c>
      <c r="P1065" s="166" t="str">
        <f>VLOOKUP(M1065,Sheet2!B1136:K3981,10,0)</f>
        <v>盛骤，谢式千，潘承毅</v>
      </c>
      <c r="Q1065" s="166" t="str">
        <f>VLOOKUP(M1065,Sheet2!B1136:L3981,11,0)</f>
        <v>高等教育出版社</v>
      </c>
      <c r="R1065" s="166" t="str">
        <f>VLOOKUP(M1065,Sheet2!B1136:M3981,12,0)</f>
        <v>2020.11</v>
      </c>
      <c r="S1065" s="166" t="str">
        <f>VLOOKUP(M1065,Sheet2!B1136:N3981,13,0)</f>
        <v>选用</v>
      </c>
      <c r="T1065" s="166" t="str">
        <f>VLOOKUP(M1065,Sheet2!B1136:O3981,14,0)</f>
        <v>国家级规划教材</v>
      </c>
    </row>
    <row r="1066" ht="40.5" spans="1:20">
      <c r="A1066" s="165">
        <v>1065</v>
      </c>
      <c r="B1066" s="166" t="s">
        <v>251</v>
      </c>
      <c r="C1066" s="166" t="s">
        <v>276</v>
      </c>
      <c r="D1066" s="167" t="s">
        <v>3260</v>
      </c>
      <c r="E1066" s="167" t="s">
        <v>23</v>
      </c>
      <c r="F1066" s="168" t="s">
        <v>61</v>
      </c>
      <c r="G1066" s="167" t="s">
        <v>46</v>
      </c>
      <c r="H1066" s="167" t="s">
        <v>47</v>
      </c>
      <c r="I1066" s="168" t="s">
        <v>27</v>
      </c>
      <c r="J1066" s="168" t="s">
        <v>2226</v>
      </c>
      <c r="K1066" s="168" t="s">
        <v>2227</v>
      </c>
      <c r="L1066" s="167" t="s">
        <v>3261</v>
      </c>
      <c r="M1066" s="166" t="str">
        <f>VLOOKUP(L1066,Sheet1!A:B,2,FALSE)</f>
        <v>22007620</v>
      </c>
      <c r="N1066" s="166" t="s">
        <v>31</v>
      </c>
      <c r="O1066" s="166" t="s">
        <v>31</v>
      </c>
      <c r="P1066" s="166" t="s">
        <v>31</v>
      </c>
      <c r="Q1066" s="166" t="s">
        <v>31</v>
      </c>
      <c r="R1066" s="166" t="s">
        <v>31</v>
      </c>
      <c r="S1066" s="166" t="s">
        <v>31</v>
      </c>
      <c r="T1066" s="166" t="s">
        <v>31</v>
      </c>
    </row>
    <row r="1067" ht="40.5" spans="1:20">
      <c r="A1067" s="165">
        <v>1066</v>
      </c>
      <c r="B1067" s="166" t="s">
        <v>251</v>
      </c>
      <c r="C1067" s="166" t="s">
        <v>276</v>
      </c>
      <c r="D1067" s="167" t="s">
        <v>1821</v>
      </c>
      <c r="E1067" s="167" t="s">
        <v>23</v>
      </c>
      <c r="F1067" s="168" t="s">
        <v>61</v>
      </c>
      <c r="G1067" s="168">
        <f>H1067*16</f>
        <v>16</v>
      </c>
      <c r="H1067" s="167" t="s">
        <v>115</v>
      </c>
      <c r="I1067" s="168" t="s">
        <v>27</v>
      </c>
      <c r="J1067" s="168" t="s">
        <v>3262</v>
      </c>
      <c r="K1067" s="168" t="s">
        <v>3263</v>
      </c>
      <c r="L1067" s="167" t="s">
        <v>3264</v>
      </c>
      <c r="M1067" s="166" t="str">
        <f>VLOOKUP(L1067,Sheet1!A:B,2,FALSE)</f>
        <v>22005322</v>
      </c>
      <c r="N1067" s="166" t="s">
        <v>31</v>
      </c>
      <c r="O1067" s="166" t="s">
        <v>31</v>
      </c>
      <c r="P1067" s="166" t="s">
        <v>31</v>
      </c>
      <c r="Q1067" s="166" t="s">
        <v>31</v>
      </c>
      <c r="R1067" s="166" t="s">
        <v>31</v>
      </c>
      <c r="S1067" s="166" t="s">
        <v>31</v>
      </c>
      <c r="T1067" s="166" t="s">
        <v>31</v>
      </c>
    </row>
    <row r="1068" ht="40.5" spans="1:20">
      <c r="A1068" s="165">
        <v>1067</v>
      </c>
      <c r="B1068" s="166" t="s">
        <v>251</v>
      </c>
      <c r="C1068" s="166" t="s">
        <v>304</v>
      </c>
      <c r="D1068" s="167" t="s">
        <v>1821</v>
      </c>
      <c r="E1068" s="167" t="s">
        <v>23</v>
      </c>
      <c r="F1068" s="168" t="s">
        <v>61</v>
      </c>
      <c r="G1068" s="168">
        <f>H1068*16</f>
        <v>16</v>
      </c>
      <c r="H1068" s="167" t="s">
        <v>115</v>
      </c>
      <c r="I1068" s="168" t="s">
        <v>27</v>
      </c>
      <c r="J1068" s="168" t="s">
        <v>3265</v>
      </c>
      <c r="K1068" s="168" t="s">
        <v>3266</v>
      </c>
      <c r="L1068" s="167" t="s">
        <v>3267</v>
      </c>
      <c r="M1068" s="166" t="str">
        <f>VLOOKUP(L1068,Sheet1!A:B,2,FALSE)</f>
        <v>22005322</v>
      </c>
      <c r="N1068" s="166" t="s">
        <v>31</v>
      </c>
      <c r="O1068" s="166" t="s">
        <v>31</v>
      </c>
      <c r="P1068" s="166" t="s">
        <v>31</v>
      </c>
      <c r="Q1068" s="166" t="s">
        <v>31</v>
      </c>
      <c r="R1068" s="166" t="s">
        <v>31</v>
      </c>
      <c r="S1068" s="166" t="s">
        <v>31</v>
      </c>
      <c r="T1068" s="166" t="s">
        <v>31</v>
      </c>
    </row>
    <row r="1069" ht="40.5" spans="1:20">
      <c r="A1069" s="165">
        <v>1068</v>
      </c>
      <c r="B1069" s="166" t="s">
        <v>251</v>
      </c>
      <c r="C1069" s="166" t="s">
        <v>304</v>
      </c>
      <c r="D1069" s="167" t="s">
        <v>3268</v>
      </c>
      <c r="E1069" s="167" t="s">
        <v>45</v>
      </c>
      <c r="F1069" s="168" t="s">
        <v>61</v>
      </c>
      <c r="G1069" s="167" t="s">
        <v>126</v>
      </c>
      <c r="H1069" s="167" t="s">
        <v>115</v>
      </c>
      <c r="I1069" s="168" t="s">
        <v>27</v>
      </c>
      <c r="J1069" s="168" t="s">
        <v>1235</v>
      </c>
      <c r="K1069" s="168" t="s">
        <v>1236</v>
      </c>
      <c r="L1069" s="167" t="s">
        <v>3269</v>
      </c>
      <c r="M1069" s="166" t="str">
        <f>VLOOKUP(L1069,Sheet1!A:B,2,FALSE)</f>
        <v>22007490</v>
      </c>
      <c r="N1069" s="166" t="s">
        <v>31</v>
      </c>
      <c r="O1069" s="166" t="s">
        <v>31</v>
      </c>
      <c r="P1069" s="166" t="s">
        <v>31</v>
      </c>
      <c r="Q1069" s="166" t="s">
        <v>31</v>
      </c>
      <c r="R1069" s="166" t="s">
        <v>31</v>
      </c>
      <c r="S1069" s="166" t="s">
        <v>31</v>
      </c>
      <c r="T1069" s="166" t="s">
        <v>31</v>
      </c>
    </row>
    <row r="1070" ht="40.5" spans="1:20">
      <c r="A1070" s="165">
        <v>1069</v>
      </c>
      <c r="B1070" s="166" t="s">
        <v>183</v>
      </c>
      <c r="C1070" s="166" t="s">
        <v>184</v>
      </c>
      <c r="D1070" s="167" t="s">
        <v>3270</v>
      </c>
      <c r="E1070" s="167" t="s">
        <v>45</v>
      </c>
      <c r="F1070" s="168" t="s">
        <v>61</v>
      </c>
      <c r="G1070" s="167" t="s">
        <v>372</v>
      </c>
      <c r="H1070" s="167" t="s">
        <v>146</v>
      </c>
      <c r="I1070" s="168" t="s">
        <v>27</v>
      </c>
      <c r="J1070" s="168" t="s">
        <v>3271</v>
      </c>
      <c r="K1070" s="168" t="s">
        <v>3272</v>
      </c>
      <c r="L1070" s="167" t="s">
        <v>3273</v>
      </c>
      <c r="M1070" s="166" t="str">
        <f>VLOOKUP(L1070,Sheet1!A:B,2,FALSE)</f>
        <v>22014790</v>
      </c>
      <c r="N1070" s="166" t="s">
        <v>31</v>
      </c>
      <c r="O1070" s="166" t="s">
        <v>31</v>
      </c>
      <c r="P1070" s="166" t="s">
        <v>31</v>
      </c>
      <c r="Q1070" s="166" t="s">
        <v>31</v>
      </c>
      <c r="R1070" s="166" t="s">
        <v>31</v>
      </c>
      <c r="S1070" s="166" t="s">
        <v>31</v>
      </c>
      <c r="T1070" s="166" t="s">
        <v>31</v>
      </c>
    </row>
    <row r="1071" ht="40.5" spans="1:20">
      <c r="A1071" s="165">
        <v>1070</v>
      </c>
      <c r="B1071" s="166" t="s">
        <v>183</v>
      </c>
      <c r="C1071" s="166" t="s">
        <v>184</v>
      </c>
      <c r="D1071" s="167" t="s">
        <v>1350</v>
      </c>
      <c r="E1071" s="167" t="s">
        <v>23</v>
      </c>
      <c r="F1071" s="168" t="s">
        <v>61</v>
      </c>
      <c r="G1071" s="167" t="s">
        <v>136</v>
      </c>
      <c r="H1071" s="167" t="s">
        <v>131</v>
      </c>
      <c r="I1071" s="168" t="s">
        <v>27</v>
      </c>
      <c r="J1071" s="168" t="s">
        <v>2584</v>
      </c>
      <c r="K1071" s="168" t="s">
        <v>2585</v>
      </c>
      <c r="L1071" s="167" t="s">
        <v>3274</v>
      </c>
      <c r="M1071" s="166" t="str">
        <f>VLOOKUP(L1071,Sheet1!A:B,2,FALSE)</f>
        <v>22014714</v>
      </c>
      <c r="N1071" s="166" t="s">
        <v>31</v>
      </c>
      <c r="O1071" s="166" t="s">
        <v>31</v>
      </c>
      <c r="P1071" s="166" t="s">
        <v>31</v>
      </c>
      <c r="Q1071" s="166" t="s">
        <v>31</v>
      </c>
      <c r="R1071" s="166" t="s">
        <v>31</v>
      </c>
      <c r="S1071" s="166" t="s">
        <v>31</v>
      </c>
      <c r="T1071" s="166" t="s">
        <v>31</v>
      </c>
    </row>
    <row r="1072" ht="60.75" spans="1:20">
      <c r="A1072" s="165">
        <v>1071</v>
      </c>
      <c r="B1072" s="166" t="s">
        <v>322</v>
      </c>
      <c r="C1072" s="166" t="s">
        <v>1360</v>
      </c>
      <c r="D1072" s="167" t="s">
        <v>438</v>
      </c>
      <c r="E1072" s="167" t="s">
        <v>23</v>
      </c>
      <c r="F1072" s="168" t="s">
        <v>24</v>
      </c>
      <c r="G1072" s="167" t="s">
        <v>62</v>
      </c>
      <c r="H1072" s="167" t="s">
        <v>63</v>
      </c>
      <c r="I1072" s="168" t="s">
        <v>27</v>
      </c>
      <c r="J1072" s="168" t="s">
        <v>439</v>
      </c>
      <c r="K1072" s="168" t="s">
        <v>440</v>
      </c>
      <c r="L1072" s="167" t="s">
        <v>441</v>
      </c>
      <c r="M1072" s="166" t="str">
        <f>VLOOKUP(L1072,Sheet1!A:B,2,FALSE)</f>
        <v>15004430</v>
      </c>
      <c r="N1072" s="166" t="str">
        <f>VLOOKUP(M1072,Sheet2!B1143:I3988,8,0)</f>
        <v>概率论与数理统计（第五版）</v>
      </c>
      <c r="O1072" s="166" t="str">
        <f>VLOOKUP(M1072,Sheet2!B1143:J3988,9,0)</f>
        <v>9787040516609</v>
      </c>
      <c r="P1072" s="166" t="str">
        <f>VLOOKUP(M1072,Sheet2!B1143:K3988,10,0)</f>
        <v>盛骤，谢式千，潘承毅</v>
      </c>
      <c r="Q1072" s="166" t="str">
        <f>VLOOKUP(M1072,Sheet2!B1143:L3988,11,0)</f>
        <v>高等教育出版社</v>
      </c>
      <c r="R1072" s="166" t="str">
        <f>VLOOKUP(M1072,Sheet2!B1143:M3988,12,0)</f>
        <v>2020.11</v>
      </c>
      <c r="S1072" s="166" t="str">
        <f>VLOOKUP(M1072,Sheet2!B1143:N3988,13,0)</f>
        <v>选用</v>
      </c>
      <c r="T1072" s="166" t="str">
        <f>VLOOKUP(M1072,Sheet2!B1143:O3988,14,0)</f>
        <v>国家级规划教材</v>
      </c>
    </row>
    <row r="1073" ht="60.75" spans="1:20">
      <c r="A1073" s="165">
        <v>1072</v>
      </c>
      <c r="B1073" s="166" t="s">
        <v>256</v>
      </c>
      <c r="C1073" s="166" t="s">
        <v>960</v>
      </c>
      <c r="D1073" s="167" t="s">
        <v>434</v>
      </c>
      <c r="E1073" s="167" t="s">
        <v>23</v>
      </c>
      <c r="F1073" s="168" t="s">
        <v>24</v>
      </c>
      <c r="G1073" s="167" t="s">
        <v>54</v>
      </c>
      <c r="H1073" s="167" t="s">
        <v>115</v>
      </c>
      <c r="I1073" s="168" t="s">
        <v>27</v>
      </c>
      <c r="J1073" s="168" t="s">
        <v>459</v>
      </c>
      <c r="K1073" s="168" t="s">
        <v>460</v>
      </c>
      <c r="L1073" s="167" t="s">
        <v>3275</v>
      </c>
      <c r="M1073" s="166" t="str">
        <f>VLOOKUP(L1073,Sheet1!A:B,2,FALSE)</f>
        <v>15019350Z</v>
      </c>
      <c r="N1073" s="166" t="str">
        <f>VLOOKUP(M1073,Sheet2!B1144:I3989,8,0)</f>
        <v>《有机化学实验》</v>
      </c>
      <c r="O1073" s="166" t="str">
        <f>VLOOKUP(M1073,Sheet2!B1144:J3989,9,0)</f>
        <v>9787109222823</v>
      </c>
      <c r="P1073" s="166" t="str">
        <f>VLOOKUP(M1073,Sheet2!B1144:K3989,10,0)</f>
        <v>陈红艳、丁来欣</v>
      </c>
      <c r="Q1073" s="166" t="str">
        <f>VLOOKUP(M1073,Sheet2!B1144:L3989,11,0)</f>
        <v>中国农业出版社</v>
      </c>
      <c r="R1073" s="166" t="str">
        <f>VLOOKUP(M1073,Sheet2!B1144:M3989,12,0)</f>
        <v>2017.1</v>
      </c>
      <c r="S1073" s="166" t="str">
        <f>VLOOKUP(M1073,Sheet2!B1144:N3989,13,0)</f>
        <v>选用</v>
      </c>
      <c r="T1073" s="166" t="str">
        <f>VLOOKUP(M1073,Sheet2!B1144:O3989,14,0)</f>
        <v>省部级规划教材</v>
      </c>
    </row>
    <row r="1074" ht="40.5" spans="1:20">
      <c r="A1074" s="165">
        <v>1073</v>
      </c>
      <c r="B1074" s="166" t="s">
        <v>322</v>
      </c>
      <c r="C1074" s="166" t="s">
        <v>1360</v>
      </c>
      <c r="D1074" s="167" t="s">
        <v>475</v>
      </c>
      <c r="E1074" s="167" t="s">
        <v>23</v>
      </c>
      <c r="F1074" s="168" t="s">
        <v>24</v>
      </c>
      <c r="G1074" s="167" t="s">
        <v>126</v>
      </c>
      <c r="H1074" s="167" t="s">
        <v>108</v>
      </c>
      <c r="I1074" s="168" t="s">
        <v>27</v>
      </c>
      <c r="J1074" s="168" t="s">
        <v>2237</v>
      </c>
      <c r="K1074" s="168" t="s">
        <v>2238</v>
      </c>
      <c r="L1074" s="167" t="s">
        <v>3276</v>
      </c>
      <c r="M1074" s="166" t="str">
        <f>VLOOKUP(L1074,Sheet1!A:B,2,FALSE)</f>
        <v>22002362</v>
      </c>
      <c r="N1074" s="166" t="s">
        <v>31</v>
      </c>
      <c r="O1074" s="166" t="s">
        <v>31</v>
      </c>
      <c r="P1074" s="166" t="s">
        <v>31</v>
      </c>
      <c r="Q1074" s="166" t="s">
        <v>31</v>
      </c>
      <c r="R1074" s="166" t="s">
        <v>31</v>
      </c>
      <c r="S1074" s="166" t="s">
        <v>31</v>
      </c>
      <c r="T1074" s="166" t="s">
        <v>31</v>
      </c>
    </row>
    <row r="1075" ht="40.5" spans="1:20">
      <c r="A1075" s="165">
        <v>1074</v>
      </c>
      <c r="B1075" s="166" t="s">
        <v>100</v>
      </c>
      <c r="C1075" s="166" t="s">
        <v>101</v>
      </c>
      <c r="D1075" s="167" t="s">
        <v>448</v>
      </c>
      <c r="E1075" s="167" t="s">
        <v>45</v>
      </c>
      <c r="F1075" s="168" t="s">
        <v>61</v>
      </c>
      <c r="G1075" s="168">
        <f>H1075*16</f>
        <v>16</v>
      </c>
      <c r="H1075" s="167" t="s">
        <v>115</v>
      </c>
      <c r="I1075" s="168" t="s">
        <v>27</v>
      </c>
      <c r="J1075" s="168" t="s">
        <v>498</v>
      </c>
      <c r="K1075" s="168" t="s">
        <v>499</v>
      </c>
      <c r="L1075" s="167" t="s">
        <v>3277</v>
      </c>
      <c r="M1075" s="166" t="str">
        <f>VLOOKUP(L1075,Sheet1!A:B,2,FALSE)</f>
        <v>22015690</v>
      </c>
      <c r="N1075" s="166" t="str">
        <f>VLOOKUP(M1075,Sheet2!B1146:I3991,8,0)</f>
        <v>无</v>
      </c>
      <c r="O1075" s="166" t="str">
        <f>VLOOKUP(M1075,Sheet2!B1146:J3991,9,0)</f>
        <v>无</v>
      </c>
      <c r="P1075" s="166" t="str">
        <f>VLOOKUP(M1075,Sheet2!B1146:K3991,10,0)</f>
        <v>无</v>
      </c>
      <c r="Q1075" s="166" t="str">
        <f>VLOOKUP(M1075,Sheet2!B1146:L3991,11,0)</f>
        <v>无</v>
      </c>
      <c r="R1075" s="166" t="str">
        <f>VLOOKUP(M1075,Sheet2!B1146:M3991,12,0)</f>
        <v>无</v>
      </c>
      <c r="S1075" s="166" t="str">
        <f>VLOOKUP(M1075,Sheet2!B1146:N3991,13,0)</f>
        <v>无</v>
      </c>
      <c r="T1075" s="166" t="str">
        <f>VLOOKUP(M1075,Sheet2!B1146:O3991,14,0)</f>
        <v>无</v>
      </c>
    </row>
    <row r="1076" ht="40.5" spans="1:20">
      <c r="A1076" s="165">
        <v>1075</v>
      </c>
      <c r="B1076" s="166" t="s">
        <v>73</v>
      </c>
      <c r="C1076" s="166" t="s">
        <v>1374</v>
      </c>
      <c r="D1076" s="167" t="s">
        <v>3278</v>
      </c>
      <c r="E1076" s="167" t="s">
        <v>23</v>
      </c>
      <c r="F1076" s="168" t="s">
        <v>24</v>
      </c>
      <c r="G1076" s="167" t="s">
        <v>46</v>
      </c>
      <c r="H1076" s="167" t="s">
        <v>47</v>
      </c>
      <c r="I1076" s="168" t="s">
        <v>27</v>
      </c>
      <c r="J1076" s="168" t="s">
        <v>2122</v>
      </c>
      <c r="K1076" s="168" t="s">
        <v>2123</v>
      </c>
      <c r="L1076" s="167" t="s">
        <v>3279</v>
      </c>
      <c r="M1076" s="166" t="str">
        <f>VLOOKUP(L1076,Sheet1!A:B,2,FALSE)</f>
        <v>22003010</v>
      </c>
      <c r="N1076" s="166" t="str">
        <f>VLOOKUP(M1076,Sheet2!B1147:I3992,8,0)</f>
        <v>无</v>
      </c>
      <c r="O1076" s="166" t="str">
        <f>VLOOKUP(M1076,Sheet2!B1147:J3992,9,0)</f>
        <v>无</v>
      </c>
      <c r="P1076" s="166" t="str">
        <f>VLOOKUP(M1076,Sheet2!B1147:K3992,10,0)</f>
        <v>无</v>
      </c>
      <c r="Q1076" s="166" t="str">
        <f>VLOOKUP(M1076,Sheet2!B1147:L3992,11,0)</f>
        <v>无</v>
      </c>
      <c r="R1076" s="166" t="str">
        <f>VLOOKUP(M1076,Sheet2!B1147:M3992,12,0)</f>
        <v>无</v>
      </c>
      <c r="S1076" s="166" t="str">
        <f>VLOOKUP(M1076,Sheet2!B1147:N3992,13,0)</f>
        <v>无</v>
      </c>
      <c r="T1076" s="166" t="str">
        <f>VLOOKUP(M1076,Sheet2!B1147:O3992,14,0)</f>
        <v>无</v>
      </c>
    </row>
    <row r="1077" ht="40.5" spans="1:20">
      <c r="A1077" s="165">
        <v>1076</v>
      </c>
      <c r="B1077" s="166" t="s">
        <v>73</v>
      </c>
      <c r="C1077" s="166" t="s">
        <v>1374</v>
      </c>
      <c r="D1077" s="167" t="s">
        <v>3280</v>
      </c>
      <c r="E1077" s="167" t="s">
        <v>45</v>
      </c>
      <c r="F1077" s="168" t="s">
        <v>24</v>
      </c>
      <c r="G1077" s="167" t="s">
        <v>46</v>
      </c>
      <c r="H1077" s="167" t="s">
        <v>47</v>
      </c>
      <c r="I1077" s="168" t="s">
        <v>27</v>
      </c>
      <c r="J1077" s="168" t="s">
        <v>3281</v>
      </c>
      <c r="K1077" s="168" t="s">
        <v>3282</v>
      </c>
      <c r="L1077" s="167" t="s">
        <v>3283</v>
      </c>
      <c r="M1077" s="166" t="str">
        <f>VLOOKUP(L1077,Sheet1!A:B,2,FALSE)</f>
        <v>22016730</v>
      </c>
      <c r="N1077" s="166" t="str">
        <f>VLOOKUP(M1077,Sheet2!B1148:I3993,8,0)</f>
        <v>无</v>
      </c>
      <c r="O1077" s="166" t="str">
        <f>VLOOKUP(M1077,Sheet2!B1148:J3993,9,0)</f>
        <v>无</v>
      </c>
      <c r="P1077" s="166" t="str">
        <f>VLOOKUP(M1077,Sheet2!B1148:K3993,10,0)</f>
        <v>无</v>
      </c>
      <c r="Q1077" s="166" t="str">
        <f>VLOOKUP(M1077,Sheet2!B1148:L3993,11,0)</f>
        <v>无</v>
      </c>
      <c r="R1077" s="166" t="str">
        <f>VLOOKUP(M1077,Sheet2!B1148:M3993,12,0)</f>
        <v>无</v>
      </c>
      <c r="S1077" s="166" t="str">
        <f>VLOOKUP(M1077,Sheet2!B1148:N3993,13,0)</f>
        <v>无</v>
      </c>
      <c r="T1077" s="166" t="str">
        <f>VLOOKUP(M1077,Sheet2!B1148:O3993,14,0)</f>
        <v>无</v>
      </c>
    </row>
    <row r="1078" ht="60.75" spans="1:20">
      <c r="A1078" s="165">
        <v>1077</v>
      </c>
      <c r="B1078" s="166" t="s">
        <v>256</v>
      </c>
      <c r="C1078" s="166" t="s">
        <v>462</v>
      </c>
      <c r="D1078" s="167" t="s">
        <v>1025</v>
      </c>
      <c r="E1078" s="167" t="s">
        <v>23</v>
      </c>
      <c r="F1078" s="168" t="s">
        <v>24</v>
      </c>
      <c r="G1078" s="167" t="s">
        <v>54</v>
      </c>
      <c r="H1078" s="167" t="s">
        <v>115</v>
      </c>
      <c r="I1078" s="168" t="s">
        <v>27</v>
      </c>
      <c r="J1078" s="168" t="s">
        <v>1026</v>
      </c>
      <c r="K1078" s="168" t="s">
        <v>1027</v>
      </c>
      <c r="L1078" s="167" t="s">
        <v>3284</v>
      </c>
      <c r="M1078" s="166" t="str">
        <f>VLOOKUP(L1078,Sheet1!A:B,2,FALSE)</f>
        <v>15004160Z</v>
      </c>
      <c r="N1078" s="166" t="str">
        <f>VLOOKUP(M1078,Sheet2!B1149:I3994,8,0)</f>
        <v>分析化学实验</v>
      </c>
      <c r="O1078" s="166" t="str">
        <f>VLOOKUP(M1078,Sheet2!B1149:J3994,9,0)</f>
        <v>978-7-03-033354-4</v>
      </c>
      <c r="P1078" s="166" t="str">
        <f>VLOOKUP(M1078,Sheet2!B1149:K3994,10,0)</f>
        <v>陈媛梅、张春荣</v>
      </c>
      <c r="Q1078" s="166" t="str">
        <f>VLOOKUP(M1078,Sheet2!B1149:L3994,11,0)</f>
        <v>科学出版社</v>
      </c>
      <c r="R1078" s="166" t="str">
        <f>VLOOKUP(M1078,Sheet2!B1149:M3994,12,0)</f>
        <v>2012</v>
      </c>
      <c r="S1078" s="166" t="str">
        <f>VLOOKUP(M1078,Sheet2!B1149:N3994,13,0)</f>
        <v>选用</v>
      </c>
      <c r="T1078" s="166" t="str">
        <f>VLOOKUP(M1078,Sheet2!B1149:O3994,14,0)</f>
        <v>其他</v>
      </c>
    </row>
    <row r="1079" ht="60.75" spans="1:20">
      <c r="A1079" s="165">
        <v>1078</v>
      </c>
      <c r="B1079" s="166" t="s">
        <v>256</v>
      </c>
      <c r="C1079" s="166" t="s">
        <v>960</v>
      </c>
      <c r="D1079" s="167" t="s">
        <v>442</v>
      </c>
      <c r="E1079" s="167" t="s">
        <v>23</v>
      </c>
      <c r="F1079" s="168" t="s">
        <v>24</v>
      </c>
      <c r="G1079" s="167" t="s">
        <v>46</v>
      </c>
      <c r="H1079" s="167" t="s">
        <v>47</v>
      </c>
      <c r="I1079" s="168" t="s">
        <v>27</v>
      </c>
      <c r="J1079" s="168" t="s">
        <v>459</v>
      </c>
      <c r="K1079" s="168" t="s">
        <v>460</v>
      </c>
      <c r="L1079" s="167" t="s">
        <v>3285</v>
      </c>
      <c r="M1079" s="166" t="str">
        <f>VLOOKUP(L1079,Sheet1!A:B,2,FALSE)</f>
        <v>15019320</v>
      </c>
      <c r="N1079" s="166" t="str">
        <f>VLOOKUP(M1079,Sheet2!B1150:I3995,8,0)</f>
        <v>《有机化学》</v>
      </c>
      <c r="O1079" s="166" t="str">
        <f>VLOOKUP(M1079,Sheet2!B1150:J3995,9,0)</f>
        <v>9787521903188</v>
      </c>
      <c r="P1079" s="166" t="str">
        <f>VLOOKUP(M1079,Sheet2!B1150:K3995,10,0)</f>
        <v>陈红艳，李本刚，李晓丽</v>
      </c>
      <c r="Q1079" s="166" t="str">
        <f>VLOOKUP(M1079,Sheet2!B1150:L3995,11,0)</f>
        <v>中国林业出版社</v>
      </c>
      <c r="R1079" s="166" t="str">
        <f>VLOOKUP(M1079,Sheet2!B1150:M3995,12,0)</f>
        <v>2019年12月</v>
      </c>
      <c r="S1079" s="166" t="str">
        <f>VLOOKUP(M1079,Sheet2!B1150:N3995,13,0)</f>
        <v>选用</v>
      </c>
      <c r="T1079" s="166" t="str">
        <f>VLOOKUP(M1079,Sheet2!B1150:O3995,14,0)</f>
        <v>省部级规划教材</v>
      </c>
    </row>
    <row r="1080" ht="60.75" spans="1:20">
      <c r="A1080" s="165">
        <v>1079</v>
      </c>
      <c r="B1080" s="166" t="s">
        <v>256</v>
      </c>
      <c r="C1080" s="166" t="s">
        <v>257</v>
      </c>
      <c r="D1080" s="167" t="s">
        <v>3286</v>
      </c>
      <c r="E1080" s="167" t="s">
        <v>23</v>
      </c>
      <c r="F1080" s="168" t="s">
        <v>61</v>
      </c>
      <c r="G1080" s="167" t="s">
        <v>54</v>
      </c>
      <c r="H1080" s="167" t="s">
        <v>55</v>
      </c>
      <c r="I1080" s="168" t="s">
        <v>27</v>
      </c>
      <c r="J1080" s="168" t="s">
        <v>1738</v>
      </c>
      <c r="K1080" s="168" t="s">
        <v>1739</v>
      </c>
      <c r="L1080" s="167" t="s">
        <v>3287</v>
      </c>
      <c r="M1080" s="166" t="str">
        <f>VLOOKUP(L1080,Sheet1!A:B,2,FALSE)</f>
        <v>22008200</v>
      </c>
      <c r="N1080" s="166" t="s">
        <v>31</v>
      </c>
      <c r="O1080" s="166" t="s">
        <v>31</v>
      </c>
      <c r="P1080" s="166" t="s">
        <v>31</v>
      </c>
      <c r="Q1080" s="166" t="s">
        <v>31</v>
      </c>
      <c r="R1080" s="166" t="s">
        <v>31</v>
      </c>
      <c r="S1080" s="166" t="s">
        <v>31</v>
      </c>
      <c r="T1080" s="166" t="s">
        <v>31</v>
      </c>
    </row>
    <row r="1081" ht="60.75" spans="1:20">
      <c r="A1081" s="165">
        <v>1080</v>
      </c>
      <c r="B1081" s="166" t="s">
        <v>256</v>
      </c>
      <c r="C1081" s="166" t="s">
        <v>960</v>
      </c>
      <c r="D1081" s="167" t="s">
        <v>463</v>
      </c>
      <c r="E1081" s="167" t="s">
        <v>45</v>
      </c>
      <c r="F1081" s="168" t="s">
        <v>61</v>
      </c>
      <c r="G1081" s="168">
        <f>H1081*16</f>
        <v>16</v>
      </c>
      <c r="H1081" s="167" t="s">
        <v>115</v>
      </c>
      <c r="I1081" s="168" t="s">
        <v>27</v>
      </c>
      <c r="J1081" s="168" t="s">
        <v>3288</v>
      </c>
      <c r="K1081" s="168" t="s">
        <v>3289</v>
      </c>
      <c r="L1081" s="167" t="s">
        <v>3290</v>
      </c>
      <c r="M1081" s="166" t="str">
        <f>VLOOKUP(L1081,Sheet1!A:B,2,FALSE)</f>
        <v>15012280</v>
      </c>
      <c r="N1081" s="166" t="str">
        <f>VLOOKUP(M1081,Sheet2!B1152:I3997,8,0)</f>
        <v>无</v>
      </c>
      <c r="O1081" s="166" t="s">
        <v>31</v>
      </c>
      <c r="P1081" s="166" t="s">
        <v>31</v>
      </c>
      <c r="Q1081" s="166" t="s">
        <v>31</v>
      </c>
      <c r="R1081" s="166" t="s">
        <v>31</v>
      </c>
      <c r="S1081" s="166" t="s">
        <v>31</v>
      </c>
      <c r="T1081" s="166" t="s">
        <v>31</v>
      </c>
    </row>
    <row r="1082" ht="40.5" spans="1:20">
      <c r="A1082" s="165">
        <v>1081</v>
      </c>
      <c r="B1082" s="166" t="s">
        <v>112</v>
      </c>
      <c r="C1082" s="166" t="s">
        <v>474</v>
      </c>
      <c r="D1082" s="167" t="s">
        <v>475</v>
      </c>
      <c r="E1082" s="167" t="s">
        <v>23</v>
      </c>
      <c r="F1082" s="168" t="s">
        <v>24</v>
      </c>
      <c r="G1082" s="167" t="s">
        <v>126</v>
      </c>
      <c r="H1082" s="167" t="s">
        <v>108</v>
      </c>
      <c r="I1082" s="168" t="s">
        <v>27</v>
      </c>
      <c r="J1082" s="168" t="s">
        <v>1387</v>
      </c>
      <c r="K1082" s="168" t="s">
        <v>1388</v>
      </c>
      <c r="L1082" s="167" t="s">
        <v>3291</v>
      </c>
      <c r="M1082" s="166" t="str">
        <f>VLOOKUP(L1082,Sheet1!A:B,2,FALSE)</f>
        <v>22002362</v>
      </c>
      <c r="N1082" s="166" t="s">
        <v>31</v>
      </c>
      <c r="O1082" s="166" t="s">
        <v>31</v>
      </c>
      <c r="P1082" s="166" t="s">
        <v>31</v>
      </c>
      <c r="Q1082" s="166" t="s">
        <v>31</v>
      </c>
      <c r="R1082" s="166" t="s">
        <v>31</v>
      </c>
      <c r="S1082" s="166" t="s">
        <v>31</v>
      </c>
      <c r="T1082" s="166" t="s">
        <v>31</v>
      </c>
    </row>
    <row r="1083" ht="40.5" spans="1:20">
      <c r="A1083" s="165">
        <v>1082</v>
      </c>
      <c r="B1083" s="166" t="s">
        <v>20</v>
      </c>
      <c r="C1083" s="166" t="s">
        <v>991</v>
      </c>
      <c r="D1083" s="167" t="s">
        <v>1845</v>
      </c>
      <c r="E1083" s="167" t="s">
        <v>23</v>
      </c>
      <c r="F1083" s="168" t="s">
        <v>24</v>
      </c>
      <c r="G1083" s="167" t="s">
        <v>54</v>
      </c>
      <c r="H1083" s="167" t="s">
        <v>55</v>
      </c>
      <c r="I1083" s="168" t="s">
        <v>27</v>
      </c>
      <c r="J1083" s="168" t="s">
        <v>1391</v>
      </c>
      <c r="K1083" s="168" t="s">
        <v>1392</v>
      </c>
      <c r="L1083" s="167" t="s">
        <v>3292</v>
      </c>
      <c r="M1083" s="166" t="str">
        <f>VLOOKUP(L1083,Sheet1!A:B,2,FALSE)</f>
        <v>22013330</v>
      </c>
      <c r="N1083" s="166" t="str">
        <f>VLOOKUP(M1083,Sheet2!B1154:I3999,8,0)</f>
        <v>无</v>
      </c>
      <c r="O1083" s="166" t="s">
        <v>31</v>
      </c>
      <c r="P1083" s="166" t="s">
        <v>31</v>
      </c>
      <c r="Q1083" s="166" t="s">
        <v>31</v>
      </c>
      <c r="R1083" s="166" t="s">
        <v>31</v>
      </c>
      <c r="S1083" s="166" t="s">
        <v>31</v>
      </c>
      <c r="T1083" s="166" t="s">
        <v>31</v>
      </c>
    </row>
    <row r="1084" ht="40.5" spans="1:20">
      <c r="A1084" s="165">
        <v>1083</v>
      </c>
      <c r="B1084" s="166" t="s">
        <v>193</v>
      </c>
      <c r="C1084" s="166" t="s">
        <v>1510</v>
      </c>
      <c r="D1084" s="167" t="s">
        <v>871</v>
      </c>
      <c r="E1084" s="167" t="s">
        <v>53</v>
      </c>
      <c r="F1084" s="168" t="s">
        <v>61</v>
      </c>
      <c r="G1084" s="167" t="s">
        <v>25</v>
      </c>
      <c r="H1084" s="167" t="s">
        <v>26</v>
      </c>
      <c r="I1084" s="168" t="s">
        <v>56</v>
      </c>
      <c r="J1084" s="168" t="s">
        <v>872</v>
      </c>
      <c r="K1084" s="168" t="s">
        <v>873</v>
      </c>
      <c r="L1084" s="167" t="s">
        <v>874</v>
      </c>
      <c r="M1084" s="166" t="str">
        <f>VLOOKUP(L1084,Sheet1!A:B,2,FALSE)</f>
        <v>15015630</v>
      </c>
      <c r="N1084" s="166" t="str">
        <f>VLOOKUP(M1084,Sheet2!B1155:I4000,8,0)</f>
        <v>无</v>
      </c>
      <c r="O1084" s="166" t="s">
        <v>31</v>
      </c>
      <c r="P1084" s="166" t="s">
        <v>31</v>
      </c>
      <c r="Q1084" s="166" t="s">
        <v>31</v>
      </c>
      <c r="R1084" s="166" t="s">
        <v>31</v>
      </c>
      <c r="S1084" s="166" t="s">
        <v>31</v>
      </c>
      <c r="T1084" s="166" t="s">
        <v>31</v>
      </c>
    </row>
    <row r="1085" ht="40.5" spans="1:20">
      <c r="A1085" s="165">
        <v>1084</v>
      </c>
      <c r="B1085" s="166" t="s">
        <v>251</v>
      </c>
      <c r="C1085" s="166" t="s">
        <v>304</v>
      </c>
      <c r="D1085" s="167" t="s">
        <v>1849</v>
      </c>
      <c r="E1085" s="167" t="s">
        <v>23</v>
      </c>
      <c r="F1085" s="168" t="s">
        <v>24</v>
      </c>
      <c r="G1085" s="167" t="s">
        <v>54</v>
      </c>
      <c r="H1085" s="167" t="s">
        <v>55</v>
      </c>
      <c r="I1085" s="168" t="s">
        <v>27</v>
      </c>
      <c r="J1085" s="168" t="s">
        <v>881</v>
      </c>
      <c r="K1085" s="168" t="s">
        <v>882</v>
      </c>
      <c r="L1085" s="167" t="s">
        <v>3293</v>
      </c>
      <c r="M1085" s="166" t="str">
        <f>VLOOKUP(L1085,Sheet1!A:B,2,FALSE)</f>
        <v>22003111</v>
      </c>
      <c r="N1085" s="166" t="s">
        <v>31</v>
      </c>
      <c r="O1085" s="166" t="s">
        <v>31</v>
      </c>
      <c r="P1085" s="166" t="s">
        <v>31</v>
      </c>
      <c r="Q1085" s="166" t="s">
        <v>31</v>
      </c>
      <c r="R1085" s="166" t="s">
        <v>31</v>
      </c>
      <c r="S1085" s="166" t="s">
        <v>31</v>
      </c>
      <c r="T1085" s="166" t="s">
        <v>31</v>
      </c>
    </row>
    <row r="1086" ht="40.5" spans="1:20">
      <c r="A1086" s="165">
        <v>1085</v>
      </c>
      <c r="B1086" s="166" t="s">
        <v>251</v>
      </c>
      <c r="C1086" s="166" t="s">
        <v>252</v>
      </c>
      <c r="D1086" s="167" t="s">
        <v>2996</v>
      </c>
      <c r="E1086" s="167" t="s">
        <v>23</v>
      </c>
      <c r="F1086" s="168" t="s">
        <v>24</v>
      </c>
      <c r="G1086" s="167" t="s">
        <v>2386</v>
      </c>
      <c r="H1086" s="167" t="s">
        <v>2387</v>
      </c>
      <c r="I1086" s="168" t="s">
        <v>27</v>
      </c>
      <c r="J1086" s="168" t="s">
        <v>3294</v>
      </c>
      <c r="K1086" s="168" t="s">
        <v>3295</v>
      </c>
      <c r="L1086" s="167" t="s">
        <v>3296</v>
      </c>
      <c r="M1086" s="166" t="str">
        <f>VLOOKUP(L1086,Sheet1!A:B,2,FALSE)</f>
        <v>22003170</v>
      </c>
      <c r="N1086" s="166" t="s">
        <v>31</v>
      </c>
      <c r="O1086" s="166" t="s">
        <v>31</v>
      </c>
      <c r="P1086" s="166" t="s">
        <v>31</v>
      </c>
      <c r="Q1086" s="166" t="s">
        <v>31</v>
      </c>
      <c r="R1086" s="166" t="s">
        <v>31</v>
      </c>
      <c r="S1086" s="166" t="s">
        <v>31</v>
      </c>
      <c r="T1086" s="166" t="s">
        <v>31</v>
      </c>
    </row>
    <row r="1087" ht="40.5" spans="1:20">
      <c r="A1087" s="165">
        <v>1086</v>
      </c>
      <c r="B1087" s="166" t="s">
        <v>112</v>
      </c>
      <c r="C1087" s="166" t="s">
        <v>488</v>
      </c>
      <c r="D1087" s="167" t="s">
        <v>2255</v>
      </c>
      <c r="E1087" s="167" t="s">
        <v>23</v>
      </c>
      <c r="F1087" s="168" t="s">
        <v>24</v>
      </c>
      <c r="G1087" s="167" t="s">
        <v>480</v>
      </c>
      <c r="H1087" s="167" t="s">
        <v>108</v>
      </c>
      <c r="I1087" s="168" t="s">
        <v>27</v>
      </c>
      <c r="J1087" s="168" t="s">
        <v>2626</v>
      </c>
      <c r="K1087" s="168" t="s">
        <v>2627</v>
      </c>
      <c r="L1087" s="167" t="s">
        <v>3297</v>
      </c>
      <c r="M1087" s="166" t="str">
        <f>VLOOKUP(L1087,Sheet1!A:B,2,FALSE)</f>
        <v>15020532</v>
      </c>
      <c r="N1087" s="166" t="s">
        <v>31</v>
      </c>
      <c r="O1087" s="166" t="s">
        <v>31</v>
      </c>
      <c r="P1087" s="166" t="s">
        <v>31</v>
      </c>
      <c r="Q1087" s="166" t="s">
        <v>31</v>
      </c>
      <c r="R1087" s="166" t="s">
        <v>31</v>
      </c>
      <c r="S1087" s="166" t="s">
        <v>31</v>
      </c>
      <c r="T1087" s="166" t="s">
        <v>31</v>
      </c>
    </row>
    <row r="1088" ht="40.5" spans="1:20">
      <c r="A1088" s="165">
        <v>1087</v>
      </c>
      <c r="B1088" s="166" t="s">
        <v>20</v>
      </c>
      <c r="C1088" s="166" t="s">
        <v>991</v>
      </c>
      <c r="D1088" s="167" t="s">
        <v>1054</v>
      </c>
      <c r="E1088" s="167" t="s">
        <v>53</v>
      </c>
      <c r="F1088" s="168" t="s">
        <v>24</v>
      </c>
      <c r="G1088" s="167" t="s">
        <v>136</v>
      </c>
      <c r="H1088" s="167" t="s">
        <v>131</v>
      </c>
      <c r="I1088" s="168" t="s">
        <v>56</v>
      </c>
      <c r="J1088" s="168" t="s">
        <v>1055</v>
      </c>
      <c r="K1088" s="168" t="s">
        <v>1056</v>
      </c>
      <c r="L1088" s="167" t="s">
        <v>3298</v>
      </c>
      <c r="M1088" s="166" t="str">
        <f>VLOOKUP(L1088,Sheet1!A:B,2,FALSE)</f>
        <v>22013650</v>
      </c>
      <c r="N1088" s="166" t="str">
        <f>VLOOKUP(M1088,Sheet2!B1159:I4004,8,0)</f>
        <v>无</v>
      </c>
      <c r="O1088" s="166" t="s">
        <v>31</v>
      </c>
      <c r="P1088" s="166" t="s">
        <v>31</v>
      </c>
      <c r="Q1088" s="166" t="s">
        <v>31</v>
      </c>
      <c r="R1088" s="166" t="s">
        <v>31</v>
      </c>
      <c r="S1088" s="166" t="s">
        <v>31</v>
      </c>
      <c r="T1088" s="166" t="s">
        <v>31</v>
      </c>
    </row>
    <row r="1089" ht="40.5" spans="1:20">
      <c r="A1089" s="165">
        <v>1088</v>
      </c>
      <c r="B1089" s="166" t="s">
        <v>20</v>
      </c>
      <c r="C1089" s="166" t="s">
        <v>36</v>
      </c>
      <c r="D1089" s="167" t="s">
        <v>3299</v>
      </c>
      <c r="E1089" s="167" t="s">
        <v>23</v>
      </c>
      <c r="F1089" s="168" t="s">
        <v>61</v>
      </c>
      <c r="G1089" s="167" t="s">
        <v>25</v>
      </c>
      <c r="H1089" s="167" t="s">
        <v>26</v>
      </c>
      <c r="I1089" s="168" t="s">
        <v>27</v>
      </c>
      <c r="J1089" s="168" t="s">
        <v>2717</v>
      </c>
      <c r="K1089" s="168" t="s">
        <v>2718</v>
      </c>
      <c r="L1089" s="167" t="s">
        <v>3300</v>
      </c>
      <c r="M1089" s="166" t="str">
        <f>VLOOKUP(L1089,Sheet1!A:B,2,FALSE)</f>
        <v>15006760</v>
      </c>
      <c r="N1089" s="166" t="str">
        <f>VLOOKUP(M1089,Sheet2!B1160:I4005,8,0)</f>
        <v>无</v>
      </c>
      <c r="O1089" s="166" t="s">
        <v>31</v>
      </c>
      <c r="P1089" s="166" t="s">
        <v>31</v>
      </c>
      <c r="Q1089" s="166" t="s">
        <v>31</v>
      </c>
      <c r="R1089" s="166" t="s">
        <v>31</v>
      </c>
      <c r="S1089" s="166" t="s">
        <v>31</v>
      </c>
      <c r="T1089" s="166" t="s">
        <v>31</v>
      </c>
    </row>
    <row r="1090" ht="40.5" spans="1:20">
      <c r="A1090" s="165">
        <v>1089</v>
      </c>
      <c r="B1090" s="166" t="s">
        <v>112</v>
      </c>
      <c r="C1090" s="166" t="s">
        <v>474</v>
      </c>
      <c r="D1090" s="167" t="s">
        <v>836</v>
      </c>
      <c r="E1090" s="167" t="s">
        <v>53</v>
      </c>
      <c r="F1090" s="168" t="s">
        <v>24</v>
      </c>
      <c r="G1090" s="167" t="s">
        <v>54</v>
      </c>
      <c r="H1090" s="167" t="s">
        <v>55</v>
      </c>
      <c r="I1090" s="168" t="s">
        <v>27</v>
      </c>
      <c r="J1090" s="168" t="s">
        <v>2744</v>
      </c>
      <c r="K1090" s="168" t="s">
        <v>2745</v>
      </c>
      <c r="L1090" s="167" t="s">
        <v>3301</v>
      </c>
      <c r="M1090" s="166" t="str">
        <f>VLOOKUP(L1090,Sheet1!A:B,2,FALSE)</f>
        <v>15017910</v>
      </c>
      <c r="N1090" s="166" t="str">
        <f>VLOOKUP(M1090,Sheet2!B1161:I4006,8,0)</f>
        <v>线性代数 (第六版)</v>
      </c>
      <c r="O1090" s="166" t="str">
        <f>VLOOKUP(M1090,Sheet2!B1161:J4006,9,0)</f>
        <v>9787300296524</v>
      </c>
      <c r="P1090" s="166" t="str">
        <f>VLOOKUP(M1090,Sheet2!B1161:K4006,10,0)</f>
        <v>赵树嫄</v>
      </c>
      <c r="Q1090" s="166" t="str">
        <f>VLOOKUP(M1090,Sheet2!B1161:L4006,11,0)</f>
        <v>中国人民大学出版社</v>
      </c>
      <c r="R1090" s="166" t="str">
        <f>VLOOKUP(M1090,Sheet2!B1161:M4006,12,0)</f>
        <v>2021.8</v>
      </c>
      <c r="S1090" s="166" t="str">
        <f>VLOOKUP(M1090,Sheet2!B1161:N4006,13,0)</f>
        <v>选用</v>
      </c>
      <c r="T1090" s="166" t="str">
        <f>VLOOKUP(M1090,Sheet2!B1161:O4006,14,0)</f>
        <v>教育部国家级规划教材</v>
      </c>
    </row>
    <row r="1091" ht="40.5" spans="1:20">
      <c r="A1091" s="165">
        <v>1090</v>
      </c>
      <c r="B1091" s="166" t="s">
        <v>100</v>
      </c>
      <c r="C1091" s="166" t="s">
        <v>119</v>
      </c>
      <c r="D1091" s="167" t="s">
        <v>484</v>
      </c>
      <c r="E1091" s="167" t="s">
        <v>45</v>
      </c>
      <c r="F1091" s="168" t="s">
        <v>24</v>
      </c>
      <c r="G1091" s="167" t="s">
        <v>54</v>
      </c>
      <c r="H1091" s="167" t="s">
        <v>55</v>
      </c>
      <c r="I1091" s="168" t="s">
        <v>27</v>
      </c>
      <c r="J1091" s="168" t="s">
        <v>3302</v>
      </c>
      <c r="K1091" s="168" t="s">
        <v>3303</v>
      </c>
      <c r="L1091" s="167" t="s">
        <v>3304</v>
      </c>
      <c r="M1091" s="166" t="str">
        <f>VLOOKUP(L1091,Sheet1!A:B,2,FALSE)</f>
        <v>22015300</v>
      </c>
      <c r="N1091" s="166" t="str">
        <f>VLOOKUP(M1091,Sheet2!B1162:I4007,8,0)</f>
        <v>无</v>
      </c>
      <c r="O1091" s="166" t="str">
        <f>VLOOKUP(M1091,Sheet2!B1162:J4007,9,0)</f>
        <v>无</v>
      </c>
      <c r="P1091" s="166" t="str">
        <f>VLOOKUP(M1091,Sheet2!B1162:K4007,10,0)</f>
        <v>无</v>
      </c>
      <c r="Q1091" s="166" t="str">
        <f>VLOOKUP(M1091,Sheet2!B1162:L4007,11,0)</f>
        <v>无</v>
      </c>
      <c r="R1091" s="166" t="str">
        <f>VLOOKUP(M1091,Sheet2!B1162:M4007,12,0)</f>
        <v>无</v>
      </c>
      <c r="S1091" s="166" t="str">
        <f>VLOOKUP(M1091,Sheet2!B1162:N4007,13,0)</f>
        <v>无</v>
      </c>
      <c r="T1091" s="166" t="str">
        <f>VLOOKUP(M1091,Sheet2!B1162:O4007,14,0)</f>
        <v>无</v>
      </c>
    </row>
    <row r="1092" ht="40.5" spans="1:20">
      <c r="A1092" s="165">
        <v>1091</v>
      </c>
      <c r="B1092" s="166" t="s">
        <v>100</v>
      </c>
      <c r="C1092" s="166" t="s">
        <v>119</v>
      </c>
      <c r="D1092" s="167" t="s">
        <v>484</v>
      </c>
      <c r="E1092" s="167" t="s">
        <v>45</v>
      </c>
      <c r="F1092" s="168" t="s">
        <v>24</v>
      </c>
      <c r="G1092" s="167" t="s">
        <v>54</v>
      </c>
      <c r="H1092" s="167" t="s">
        <v>55</v>
      </c>
      <c r="I1092" s="168" t="s">
        <v>27</v>
      </c>
      <c r="J1092" s="168" t="s">
        <v>3305</v>
      </c>
      <c r="K1092" s="168" t="s">
        <v>3306</v>
      </c>
      <c r="L1092" s="167" t="s">
        <v>3307</v>
      </c>
      <c r="M1092" s="166" t="str">
        <f>VLOOKUP(L1092,Sheet1!A:B,2,FALSE)</f>
        <v>22015300</v>
      </c>
      <c r="N1092" s="166" t="str">
        <f>VLOOKUP(M1092,Sheet2!B1163:I4008,8,0)</f>
        <v>无</v>
      </c>
      <c r="O1092" s="166" t="str">
        <f>VLOOKUP(M1092,Sheet2!B1163:J4008,9,0)</f>
        <v>无</v>
      </c>
      <c r="P1092" s="166" t="str">
        <f>VLOOKUP(M1092,Sheet2!B1163:K4008,10,0)</f>
        <v>无</v>
      </c>
      <c r="Q1092" s="166" t="str">
        <f>VLOOKUP(M1092,Sheet2!B1163:L4008,11,0)</f>
        <v>无</v>
      </c>
      <c r="R1092" s="166" t="str">
        <f>VLOOKUP(M1092,Sheet2!B1163:M4008,12,0)</f>
        <v>无</v>
      </c>
      <c r="S1092" s="166" t="str">
        <f>VLOOKUP(M1092,Sheet2!B1163:N4008,13,0)</f>
        <v>无</v>
      </c>
      <c r="T1092" s="166" t="str">
        <f>VLOOKUP(M1092,Sheet2!B1163:O4008,14,0)</f>
        <v>无</v>
      </c>
    </row>
    <row r="1093" ht="40.5" spans="1:20">
      <c r="A1093" s="165">
        <v>1092</v>
      </c>
      <c r="B1093" s="166" t="s">
        <v>112</v>
      </c>
      <c r="C1093" s="166" t="s">
        <v>1165</v>
      </c>
      <c r="D1093" s="167" t="s">
        <v>3308</v>
      </c>
      <c r="E1093" s="167" t="s">
        <v>23</v>
      </c>
      <c r="F1093" s="168" t="s">
        <v>61</v>
      </c>
      <c r="G1093" s="167" t="s">
        <v>62</v>
      </c>
      <c r="H1093" s="167" t="s">
        <v>63</v>
      </c>
      <c r="I1093" s="168" t="s">
        <v>27</v>
      </c>
      <c r="J1093" s="168" t="s">
        <v>3124</v>
      </c>
      <c r="K1093" s="168" t="s">
        <v>3125</v>
      </c>
      <c r="L1093" s="167" t="s">
        <v>3309</v>
      </c>
      <c r="M1093" s="166" t="str">
        <f>VLOOKUP(L1093,Sheet1!A:B,2,FALSE)</f>
        <v>15015060</v>
      </c>
      <c r="N1093" s="166" t="s">
        <v>31</v>
      </c>
      <c r="O1093" s="166" t="s">
        <v>31</v>
      </c>
      <c r="P1093" s="166" t="s">
        <v>31</v>
      </c>
      <c r="Q1093" s="166" t="s">
        <v>31</v>
      </c>
      <c r="R1093" s="166" t="s">
        <v>31</v>
      </c>
      <c r="S1093" s="166" t="s">
        <v>31</v>
      </c>
      <c r="T1093" s="166" t="s">
        <v>31</v>
      </c>
    </row>
    <row r="1094" ht="40.5" spans="1:20">
      <c r="A1094" s="165">
        <v>1093</v>
      </c>
      <c r="B1094" s="166" t="s">
        <v>100</v>
      </c>
      <c r="C1094" s="166" t="s">
        <v>119</v>
      </c>
      <c r="D1094" s="167" t="s">
        <v>497</v>
      </c>
      <c r="E1094" s="167" t="s">
        <v>45</v>
      </c>
      <c r="F1094" s="168" t="s">
        <v>24</v>
      </c>
      <c r="G1094" s="167" t="s">
        <v>126</v>
      </c>
      <c r="H1094" s="167" t="s">
        <v>108</v>
      </c>
      <c r="I1094" s="168" t="s">
        <v>27</v>
      </c>
      <c r="J1094" s="168" t="s">
        <v>494</v>
      </c>
      <c r="K1094" s="168" t="s">
        <v>495</v>
      </c>
      <c r="L1094" s="167" t="s">
        <v>3310</v>
      </c>
      <c r="M1094" s="166" t="str">
        <f>VLOOKUP(L1094,Sheet1!A:B,2,FALSE)</f>
        <v>22002800</v>
      </c>
      <c r="N1094" s="166" t="str">
        <f>VLOOKUP(M1094,Sheet2!B1165:I4010,8,0)</f>
        <v>无</v>
      </c>
      <c r="O1094" s="166" t="str">
        <f>VLOOKUP(M1094,Sheet2!B1165:J4010,9,0)</f>
        <v>无</v>
      </c>
      <c r="P1094" s="166" t="str">
        <f>VLOOKUP(M1094,Sheet2!B1165:K4010,10,0)</f>
        <v>无</v>
      </c>
      <c r="Q1094" s="166" t="str">
        <f>VLOOKUP(M1094,Sheet2!B1165:L4010,11,0)</f>
        <v>无</v>
      </c>
      <c r="R1094" s="166" t="str">
        <f>VLOOKUP(M1094,Sheet2!B1165:M4010,12,0)</f>
        <v>无</v>
      </c>
      <c r="S1094" s="166" t="str">
        <f>VLOOKUP(M1094,Sheet2!B1165:N4010,13,0)</f>
        <v>无</v>
      </c>
      <c r="T1094" s="166" t="str">
        <f>VLOOKUP(M1094,Sheet2!B1165:O4010,14,0)</f>
        <v>无</v>
      </c>
    </row>
    <row r="1095" ht="40.5" spans="1:20">
      <c r="A1095" s="165">
        <v>1094</v>
      </c>
      <c r="B1095" s="166" t="s">
        <v>100</v>
      </c>
      <c r="C1095" s="166" t="s">
        <v>159</v>
      </c>
      <c r="D1095" s="167" t="s">
        <v>531</v>
      </c>
      <c r="E1095" s="167" t="s">
        <v>23</v>
      </c>
      <c r="F1095" s="168" t="s">
        <v>24</v>
      </c>
      <c r="G1095" s="167" t="s">
        <v>46</v>
      </c>
      <c r="H1095" s="167" t="s">
        <v>131</v>
      </c>
      <c r="I1095" s="168" t="s">
        <v>27</v>
      </c>
      <c r="J1095" s="168" t="s">
        <v>1008</v>
      </c>
      <c r="K1095" s="168" t="s">
        <v>1009</v>
      </c>
      <c r="L1095" s="167" t="s">
        <v>3311</v>
      </c>
      <c r="M1095" s="166" t="str">
        <f>VLOOKUP(L1095,Sheet1!A:B,2,FALSE)</f>
        <v>22021180</v>
      </c>
      <c r="N1095" s="166" t="s">
        <v>31</v>
      </c>
      <c r="O1095" s="166" t="s">
        <v>31</v>
      </c>
      <c r="P1095" s="166" t="s">
        <v>31</v>
      </c>
      <c r="Q1095" s="166" t="s">
        <v>31</v>
      </c>
      <c r="R1095" s="166" t="s">
        <v>31</v>
      </c>
      <c r="S1095" s="166" t="s">
        <v>31</v>
      </c>
      <c r="T1095" s="166" t="s">
        <v>31</v>
      </c>
    </row>
    <row r="1096" ht="60.75" spans="1:20">
      <c r="A1096" s="165">
        <v>1095</v>
      </c>
      <c r="B1096" s="166" t="s">
        <v>209</v>
      </c>
      <c r="C1096" s="166" t="s">
        <v>543</v>
      </c>
      <c r="D1096" s="167" t="s">
        <v>3312</v>
      </c>
      <c r="E1096" s="167" t="s">
        <v>45</v>
      </c>
      <c r="F1096" s="168" t="s">
        <v>61</v>
      </c>
      <c r="G1096" s="167" t="s">
        <v>54</v>
      </c>
      <c r="H1096" s="167" t="s">
        <v>55</v>
      </c>
      <c r="I1096" s="168" t="s">
        <v>27</v>
      </c>
      <c r="J1096" s="168" t="s">
        <v>3313</v>
      </c>
      <c r="K1096" s="168" t="s">
        <v>3314</v>
      </c>
      <c r="L1096" s="167" t="s">
        <v>3315</v>
      </c>
      <c r="M1096" s="166" t="str">
        <f>VLOOKUP(L1096,Sheet1!A:B,2,FALSE)</f>
        <v>22021450</v>
      </c>
      <c r="N1096" s="166" t="s">
        <v>31</v>
      </c>
      <c r="O1096" s="166" t="s">
        <v>31</v>
      </c>
      <c r="P1096" s="166" t="s">
        <v>31</v>
      </c>
      <c r="Q1096" s="166" t="s">
        <v>31</v>
      </c>
      <c r="R1096" s="166" t="s">
        <v>31</v>
      </c>
      <c r="S1096" s="166" t="s">
        <v>31</v>
      </c>
      <c r="T1096" s="166" t="s">
        <v>31</v>
      </c>
    </row>
    <row r="1097" ht="40.5" spans="1:20">
      <c r="A1097" s="165">
        <v>1096</v>
      </c>
      <c r="B1097" s="166" t="s">
        <v>100</v>
      </c>
      <c r="C1097" s="166" t="s">
        <v>101</v>
      </c>
      <c r="D1097" s="167" t="s">
        <v>517</v>
      </c>
      <c r="E1097" s="167" t="s">
        <v>23</v>
      </c>
      <c r="F1097" s="168" t="s">
        <v>24</v>
      </c>
      <c r="G1097" s="167" t="s">
        <v>126</v>
      </c>
      <c r="H1097" s="167" t="s">
        <v>115</v>
      </c>
      <c r="I1097" s="168" t="s">
        <v>27</v>
      </c>
      <c r="J1097" s="168" t="s">
        <v>510</v>
      </c>
      <c r="K1097" s="168" t="s">
        <v>511</v>
      </c>
      <c r="L1097" s="167" t="s">
        <v>3316</v>
      </c>
      <c r="M1097" s="166" t="str">
        <f>VLOOKUP(L1097,Sheet1!A:B,2,FALSE)</f>
        <v>22015600</v>
      </c>
      <c r="N1097" s="166" t="s">
        <v>31</v>
      </c>
      <c r="O1097" s="166" t="s">
        <v>31</v>
      </c>
      <c r="P1097" s="166" t="s">
        <v>31</v>
      </c>
      <c r="Q1097" s="166" t="s">
        <v>31</v>
      </c>
      <c r="R1097" s="166" t="s">
        <v>31</v>
      </c>
      <c r="S1097" s="166" t="s">
        <v>31</v>
      </c>
      <c r="T1097" s="166" t="s">
        <v>31</v>
      </c>
    </row>
    <row r="1098" ht="40.5" spans="1:20">
      <c r="A1098" s="165">
        <v>1097</v>
      </c>
      <c r="B1098" s="166" t="s">
        <v>100</v>
      </c>
      <c r="C1098" s="166" t="s">
        <v>159</v>
      </c>
      <c r="D1098" s="167" t="s">
        <v>1887</v>
      </c>
      <c r="E1098" s="167" t="s">
        <v>23</v>
      </c>
      <c r="F1098" s="168" t="s">
        <v>24</v>
      </c>
      <c r="G1098" s="168">
        <f>H1098*16</f>
        <v>16</v>
      </c>
      <c r="H1098" s="167" t="s">
        <v>115</v>
      </c>
      <c r="I1098" s="168" t="s">
        <v>27</v>
      </c>
      <c r="J1098" s="168" t="s">
        <v>3317</v>
      </c>
      <c r="K1098" s="168" t="s">
        <v>3318</v>
      </c>
      <c r="L1098" s="167" t="s">
        <v>3319</v>
      </c>
      <c r="M1098" s="166" t="str">
        <f>VLOOKUP(L1098,Sheet1!A:B,2,FALSE)</f>
        <v>22002850</v>
      </c>
      <c r="N1098" s="166" t="str">
        <f>VLOOKUP(M1098,Sheet2!B1169:I4014,8,0)</f>
        <v>无</v>
      </c>
      <c r="O1098" s="166" t="str">
        <f>VLOOKUP(M1098,Sheet2!B1169:J4014,9,0)</f>
        <v>无</v>
      </c>
      <c r="P1098" s="166" t="str">
        <f>VLOOKUP(M1098,Sheet2!B1169:K4014,10,0)</f>
        <v>无</v>
      </c>
      <c r="Q1098" s="166" t="str">
        <f>VLOOKUP(M1098,Sheet2!B1169:L4014,11,0)</f>
        <v>无</v>
      </c>
      <c r="R1098" s="166" t="str">
        <f>VLOOKUP(M1098,Sheet2!B1169:M4014,12,0)</f>
        <v>无</v>
      </c>
      <c r="S1098" s="166" t="str">
        <f>VLOOKUP(M1098,Sheet2!B1169:N4014,13,0)</f>
        <v>无</v>
      </c>
      <c r="T1098" s="166" t="str">
        <f>VLOOKUP(M1098,Sheet2!B1169:O4014,14,0)</f>
        <v>无</v>
      </c>
    </row>
    <row r="1099" ht="60.75" spans="1:20">
      <c r="A1099" s="165">
        <v>1098</v>
      </c>
      <c r="B1099" s="166" t="s">
        <v>209</v>
      </c>
      <c r="C1099" s="166" t="s">
        <v>543</v>
      </c>
      <c r="D1099" s="167" t="s">
        <v>3320</v>
      </c>
      <c r="E1099" s="167" t="s">
        <v>45</v>
      </c>
      <c r="F1099" s="168" t="s">
        <v>61</v>
      </c>
      <c r="G1099" s="167" t="s">
        <v>25</v>
      </c>
      <c r="H1099" s="167" t="s">
        <v>1900</v>
      </c>
      <c r="I1099" s="168" t="s">
        <v>27</v>
      </c>
      <c r="J1099" s="168" t="s">
        <v>3321</v>
      </c>
      <c r="K1099" s="168" t="s">
        <v>3322</v>
      </c>
      <c r="L1099" s="167" t="s">
        <v>3323</v>
      </c>
      <c r="M1099" s="166" t="str">
        <f>VLOOKUP(L1099,Sheet1!A:B,2,FALSE)</f>
        <v>22021460</v>
      </c>
      <c r="N1099" s="166" t="s">
        <v>31</v>
      </c>
      <c r="O1099" s="166" t="s">
        <v>31</v>
      </c>
      <c r="P1099" s="166" t="s">
        <v>31</v>
      </c>
      <c r="Q1099" s="166" t="s">
        <v>31</v>
      </c>
      <c r="R1099" s="166" t="s">
        <v>31</v>
      </c>
      <c r="S1099" s="166" t="s">
        <v>31</v>
      </c>
      <c r="T1099" s="166" t="s">
        <v>31</v>
      </c>
    </row>
    <row r="1100" ht="60.75" spans="1:20">
      <c r="A1100" s="165">
        <v>1099</v>
      </c>
      <c r="B1100" s="166" t="s">
        <v>209</v>
      </c>
      <c r="C1100" s="166" t="s">
        <v>543</v>
      </c>
      <c r="D1100" s="167" t="s">
        <v>3324</v>
      </c>
      <c r="E1100" s="167" t="s">
        <v>23</v>
      </c>
      <c r="F1100" s="168" t="s">
        <v>24</v>
      </c>
      <c r="G1100" s="167" t="s">
        <v>54</v>
      </c>
      <c r="H1100" s="167" t="s">
        <v>55</v>
      </c>
      <c r="I1100" s="168" t="s">
        <v>27</v>
      </c>
      <c r="J1100" s="168" t="s">
        <v>3325</v>
      </c>
      <c r="K1100" s="168" t="s">
        <v>3326</v>
      </c>
      <c r="L1100" s="167" t="s">
        <v>3327</v>
      </c>
      <c r="M1100" s="166" t="str">
        <f>VLOOKUP(L1100,Sheet1!A:B,2,FALSE)</f>
        <v>22021430</v>
      </c>
      <c r="N1100" s="166" t="s">
        <v>31</v>
      </c>
      <c r="O1100" s="166" t="s">
        <v>31</v>
      </c>
      <c r="P1100" s="166" t="s">
        <v>31</v>
      </c>
      <c r="Q1100" s="166" t="s">
        <v>31</v>
      </c>
      <c r="R1100" s="166" t="s">
        <v>31</v>
      </c>
      <c r="S1100" s="166" t="s">
        <v>31</v>
      </c>
      <c r="T1100" s="166" t="s">
        <v>31</v>
      </c>
    </row>
    <row r="1101" ht="60.75" spans="1:20">
      <c r="A1101" s="165">
        <v>1100</v>
      </c>
      <c r="B1101" s="166" t="s">
        <v>209</v>
      </c>
      <c r="C1101" s="166" t="s">
        <v>210</v>
      </c>
      <c r="D1101" s="167" t="s">
        <v>318</v>
      </c>
      <c r="E1101" s="167" t="s">
        <v>23</v>
      </c>
      <c r="F1101" s="168" t="s">
        <v>61</v>
      </c>
      <c r="G1101" s="167" t="s">
        <v>54</v>
      </c>
      <c r="H1101" s="167" t="s">
        <v>55</v>
      </c>
      <c r="I1101" s="168" t="s">
        <v>27</v>
      </c>
      <c r="J1101" s="168" t="s">
        <v>319</v>
      </c>
      <c r="K1101" s="168" t="s">
        <v>320</v>
      </c>
      <c r="L1101" s="167" t="s">
        <v>321</v>
      </c>
      <c r="M1101" s="166" t="str">
        <f>VLOOKUP(L1101,Sheet1!A:B,2,FALSE)</f>
        <v>15013922</v>
      </c>
      <c r="N1101" s="166" t="s">
        <v>31</v>
      </c>
      <c r="O1101" s="166" t="s">
        <v>31</v>
      </c>
      <c r="P1101" s="166" t="s">
        <v>31</v>
      </c>
      <c r="Q1101" s="166" t="s">
        <v>31</v>
      </c>
      <c r="R1101" s="166" t="s">
        <v>31</v>
      </c>
      <c r="S1101" s="166" t="s">
        <v>31</v>
      </c>
      <c r="T1101" s="166" t="s">
        <v>31</v>
      </c>
    </row>
    <row r="1102" ht="40.5" spans="1:20">
      <c r="A1102" s="165">
        <v>1101</v>
      </c>
      <c r="B1102" s="166" t="s">
        <v>183</v>
      </c>
      <c r="C1102" s="166" t="s">
        <v>234</v>
      </c>
      <c r="D1102" s="167" t="s">
        <v>3328</v>
      </c>
      <c r="E1102" s="167" t="s">
        <v>45</v>
      </c>
      <c r="F1102" s="168" t="s">
        <v>61</v>
      </c>
      <c r="G1102" s="167" t="s">
        <v>54</v>
      </c>
      <c r="H1102" s="167" t="s">
        <v>55</v>
      </c>
      <c r="I1102" s="168" t="s">
        <v>27</v>
      </c>
      <c r="J1102" s="168" t="s">
        <v>3329</v>
      </c>
      <c r="K1102" s="168" t="s">
        <v>3330</v>
      </c>
      <c r="L1102" s="167" t="s">
        <v>3331</v>
      </c>
      <c r="M1102" s="166" t="str">
        <f>VLOOKUP(L1102,Sheet1!A:B,2,FALSE)</f>
        <v>22014580</v>
      </c>
      <c r="N1102" s="166" t="s">
        <v>31</v>
      </c>
      <c r="O1102" s="166" t="s">
        <v>31</v>
      </c>
      <c r="P1102" s="166" t="s">
        <v>31</v>
      </c>
      <c r="Q1102" s="166" t="s">
        <v>31</v>
      </c>
      <c r="R1102" s="166" t="s">
        <v>31</v>
      </c>
      <c r="S1102" s="166" t="s">
        <v>31</v>
      </c>
      <c r="T1102" s="166" t="s">
        <v>31</v>
      </c>
    </row>
    <row r="1103" ht="40.5" spans="1:20">
      <c r="A1103" s="165">
        <v>1102</v>
      </c>
      <c r="B1103" s="166" t="s">
        <v>193</v>
      </c>
      <c r="C1103" s="166" t="s">
        <v>610</v>
      </c>
      <c r="D1103" s="167" t="s">
        <v>383</v>
      </c>
      <c r="E1103" s="167" t="s">
        <v>23</v>
      </c>
      <c r="F1103" s="168" t="s">
        <v>24</v>
      </c>
      <c r="G1103" s="167" t="s">
        <v>54</v>
      </c>
      <c r="H1103" s="167" t="s">
        <v>115</v>
      </c>
      <c r="I1103" s="168" t="s">
        <v>27</v>
      </c>
      <c r="J1103" s="168" t="s">
        <v>384</v>
      </c>
      <c r="K1103" s="168" t="s">
        <v>385</v>
      </c>
      <c r="L1103" s="167" t="s">
        <v>3332</v>
      </c>
      <c r="M1103" s="166" t="str">
        <f>VLOOKUP(L1103,Sheet1!A:B,2,FALSE)</f>
        <v>15017530Z</v>
      </c>
      <c r="N1103" s="166" t="str">
        <f>VLOOKUP(M1103,Sheet2!B1174:I4019,8,0)</f>
        <v>大学物理实验教程</v>
      </c>
      <c r="O1103" s="166" t="str">
        <f>VLOOKUP(M1103,Sheet2!B1174:J4019,9,0)</f>
        <v>9787109209992</v>
      </c>
      <c r="P1103" s="166" t="str">
        <f>VLOOKUP(M1103,Sheet2!B1174:K4019,10,0)</f>
        <v>张文杰</v>
      </c>
      <c r="Q1103" s="166" t="str">
        <f>VLOOKUP(M1103,Sheet2!B1174:L4019,11,0)</f>
        <v>中国农业出版社</v>
      </c>
      <c r="R1103" s="166" t="str">
        <f>VLOOKUP(M1103,Sheet2!B1174:M4019,12,0)</f>
        <v>2015</v>
      </c>
      <c r="S1103" s="166" t="str">
        <f>VLOOKUP(M1103,Sheet2!B1174:N4019,13,0)</f>
        <v>选用</v>
      </c>
      <c r="T1103" s="166" t="str">
        <f>VLOOKUP(M1103,Sheet2!B1174:O4019,14,0)</f>
        <v>省部级规划教材</v>
      </c>
    </row>
    <row r="1104" ht="60.75" spans="1:20">
      <c r="A1104" s="165">
        <v>1103</v>
      </c>
      <c r="B1104" s="166" t="s">
        <v>266</v>
      </c>
      <c r="C1104" s="166" t="s">
        <v>879</v>
      </c>
      <c r="D1104" s="167" t="s">
        <v>3333</v>
      </c>
      <c r="E1104" s="167" t="s">
        <v>53</v>
      </c>
      <c r="F1104" s="168" t="s">
        <v>61</v>
      </c>
      <c r="G1104" s="167" t="s">
        <v>54</v>
      </c>
      <c r="H1104" s="167" t="s">
        <v>55</v>
      </c>
      <c r="I1104" s="168" t="s">
        <v>56</v>
      </c>
      <c r="J1104" s="168" t="s">
        <v>3334</v>
      </c>
      <c r="K1104" s="168" t="s">
        <v>3335</v>
      </c>
      <c r="L1104" s="167" t="s">
        <v>3336</v>
      </c>
      <c r="M1104" s="166" t="str">
        <f>VLOOKUP(L1104,Sheet1!A:B,2,FALSE)</f>
        <v>22020230</v>
      </c>
      <c r="N1104" s="166" t="s">
        <v>31</v>
      </c>
      <c r="O1104" s="166" t="s">
        <v>31</v>
      </c>
      <c r="P1104" s="166" t="s">
        <v>31</v>
      </c>
      <c r="Q1104" s="166" t="s">
        <v>31</v>
      </c>
      <c r="R1104" s="166" t="s">
        <v>31</v>
      </c>
      <c r="S1104" s="166" t="s">
        <v>31</v>
      </c>
      <c r="T1104" s="166" t="s">
        <v>31</v>
      </c>
    </row>
    <row r="1105" ht="60.75" spans="1:20">
      <c r="A1105" s="165">
        <v>1104</v>
      </c>
      <c r="B1105" s="166" t="s">
        <v>266</v>
      </c>
      <c r="C1105" s="166" t="s">
        <v>879</v>
      </c>
      <c r="D1105" s="167" t="s">
        <v>3337</v>
      </c>
      <c r="E1105" s="167" t="s">
        <v>53</v>
      </c>
      <c r="F1105" s="168" t="s">
        <v>61</v>
      </c>
      <c r="G1105" s="167" t="s">
        <v>25</v>
      </c>
      <c r="H1105" s="167" t="s">
        <v>26</v>
      </c>
      <c r="I1105" s="168" t="s">
        <v>56</v>
      </c>
      <c r="J1105" s="168" t="s">
        <v>1799</v>
      </c>
      <c r="K1105" s="168" t="s">
        <v>1800</v>
      </c>
      <c r="L1105" s="167" t="s">
        <v>3338</v>
      </c>
      <c r="M1105" s="166" t="str">
        <f>VLOOKUP(L1105,Sheet1!A:B,2,FALSE)</f>
        <v>22020240</v>
      </c>
      <c r="N1105" s="166" t="s">
        <v>31</v>
      </c>
      <c r="O1105" s="166" t="s">
        <v>31</v>
      </c>
      <c r="P1105" s="166" t="s">
        <v>31</v>
      </c>
      <c r="Q1105" s="166" t="s">
        <v>31</v>
      </c>
      <c r="R1105" s="166" t="s">
        <v>31</v>
      </c>
      <c r="S1105" s="166" t="s">
        <v>31</v>
      </c>
      <c r="T1105" s="166" t="s">
        <v>31</v>
      </c>
    </row>
    <row r="1106" ht="60.75" spans="1:20">
      <c r="A1106" s="165">
        <v>1105</v>
      </c>
      <c r="B1106" s="166" t="s">
        <v>266</v>
      </c>
      <c r="C1106" s="166" t="s">
        <v>1332</v>
      </c>
      <c r="D1106" s="167" t="s">
        <v>383</v>
      </c>
      <c r="E1106" s="167" t="s">
        <v>23</v>
      </c>
      <c r="F1106" s="168" t="s">
        <v>24</v>
      </c>
      <c r="G1106" s="167" t="s">
        <v>54</v>
      </c>
      <c r="H1106" s="167" t="s">
        <v>115</v>
      </c>
      <c r="I1106" s="168" t="s">
        <v>27</v>
      </c>
      <c r="J1106" s="168" t="s">
        <v>452</v>
      </c>
      <c r="K1106" s="168" t="s">
        <v>453</v>
      </c>
      <c r="L1106" s="167" t="s">
        <v>3339</v>
      </c>
      <c r="M1106" s="166" t="str">
        <f>VLOOKUP(L1106,Sheet1!A:B,2,FALSE)</f>
        <v>15017530Z</v>
      </c>
      <c r="N1106" s="166" t="str">
        <f>VLOOKUP(M1106,Sheet2!B1177:I4022,8,0)</f>
        <v>大学物理实验教程</v>
      </c>
      <c r="O1106" s="166" t="str">
        <f>VLOOKUP(M1106,Sheet2!B1177:J4022,9,0)</f>
        <v>9787109209992</v>
      </c>
      <c r="P1106" s="166" t="str">
        <f>VLOOKUP(M1106,Sheet2!B1177:K4022,10,0)</f>
        <v>张文杰</v>
      </c>
      <c r="Q1106" s="166" t="str">
        <f>VLOOKUP(M1106,Sheet2!B1177:L4022,11,0)</f>
        <v>中国农业出版社</v>
      </c>
      <c r="R1106" s="166" t="str">
        <f>VLOOKUP(M1106,Sheet2!B1177:M4022,12,0)</f>
        <v>2015</v>
      </c>
      <c r="S1106" s="166" t="str">
        <f>VLOOKUP(M1106,Sheet2!B1177:N4022,13,0)</f>
        <v>选用</v>
      </c>
      <c r="T1106" s="166" t="str">
        <f>VLOOKUP(M1106,Sheet2!B1177:O4022,14,0)</f>
        <v>省部级规划教材</v>
      </c>
    </row>
    <row r="1107" ht="40.5" spans="1:20">
      <c r="A1107" s="165">
        <v>1106</v>
      </c>
      <c r="B1107" s="166" t="s">
        <v>100</v>
      </c>
      <c r="C1107" s="166" t="s">
        <v>101</v>
      </c>
      <c r="D1107" s="167" t="s">
        <v>1478</v>
      </c>
      <c r="E1107" s="167" t="s">
        <v>53</v>
      </c>
      <c r="F1107" s="168" t="s">
        <v>61</v>
      </c>
      <c r="G1107" s="167" t="s">
        <v>54</v>
      </c>
      <c r="H1107" s="167" t="s">
        <v>55</v>
      </c>
      <c r="I1107" s="168" t="s">
        <v>56</v>
      </c>
      <c r="J1107" s="168" t="s">
        <v>2284</v>
      </c>
      <c r="K1107" s="168" t="s">
        <v>2285</v>
      </c>
      <c r="L1107" s="167" t="s">
        <v>3340</v>
      </c>
      <c r="M1107" s="166" t="str">
        <f>VLOOKUP(L1107,Sheet1!A:B,2,FALSE)</f>
        <v>22024280</v>
      </c>
      <c r="N1107" s="166" t="s">
        <v>31</v>
      </c>
      <c r="O1107" s="166" t="s">
        <v>31</v>
      </c>
      <c r="P1107" s="166" t="s">
        <v>31</v>
      </c>
      <c r="Q1107" s="166" t="s">
        <v>31</v>
      </c>
      <c r="R1107" s="166" t="s">
        <v>31</v>
      </c>
      <c r="S1107" s="166" t="s">
        <v>31</v>
      </c>
      <c r="T1107" s="166" t="s">
        <v>31</v>
      </c>
    </row>
    <row r="1108" ht="40.5" spans="1:20">
      <c r="A1108" s="165">
        <v>1107</v>
      </c>
      <c r="B1108" s="166" t="s">
        <v>100</v>
      </c>
      <c r="C1108" s="166" t="s">
        <v>119</v>
      </c>
      <c r="D1108" s="167" t="s">
        <v>567</v>
      </c>
      <c r="E1108" s="167" t="s">
        <v>45</v>
      </c>
      <c r="F1108" s="168" t="s">
        <v>61</v>
      </c>
      <c r="G1108" s="167" t="s">
        <v>25</v>
      </c>
      <c r="H1108" s="167" t="s">
        <v>26</v>
      </c>
      <c r="I1108" s="168" t="s">
        <v>27</v>
      </c>
      <c r="J1108" s="168" t="s">
        <v>3341</v>
      </c>
      <c r="K1108" s="168" t="s">
        <v>3342</v>
      </c>
      <c r="L1108" s="167" t="s">
        <v>3343</v>
      </c>
      <c r="M1108" s="166" t="str">
        <f>VLOOKUP(L1108,Sheet1!A:B,2,FALSE)</f>
        <v>22004050</v>
      </c>
      <c r="N1108" s="166" t="str">
        <f>VLOOKUP(M1108,Sheet2!B1179:I4024,8,0)</f>
        <v>无</v>
      </c>
      <c r="O1108" s="166" t="str">
        <f>VLOOKUP(M1108,Sheet2!B1179:J4024,9,0)</f>
        <v>无</v>
      </c>
      <c r="P1108" s="166" t="str">
        <f>VLOOKUP(M1108,Sheet2!B1179:K4024,10,0)</f>
        <v>无</v>
      </c>
      <c r="Q1108" s="166" t="str">
        <f>VLOOKUP(M1108,Sheet2!B1179:L4024,11,0)</f>
        <v>无</v>
      </c>
      <c r="R1108" s="166" t="str">
        <f>VLOOKUP(M1108,Sheet2!B1179:M4024,12,0)</f>
        <v>无</v>
      </c>
      <c r="S1108" s="166" t="str">
        <f>VLOOKUP(M1108,Sheet2!B1179:N4024,13,0)</f>
        <v>无</v>
      </c>
      <c r="T1108" s="166" t="str">
        <f>VLOOKUP(M1108,Sheet2!B1179:O4024,14,0)</f>
        <v>无</v>
      </c>
    </row>
    <row r="1109" ht="81" spans="1:20">
      <c r="A1109" s="165">
        <v>1108</v>
      </c>
      <c r="B1109" s="166" t="s">
        <v>100</v>
      </c>
      <c r="C1109" s="166" t="s">
        <v>124</v>
      </c>
      <c r="D1109" s="167" t="s">
        <v>3344</v>
      </c>
      <c r="E1109" s="167" t="s">
        <v>45</v>
      </c>
      <c r="F1109" s="168" t="s">
        <v>61</v>
      </c>
      <c r="G1109" s="168">
        <f>H1109*16</f>
        <v>48</v>
      </c>
      <c r="H1109" s="167" t="s">
        <v>47</v>
      </c>
      <c r="I1109" s="168" t="s">
        <v>27</v>
      </c>
      <c r="J1109" s="168" t="s">
        <v>3345</v>
      </c>
      <c r="K1109" s="168" t="s">
        <v>3346</v>
      </c>
      <c r="L1109" s="167" t="s">
        <v>3347</v>
      </c>
      <c r="M1109" s="166" t="str">
        <f>VLOOKUP(L1109,Sheet1!A:B,2,FALSE)</f>
        <v>20004380</v>
      </c>
      <c r="N1109" s="166" t="s">
        <v>31</v>
      </c>
      <c r="O1109" s="166" t="s">
        <v>31</v>
      </c>
      <c r="P1109" s="166" t="s">
        <v>31</v>
      </c>
      <c r="Q1109" s="166" t="s">
        <v>31</v>
      </c>
      <c r="R1109" s="166" t="s">
        <v>31</v>
      </c>
      <c r="S1109" s="166" t="s">
        <v>31</v>
      </c>
      <c r="T1109" s="166" t="s">
        <v>31</v>
      </c>
    </row>
    <row r="1110" ht="40.5" spans="1:20">
      <c r="A1110" s="165">
        <v>1109</v>
      </c>
      <c r="B1110" s="166" t="s">
        <v>100</v>
      </c>
      <c r="C1110" s="166" t="s">
        <v>119</v>
      </c>
      <c r="D1110" s="167" t="s">
        <v>573</v>
      </c>
      <c r="E1110" s="167" t="s">
        <v>45</v>
      </c>
      <c r="F1110" s="168" t="s">
        <v>61</v>
      </c>
      <c r="G1110" s="168">
        <f>H1110*16</f>
        <v>8</v>
      </c>
      <c r="H1110" s="167" t="s">
        <v>108</v>
      </c>
      <c r="I1110" s="168" t="s">
        <v>27</v>
      </c>
      <c r="J1110" s="168" t="s">
        <v>574</v>
      </c>
      <c r="K1110" s="168" t="s">
        <v>575</v>
      </c>
      <c r="L1110" s="167" t="s">
        <v>3348</v>
      </c>
      <c r="M1110" s="166" t="str">
        <f>VLOOKUP(L1110,Sheet1!A:B,2,FALSE)</f>
        <v>22015420</v>
      </c>
      <c r="N1110" s="166" t="s">
        <v>31</v>
      </c>
      <c r="O1110" s="166" t="s">
        <v>31</v>
      </c>
      <c r="P1110" s="166" t="s">
        <v>31</v>
      </c>
      <c r="Q1110" s="166" t="s">
        <v>31</v>
      </c>
      <c r="R1110" s="166" t="s">
        <v>31</v>
      </c>
      <c r="S1110" s="166" t="s">
        <v>31</v>
      </c>
      <c r="T1110" s="166" t="s">
        <v>31</v>
      </c>
    </row>
    <row r="1111" ht="40.5" spans="1:20">
      <c r="A1111" s="165">
        <v>1110</v>
      </c>
      <c r="B1111" s="166" t="s">
        <v>251</v>
      </c>
      <c r="C1111" s="166" t="s">
        <v>276</v>
      </c>
      <c r="D1111" s="167" t="s">
        <v>1084</v>
      </c>
      <c r="E1111" s="167" t="s">
        <v>23</v>
      </c>
      <c r="F1111" s="168" t="s">
        <v>24</v>
      </c>
      <c r="G1111" s="167" t="s">
        <v>1085</v>
      </c>
      <c r="H1111" s="167" t="s">
        <v>594</v>
      </c>
      <c r="I1111" s="168" t="s">
        <v>27</v>
      </c>
      <c r="J1111" s="168" t="s">
        <v>2340</v>
      </c>
      <c r="K1111" s="168" t="s">
        <v>2341</v>
      </c>
      <c r="L1111" s="167" t="s">
        <v>3349</v>
      </c>
      <c r="M1111" s="166" t="str">
        <f>VLOOKUP(L1111,Sheet1!A:B,2,FALSE)</f>
        <v>22004771</v>
      </c>
      <c r="N1111" s="166" t="str">
        <f>VLOOKUP(M1111,Sheet2!B1182:I4027,8,0)</f>
        <v>大学物理实验教程</v>
      </c>
      <c r="O1111" s="166" t="str">
        <f>VLOOKUP(M1111,Sheet2!B1182:J4027,9,0)</f>
        <v>9787109209992</v>
      </c>
      <c r="P1111" s="166" t="str">
        <f>VLOOKUP(M1111,Sheet2!B1182:K4027,10,0)</f>
        <v>张文杰</v>
      </c>
      <c r="Q1111" s="166" t="str">
        <f>VLOOKUP(M1111,Sheet2!B1182:L4027,11,0)</f>
        <v>中国农业出版社</v>
      </c>
      <c r="R1111" s="166" t="str">
        <f>VLOOKUP(M1111,Sheet2!B1182:M4027,12,0)</f>
        <v>2015</v>
      </c>
      <c r="S1111" s="166" t="str">
        <f>VLOOKUP(M1111,Sheet2!B1182:N4027,13,0)</f>
        <v>选用</v>
      </c>
      <c r="T1111" s="166" t="str">
        <f>VLOOKUP(M1111,Sheet2!B1182:O4027,14,0)</f>
        <v>省部级规划教材</v>
      </c>
    </row>
    <row r="1112" ht="40.5" spans="1:20">
      <c r="A1112" s="165">
        <v>1111</v>
      </c>
      <c r="B1112" s="166" t="s">
        <v>251</v>
      </c>
      <c r="C1112" s="166" t="s">
        <v>276</v>
      </c>
      <c r="D1112" s="167" t="s">
        <v>1084</v>
      </c>
      <c r="E1112" s="167" t="s">
        <v>23</v>
      </c>
      <c r="F1112" s="168" t="s">
        <v>24</v>
      </c>
      <c r="G1112" s="167" t="s">
        <v>1085</v>
      </c>
      <c r="H1112" s="167" t="s">
        <v>594</v>
      </c>
      <c r="I1112" s="168" t="s">
        <v>27</v>
      </c>
      <c r="J1112" s="168" t="s">
        <v>2692</v>
      </c>
      <c r="K1112" s="168" t="s">
        <v>2693</v>
      </c>
      <c r="L1112" s="167" t="s">
        <v>3350</v>
      </c>
      <c r="M1112" s="166" t="str">
        <f>VLOOKUP(L1112,Sheet1!A:B,2,FALSE)</f>
        <v>22004771</v>
      </c>
      <c r="N1112" s="166" t="str">
        <f>VLOOKUP(M1112,Sheet2!B1183:I4028,8,0)</f>
        <v>大学物理实验教程</v>
      </c>
      <c r="O1112" s="166" t="str">
        <f>VLOOKUP(M1112,Sheet2!B1183:J4028,9,0)</f>
        <v>9787109209992</v>
      </c>
      <c r="P1112" s="166" t="str">
        <f>VLOOKUP(M1112,Sheet2!B1183:K4028,10,0)</f>
        <v>张文杰</v>
      </c>
      <c r="Q1112" s="166" t="str">
        <f>VLOOKUP(M1112,Sheet2!B1183:L4028,11,0)</f>
        <v>中国农业出版社</v>
      </c>
      <c r="R1112" s="166" t="str">
        <f>VLOOKUP(M1112,Sheet2!B1183:M4028,12,0)</f>
        <v>2015</v>
      </c>
      <c r="S1112" s="166" t="str">
        <f>VLOOKUP(M1112,Sheet2!B1183:N4028,13,0)</f>
        <v>选用</v>
      </c>
      <c r="T1112" s="166" t="str">
        <f>VLOOKUP(M1112,Sheet2!B1183:O4028,14,0)</f>
        <v>省部级规划教材</v>
      </c>
    </row>
    <row r="1113" ht="40.5" spans="1:20">
      <c r="A1113" s="165">
        <v>1112</v>
      </c>
      <c r="B1113" s="166" t="s">
        <v>20</v>
      </c>
      <c r="C1113" s="166" t="s">
        <v>21</v>
      </c>
      <c r="D1113" s="167" t="s">
        <v>1845</v>
      </c>
      <c r="E1113" s="167" t="s">
        <v>23</v>
      </c>
      <c r="F1113" s="168" t="s">
        <v>24</v>
      </c>
      <c r="G1113" s="167" t="s">
        <v>54</v>
      </c>
      <c r="H1113" s="167" t="s">
        <v>55</v>
      </c>
      <c r="I1113" s="168" t="s">
        <v>27</v>
      </c>
      <c r="J1113" s="168" t="s">
        <v>3351</v>
      </c>
      <c r="K1113" s="168" t="s">
        <v>3352</v>
      </c>
      <c r="L1113" s="167" t="s">
        <v>3353</v>
      </c>
      <c r="M1113" s="166" t="str">
        <f>VLOOKUP(L1113,Sheet1!A:B,2,FALSE)</f>
        <v>22013330</v>
      </c>
      <c r="N1113" s="166" t="str">
        <f>VLOOKUP(M1113,Sheet2!B1184:I4029,8,0)</f>
        <v>无</v>
      </c>
      <c r="O1113" s="166" t="s">
        <v>31</v>
      </c>
      <c r="P1113" s="166" t="s">
        <v>31</v>
      </c>
      <c r="Q1113" s="166" t="s">
        <v>31</v>
      </c>
      <c r="R1113" s="166" t="s">
        <v>31</v>
      </c>
      <c r="S1113" s="166" t="s">
        <v>31</v>
      </c>
      <c r="T1113" s="166" t="s">
        <v>31</v>
      </c>
    </row>
    <row r="1114" ht="40.5" spans="1:20">
      <c r="A1114" s="165">
        <v>1113</v>
      </c>
      <c r="B1114" s="166" t="s">
        <v>193</v>
      </c>
      <c r="C1114" s="166" t="s">
        <v>610</v>
      </c>
      <c r="D1114" s="167" t="s">
        <v>611</v>
      </c>
      <c r="E1114" s="167" t="s">
        <v>23</v>
      </c>
      <c r="F1114" s="168" t="s">
        <v>24</v>
      </c>
      <c r="G1114" s="167" t="s">
        <v>62</v>
      </c>
      <c r="H1114" s="167" t="s">
        <v>63</v>
      </c>
      <c r="I1114" s="168" t="s">
        <v>27</v>
      </c>
      <c r="J1114" s="168" t="s">
        <v>3354</v>
      </c>
      <c r="K1114" s="168" t="s">
        <v>3355</v>
      </c>
      <c r="L1114" s="167" t="s">
        <v>3356</v>
      </c>
      <c r="M1114" s="166" t="str">
        <f>VLOOKUP(L1114,Sheet1!A:B,2,FALSE)</f>
        <v>22008780</v>
      </c>
      <c r="N1114" s="166" t="s">
        <v>31</v>
      </c>
      <c r="O1114" s="166" t="s">
        <v>31</v>
      </c>
      <c r="P1114" s="166" t="s">
        <v>31</v>
      </c>
      <c r="Q1114" s="166" t="s">
        <v>31</v>
      </c>
      <c r="R1114" s="166" t="s">
        <v>31</v>
      </c>
      <c r="S1114" s="166" t="s">
        <v>31</v>
      </c>
      <c r="T1114" s="166" t="s">
        <v>31</v>
      </c>
    </row>
    <row r="1115" ht="60.75" spans="1:20">
      <c r="A1115" s="165">
        <v>1114</v>
      </c>
      <c r="B1115" s="166" t="s">
        <v>266</v>
      </c>
      <c r="C1115" s="166" t="s">
        <v>879</v>
      </c>
      <c r="D1115" s="167" t="s">
        <v>3235</v>
      </c>
      <c r="E1115" s="167" t="s">
        <v>23</v>
      </c>
      <c r="F1115" s="168" t="s">
        <v>61</v>
      </c>
      <c r="G1115" s="167" t="s">
        <v>46</v>
      </c>
      <c r="H1115" s="167" t="s">
        <v>47</v>
      </c>
      <c r="I1115" s="168" t="s">
        <v>27</v>
      </c>
      <c r="J1115" s="168" t="s">
        <v>3357</v>
      </c>
      <c r="K1115" s="168" t="s">
        <v>3358</v>
      </c>
      <c r="L1115" s="167" t="s">
        <v>3359</v>
      </c>
      <c r="M1115" s="166" t="str">
        <f>VLOOKUP(L1115,Sheet1!A:B,2,FALSE)</f>
        <v>15022480</v>
      </c>
      <c r="N1115" s="166" t="s">
        <v>31</v>
      </c>
      <c r="O1115" s="166" t="s">
        <v>31</v>
      </c>
      <c r="P1115" s="166" t="s">
        <v>31</v>
      </c>
      <c r="Q1115" s="166" t="s">
        <v>31</v>
      </c>
      <c r="R1115" s="166" t="s">
        <v>31</v>
      </c>
      <c r="S1115" s="166" t="s">
        <v>31</v>
      </c>
      <c r="T1115" s="166" t="s">
        <v>31</v>
      </c>
    </row>
    <row r="1116" ht="60.75" spans="1:20">
      <c r="A1116" s="165">
        <v>1115</v>
      </c>
      <c r="B1116" s="166" t="s">
        <v>336</v>
      </c>
      <c r="C1116" s="166" t="s">
        <v>815</v>
      </c>
      <c r="D1116" s="167" t="s">
        <v>1729</v>
      </c>
      <c r="E1116" s="167" t="s">
        <v>45</v>
      </c>
      <c r="F1116" s="168" t="s">
        <v>61</v>
      </c>
      <c r="G1116" s="167" t="s">
        <v>54</v>
      </c>
      <c r="H1116" s="167" t="s">
        <v>55</v>
      </c>
      <c r="I1116" s="168" t="s">
        <v>27</v>
      </c>
      <c r="J1116" s="168" t="s">
        <v>1730</v>
      </c>
      <c r="K1116" s="168" t="s">
        <v>1731</v>
      </c>
      <c r="L1116" s="167" t="s">
        <v>1732</v>
      </c>
      <c r="M1116" s="166" t="str">
        <f>VLOOKUP(L1116,Sheet1!A:B,2,FALSE)</f>
        <v>22010350</v>
      </c>
      <c r="N1116" s="166" t="s">
        <v>31</v>
      </c>
      <c r="O1116" s="166" t="s">
        <v>31</v>
      </c>
      <c r="P1116" s="166" t="s">
        <v>31</v>
      </c>
      <c r="Q1116" s="166" t="s">
        <v>31</v>
      </c>
      <c r="R1116" s="166" t="s">
        <v>31</v>
      </c>
      <c r="S1116" s="166" t="s">
        <v>31</v>
      </c>
      <c r="T1116" s="166" t="s">
        <v>31</v>
      </c>
    </row>
    <row r="1117" ht="40.5" spans="1:20">
      <c r="A1117" s="165">
        <v>1116</v>
      </c>
      <c r="B1117" s="166" t="s">
        <v>100</v>
      </c>
      <c r="C1117" s="166" t="s">
        <v>159</v>
      </c>
      <c r="D1117" s="167" t="s">
        <v>2367</v>
      </c>
      <c r="E1117" s="167" t="s">
        <v>53</v>
      </c>
      <c r="F1117" s="168" t="s">
        <v>24</v>
      </c>
      <c r="G1117" s="167" t="s">
        <v>54</v>
      </c>
      <c r="H1117" s="167" t="s">
        <v>55</v>
      </c>
      <c r="I1117" s="168" t="s">
        <v>27</v>
      </c>
      <c r="J1117" s="168" t="s">
        <v>2368</v>
      </c>
      <c r="K1117" s="168" t="s">
        <v>2368</v>
      </c>
      <c r="L1117" s="167" t="s">
        <v>3360</v>
      </c>
      <c r="M1117" s="166" t="str">
        <f>VLOOKUP(L1117,Sheet1!A:B,2,FALSE)</f>
        <v>22002851</v>
      </c>
      <c r="N1117" s="166" t="s">
        <v>31</v>
      </c>
      <c r="O1117" s="166" t="s">
        <v>31</v>
      </c>
      <c r="P1117" s="166" t="s">
        <v>31</v>
      </c>
      <c r="Q1117" s="166" t="s">
        <v>31</v>
      </c>
      <c r="R1117" s="166" t="s">
        <v>31</v>
      </c>
      <c r="S1117" s="166" t="s">
        <v>31</v>
      </c>
      <c r="T1117" s="166" t="s">
        <v>31</v>
      </c>
    </row>
    <row r="1118" ht="40.5" spans="1:20">
      <c r="A1118" s="165">
        <v>1117</v>
      </c>
      <c r="B1118" s="166" t="s">
        <v>100</v>
      </c>
      <c r="C1118" s="166" t="s">
        <v>150</v>
      </c>
      <c r="D1118" s="167" t="s">
        <v>1104</v>
      </c>
      <c r="E1118" s="167" t="s">
        <v>23</v>
      </c>
      <c r="F1118" s="168" t="s">
        <v>24</v>
      </c>
      <c r="G1118" s="167" t="s">
        <v>54</v>
      </c>
      <c r="H1118" s="167" t="s">
        <v>55</v>
      </c>
      <c r="I1118" s="168" t="s">
        <v>27</v>
      </c>
      <c r="J1118" s="168" t="s">
        <v>2284</v>
      </c>
      <c r="K1118" s="168" t="s">
        <v>2285</v>
      </c>
      <c r="L1118" s="167" t="s">
        <v>3361</v>
      </c>
      <c r="M1118" s="166" t="str">
        <f>VLOOKUP(L1118,Sheet1!A:B,2,FALSE)</f>
        <v>22023950</v>
      </c>
      <c r="N1118" s="166" t="str">
        <f>VLOOKUP(M1118,Sheet2!B1189:I4034,8,0)</f>
        <v>无</v>
      </c>
      <c r="O1118" s="166" t="str">
        <f>VLOOKUP(M1118,Sheet2!B1189:J4034,9,0)</f>
        <v>无</v>
      </c>
      <c r="P1118" s="166" t="str">
        <f>VLOOKUP(M1118,Sheet2!B1189:K4034,10,0)</f>
        <v>无</v>
      </c>
      <c r="Q1118" s="166" t="str">
        <f>VLOOKUP(M1118,Sheet2!B1189:L4034,11,0)</f>
        <v>无</v>
      </c>
      <c r="R1118" s="166" t="str">
        <f>VLOOKUP(M1118,Sheet2!B1189:M4034,12,0)</f>
        <v>无</v>
      </c>
      <c r="S1118" s="166" t="str">
        <f>VLOOKUP(M1118,Sheet2!B1189:N4034,13,0)</f>
        <v>无</v>
      </c>
      <c r="T1118" s="166" t="str">
        <f>VLOOKUP(M1118,Sheet2!B1189:O4034,14,0)</f>
        <v>无</v>
      </c>
    </row>
    <row r="1119" ht="60.75" spans="1:20">
      <c r="A1119" s="165">
        <v>1118</v>
      </c>
      <c r="B1119" s="166" t="s">
        <v>209</v>
      </c>
      <c r="C1119" s="166" t="s">
        <v>317</v>
      </c>
      <c r="D1119" s="167" t="s">
        <v>3362</v>
      </c>
      <c r="E1119" s="167" t="s">
        <v>23</v>
      </c>
      <c r="F1119" s="168">
        <v>0</v>
      </c>
      <c r="G1119" s="167" t="s">
        <v>3363</v>
      </c>
      <c r="H1119" s="167" t="s">
        <v>3364</v>
      </c>
      <c r="I1119" s="168" t="s">
        <v>27</v>
      </c>
      <c r="J1119" s="168" t="s">
        <v>3365</v>
      </c>
      <c r="K1119" s="168" t="s">
        <v>3366</v>
      </c>
      <c r="L1119" s="167" t="s">
        <v>3367</v>
      </c>
      <c r="M1119" s="166" t="str">
        <f>VLOOKUP(L1119,Sheet1!A:B,2,FALSE)</f>
        <v>22023570</v>
      </c>
      <c r="N1119" s="166" t="s">
        <v>31</v>
      </c>
      <c r="O1119" s="166" t="s">
        <v>31</v>
      </c>
      <c r="P1119" s="166" t="s">
        <v>31</v>
      </c>
      <c r="Q1119" s="166" t="s">
        <v>31</v>
      </c>
      <c r="R1119" s="166" t="s">
        <v>31</v>
      </c>
      <c r="S1119" s="166" t="s">
        <v>31</v>
      </c>
      <c r="T1119" s="166" t="s">
        <v>31</v>
      </c>
    </row>
    <row r="1120" ht="40.5" spans="1:20">
      <c r="A1120" s="165">
        <v>1119</v>
      </c>
      <c r="B1120" s="166" t="s">
        <v>20</v>
      </c>
      <c r="C1120" s="166" t="s">
        <v>36</v>
      </c>
      <c r="D1120" s="167" t="s">
        <v>3368</v>
      </c>
      <c r="E1120" s="167" t="s">
        <v>53</v>
      </c>
      <c r="F1120" s="168" t="s">
        <v>38</v>
      </c>
      <c r="G1120" s="167" t="s">
        <v>54</v>
      </c>
      <c r="H1120" s="167" t="s">
        <v>55</v>
      </c>
      <c r="I1120" s="168" t="s">
        <v>56</v>
      </c>
      <c r="J1120" s="168" t="s">
        <v>3369</v>
      </c>
      <c r="K1120" s="168" t="s">
        <v>3370</v>
      </c>
      <c r="L1120" s="167" t="s">
        <v>3371</v>
      </c>
      <c r="M1120" s="166" t="str">
        <f>VLOOKUP(L1120,Sheet1!A:B,2,FALSE)</f>
        <v>15020630</v>
      </c>
      <c r="N1120" s="166" t="str">
        <f>VLOOKUP(M1120,Sheet2!B1191:I4036,8,0)</f>
        <v>无</v>
      </c>
      <c r="O1120" s="166" t="s">
        <v>31</v>
      </c>
      <c r="P1120" s="166" t="s">
        <v>31</v>
      </c>
      <c r="Q1120" s="166" t="s">
        <v>31</v>
      </c>
      <c r="R1120" s="166" t="s">
        <v>31</v>
      </c>
      <c r="S1120" s="166" t="s">
        <v>31</v>
      </c>
      <c r="T1120" s="166" t="s">
        <v>31</v>
      </c>
    </row>
    <row r="1121" ht="40.5" spans="1:20">
      <c r="A1121" s="165">
        <v>1120</v>
      </c>
      <c r="B1121" s="166" t="s">
        <v>67</v>
      </c>
      <c r="C1121" s="166" t="s">
        <v>733</v>
      </c>
      <c r="D1121" s="170" t="s">
        <v>3372</v>
      </c>
      <c r="E1121" s="167" t="s">
        <v>23</v>
      </c>
      <c r="F1121" s="168" t="s">
        <v>61</v>
      </c>
      <c r="G1121" s="167" t="s">
        <v>46</v>
      </c>
      <c r="H1121" s="167" t="s">
        <v>47</v>
      </c>
      <c r="I1121" s="168" t="s">
        <v>27</v>
      </c>
      <c r="J1121" s="168" t="s">
        <v>2787</v>
      </c>
      <c r="K1121" s="168" t="s">
        <v>2788</v>
      </c>
      <c r="L1121" s="167" t="s">
        <v>3373</v>
      </c>
      <c r="M1121" s="166" t="str">
        <f>VLOOKUP(L1121,Sheet1!A:B,2,FALSE)</f>
        <v>22023330</v>
      </c>
      <c r="N1121" s="166" t="s">
        <v>31</v>
      </c>
      <c r="O1121" s="166" t="s">
        <v>31</v>
      </c>
      <c r="P1121" s="166" t="s">
        <v>31</v>
      </c>
      <c r="Q1121" s="166" t="s">
        <v>31</v>
      </c>
      <c r="R1121" s="166" t="s">
        <v>31</v>
      </c>
      <c r="S1121" s="166" t="s">
        <v>31</v>
      </c>
      <c r="T1121" s="166" t="s">
        <v>31</v>
      </c>
    </row>
    <row r="1122" ht="40.5" spans="1:20">
      <c r="A1122" s="165">
        <v>1121</v>
      </c>
      <c r="B1122" s="166" t="s">
        <v>67</v>
      </c>
      <c r="C1122" s="166" t="s">
        <v>68</v>
      </c>
      <c r="D1122" s="167" t="s">
        <v>3374</v>
      </c>
      <c r="E1122" s="167" t="s">
        <v>23</v>
      </c>
      <c r="F1122" s="168" t="s">
        <v>24</v>
      </c>
      <c r="G1122" s="167" t="s">
        <v>46</v>
      </c>
      <c r="H1122" s="167" t="s">
        <v>47</v>
      </c>
      <c r="I1122" s="168" t="s">
        <v>27</v>
      </c>
      <c r="J1122" s="168" t="s">
        <v>3375</v>
      </c>
      <c r="K1122" s="168" t="s">
        <v>3376</v>
      </c>
      <c r="L1122" s="167" t="s">
        <v>3377</v>
      </c>
      <c r="M1122" s="166" t="str">
        <f>VLOOKUP(L1122,Sheet1!A:B,2,FALSE)</f>
        <v>22023290</v>
      </c>
      <c r="N1122" s="166" t="s">
        <v>31</v>
      </c>
      <c r="O1122" s="166" t="s">
        <v>31</v>
      </c>
      <c r="P1122" s="166" t="s">
        <v>31</v>
      </c>
      <c r="Q1122" s="166" t="s">
        <v>31</v>
      </c>
      <c r="R1122" s="166" t="s">
        <v>31</v>
      </c>
      <c r="S1122" s="166" t="s">
        <v>31</v>
      </c>
      <c r="T1122" s="166" t="s">
        <v>31</v>
      </c>
    </row>
    <row r="1123" ht="40.5" spans="1:20">
      <c r="A1123" s="165">
        <v>1122</v>
      </c>
      <c r="B1123" s="166" t="s">
        <v>67</v>
      </c>
      <c r="C1123" s="166" t="s">
        <v>68</v>
      </c>
      <c r="D1123" s="167" t="s">
        <v>3378</v>
      </c>
      <c r="E1123" s="167" t="s">
        <v>53</v>
      </c>
      <c r="F1123" s="168" t="s">
        <v>61</v>
      </c>
      <c r="G1123" s="167" t="s">
        <v>54</v>
      </c>
      <c r="H1123" s="167" t="s">
        <v>55</v>
      </c>
      <c r="I1123" s="168" t="s">
        <v>56</v>
      </c>
      <c r="J1123" s="168" t="s">
        <v>2051</v>
      </c>
      <c r="K1123" s="168" t="s">
        <v>2052</v>
      </c>
      <c r="L1123" s="167" t="s">
        <v>3379</v>
      </c>
      <c r="M1123" s="166" t="str">
        <f>VLOOKUP(L1123,Sheet1!A:B,2,FALSE)</f>
        <v>15017930</v>
      </c>
      <c r="N1123" s="166" t="s">
        <v>31</v>
      </c>
      <c r="O1123" s="166" t="s">
        <v>31</v>
      </c>
      <c r="P1123" s="166" t="s">
        <v>31</v>
      </c>
      <c r="Q1123" s="166" t="s">
        <v>31</v>
      </c>
      <c r="R1123" s="166" t="s">
        <v>31</v>
      </c>
      <c r="S1123" s="166" t="s">
        <v>31</v>
      </c>
      <c r="T1123" s="166" t="s">
        <v>31</v>
      </c>
    </row>
    <row r="1124" ht="40.5" spans="1:20">
      <c r="A1124" s="165">
        <v>1123</v>
      </c>
      <c r="B1124" s="166" t="s">
        <v>67</v>
      </c>
      <c r="C1124" s="166" t="s">
        <v>733</v>
      </c>
      <c r="D1124" s="167" t="s">
        <v>3380</v>
      </c>
      <c r="E1124" s="167" t="s">
        <v>53</v>
      </c>
      <c r="F1124" s="168" t="s">
        <v>61</v>
      </c>
      <c r="G1124" s="167" t="s">
        <v>46</v>
      </c>
      <c r="H1124" s="167" t="s">
        <v>47</v>
      </c>
      <c r="I1124" s="168" t="s">
        <v>56</v>
      </c>
      <c r="J1124" s="168" t="s">
        <v>3068</v>
      </c>
      <c r="K1124" s="168" t="s">
        <v>3069</v>
      </c>
      <c r="L1124" s="167" t="s">
        <v>3381</v>
      </c>
      <c r="M1124" s="166" t="str">
        <f>VLOOKUP(L1124,Sheet1!A:B,2,FALSE)</f>
        <v>15007090</v>
      </c>
      <c r="N1124" s="166" t="s">
        <v>31</v>
      </c>
      <c r="O1124" s="166" t="s">
        <v>31</v>
      </c>
      <c r="P1124" s="166" t="s">
        <v>31</v>
      </c>
      <c r="Q1124" s="166" t="s">
        <v>31</v>
      </c>
      <c r="R1124" s="166" t="s">
        <v>31</v>
      </c>
      <c r="S1124" s="166" t="s">
        <v>31</v>
      </c>
      <c r="T1124" s="166" t="s">
        <v>31</v>
      </c>
    </row>
    <row r="1125" ht="40.5" spans="1:20">
      <c r="A1125" s="165">
        <v>1124</v>
      </c>
      <c r="B1125" s="166" t="s">
        <v>100</v>
      </c>
      <c r="C1125" s="166" t="s">
        <v>150</v>
      </c>
      <c r="D1125" s="167" t="s">
        <v>2724</v>
      </c>
      <c r="E1125" s="167" t="s">
        <v>23</v>
      </c>
      <c r="F1125" s="168" t="s">
        <v>61</v>
      </c>
      <c r="G1125" s="167" t="s">
        <v>46</v>
      </c>
      <c r="H1125" s="167" t="s">
        <v>47</v>
      </c>
      <c r="I1125" s="168" t="s">
        <v>27</v>
      </c>
      <c r="J1125" s="168" t="s">
        <v>3382</v>
      </c>
      <c r="K1125" s="168" t="s">
        <v>3383</v>
      </c>
      <c r="L1125" s="167" t="s">
        <v>3384</v>
      </c>
      <c r="M1125" s="166" t="str">
        <f>VLOOKUP(L1125,Sheet1!A:B,2,FALSE)</f>
        <v>22016161</v>
      </c>
      <c r="N1125" s="166" t="str">
        <f>VLOOKUP(M1125,Sheet2!B1196:I4041,8,0)</f>
        <v>无</v>
      </c>
      <c r="O1125" s="166" t="str">
        <f>VLOOKUP(M1125,Sheet2!B1196:J4041,9,0)</f>
        <v>无</v>
      </c>
      <c r="P1125" s="166" t="str">
        <f>VLOOKUP(M1125,Sheet2!B1196:K4041,10,0)</f>
        <v>无</v>
      </c>
      <c r="Q1125" s="166" t="str">
        <f>VLOOKUP(M1125,Sheet2!B1196:L4041,11,0)</f>
        <v>无</v>
      </c>
      <c r="R1125" s="166" t="str">
        <f>VLOOKUP(M1125,Sheet2!B1196:M4041,12,0)</f>
        <v>无</v>
      </c>
      <c r="S1125" s="166" t="str">
        <f>VLOOKUP(M1125,Sheet2!B1196:N4041,13,0)</f>
        <v>无</v>
      </c>
      <c r="T1125" s="166" t="str">
        <f>VLOOKUP(M1125,Sheet2!B1196:O4041,14,0)</f>
        <v>无</v>
      </c>
    </row>
    <row r="1126" ht="40.5" spans="1:20">
      <c r="A1126" s="165">
        <v>1125</v>
      </c>
      <c r="B1126" s="166" t="s">
        <v>112</v>
      </c>
      <c r="C1126" s="166" t="s">
        <v>1737</v>
      </c>
      <c r="D1126" s="167" t="s">
        <v>3385</v>
      </c>
      <c r="E1126" s="167" t="s">
        <v>23</v>
      </c>
      <c r="F1126" s="168" t="s">
        <v>24</v>
      </c>
      <c r="G1126" s="168">
        <f>H1126*16</f>
        <v>16</v>
      </c>
      <c r="H1126" s="167" t="s">
        <v>115</v>
      </c>
      <c r="I1126" s="168" t="s">
        <v>27</v>
      </c>
      <c r="J1126" s="168" t="s">
        <v>3386</v>
      </c>
      <c r="K1126" s="168" t="s">
        <v>3387</v>
      </c>
      <c r="L1126" s="167" t="s">
        <v>3388</v>
      </c>
      <c r="M1126" s="166" t="str">
        <f>VLOOKUP(L1126,Sheet1!A:B,2,FALSE)</f>
        <v>15002810</v>
      </c>
      <c r="N1126" s="166" t="s">
        <v>31</v>
      </c>
      <c r="O1126" s="166" t="s">
        <v>31</v>
      </c>
      <c r="P1126" s="166" t="s">
        <v>31</v>
      </c>
      <c r="Q1126" s="166" t="s">
        <v>31</v>
      </c>
      <c r="R1126" s="166" t="s">
        <v>31</v>
      </c>
      <c r="S1126" s="166" t="s">
        <v>31</v>
      </c>
      <c r="T1126" s="166" t="s">
        <v>31</v>
      </c>
    </row>
    <row r="1127" ht="40.5" spans="1:20">
      <c r="A1127" s="165">
        <v>1126</v>
      </c>
      <c r="B1127" s="166" t="s">
        <v>112</v>
      </c>
      <c r="C1127" s="166" t="s">
        <v>1737</v>
      </c>
      <c r="D1127" s="167" t="s">
        <v>3389</v>
      </c>
      <c r="E1127" s="167" t="s">
        <v>23</v>
      </c>
      <c r="F1127" s="168" t="s">
        <v>24</v>
      </c>
      <c r="G1127" s="168">
        <f>H1127*16</f>
        <v>16</v>
      </c>
      <c r="H1127" s="167" t="s">
        <v>115</v>
      </c>
      <c r="I1127" s="168" t="s">
        <v>27</v>
      </c>
      <c r="J1127" s="168" t="s">
        <v>3390</v>
      </c>
      <c r="K1127" s="168" t="s">
        <v>3391</v>
      </c>
      <c r="L1127" s="167" t="s">
        <v>3392</v>
      </c>
      <c r="M1127" s="166" t="str">
        <f>VLOOKUP(L1127,Sheet1!A:B,2,FALSE)</f>
        <v>15001330</v>
      </c>
      <c r="N1127" s="166" t="s">
        <v>31</v>
      </c>
      <c r="O1127" s="166" t="s">
        <v>31</v>
      </c>
      <c r="P1127" s="166" t="s">
        <v>31</v>
      </c>
      <c r="Q1127" s="166" t="s">
        <v>31</v>
      </c>
      <c r="R1127" s="166" t="s">
        <v>31</v>
      </c>
      <c r="S1127" s="166" t="s">
        <v>31</v>
      </c>
      <c r="T1127" s="166" t="s">
        <v>31</v>
      </c>
    </row>
    <row r="1128" ht="60.75" spans="1:20">
      <c r="A1128" s="165">
        <v>1127</v>
      </c>
      <c r="B1128" s="166" t="s">
        <v>73</v>
      </c>
      <c r="C1128" s="166" t="s">
        <v>1133</v>
      </c>
      <c r="D1128" s="167" t="s">
        <v>1134</v>
      </c>
      <c r="E1128" s="167" t="s">
        <v>23</v>
      </c>
      <c r="F1128" s="168" t="s">
        <v>24</v>
      </c>
      <c r="G1128" s="167" t="s">
        <v>46</v>
      </c>
      <c r="H1128" s="167" t="s">
        <v>47</v>
      </c>
      <c r="I1128" s="168" t="s">
        <v>27</v>
      </c>
      <c r="J1128" s="168" t="s">
        <v>3393</v>
      </c>
      <c r="K1128" s="168" t="s">
        <v>3394</v>
      </c>
      <c r="L1128" s="167" t="s">
        <v>3395</v>
      </c>
      <c r="M1128" s="166" t="str">
        <f>VLOOKUP(L1128,Sheet1!A:B,2,FALSE)</f>
        <v>22004540</v>
      </c>
      <c r="N1128" s="166" t="str">
        <f>VLOOKUP(M1128,Sheet2!B1199:I4044,8,0)</f>
        <v>《基础会计》（7版）</v>
      </c>
      <c r="O1128" s="166" t="str">
        <f>VLOOKUP(M1128,Sheet2!B1199:J4044,9,0)</f>
        <v>ISBN978-7-5654-4192-9</v>
      </c>
      <c r="P1128" s="166" t="str">
        <f>VLOOKUP(M1128,Sheet2!B1199:K4044,10,0)</f>
        <v>陈国辉</v>
      </c>
      <c r="Q1128" s="166" t="str">
        <f>VLOOKUP(M1128,Sheet2!B1199:L4044,11,0)</f>
        <v>东北财经大学出版社</v>
      </c>
      <c r="R1128" s="166" t="str">
        <f>VLOOKUP(M1128,Sheet2!B1199:M4044,12,0)</f>
        <v>2021</v>
      </c>
      <c r="S1128" s="166" t="str">
        <f>VLOOKUP(M1128,Sheet2!B1199:N4044,13,0)</f>
        <v>选用</v>
      </c>
      <c r="T1128" s="166" t="str">
        <f>VLOOKUP(M1128,Sheet2!B1199:O4044,14,0)</f>
        <v>教育部国家级规划教材</v>
      </c>
    </row>
    <row r="1129" ht="40.5" spans="1:20">
      <c r="A1129" s="165">
        <v>1128</v>
      </c>
      <c r="B1129" s="166" t="s">
        <v>84</v>
      </c>
      <c r="C1129" s="166" t="s">
        <v>85</v>
      </c>
      <c r="D1129" s="167" t="s">
        <v>668</v>
      </c>
      <c r="E1129" s="167" t="s">
        <v>23</v>
      </c>
      <c r="F1129" s="168" t="s">
        <v>24</v>
      </c>
      <c r="G1129" s="167" t="s">
        <v>54</v>
      </c>
      <c r="H1129" s="167" t="s">
        <v>55</v>
      </c>
      <c r="I1129" s="168" t="s">
        <v>27</v>
      </c>
      <c r="J1129" s="168" t="s">
        <v>3396</v>
      </c>
      <c r="K1129" s="168" t="s">
        <v>3397</v>
      </c>
      <c r="L1129" s="167" t="s">
        <v>3398</v>
      </c>
      <c r="M1129" s="166" t="str">
        <f>VLOOKUP(L1129,Sheet1!A:B,2,FALSE)</f>
        <v>15016780</v>
      </c>
      <c r="N1129" s="166" t="s">
        <v>31</v>
      </c>
      <c r="O1129" s="166" t="s">
        <v>31</v>
      </c>
      <c r="P1129" s="166" t="s">
        <v>31</v>
      </c>
      <c r="Q1129" s="166" t="s">
        <v>31</v>
      </c>
      <c r="R1129" s="166" t="s">
        <v>31</v>
      </c>
      <c r="S1129" s="166" t="s">
        <v>31</v>
      </c>
      <c r="T1129" s="166" t="s">
        <v>31</v>
      </c>
    </row>
    <row r="1130" ht="40.5" spans="1:20">
      <c r="A1130" s="165">
        <v>1129</v>
      </c>
      <c r="B1130" s="166" t="s">
        <v>84</v>
      </c>
      <c r="C1130" s="166" t="s">
        <v>90</v>
      </c>
      <c r="D1130" s="167" t="s">
        <v>3399</v>
      </c>
      <c r="E1130" s="167" t="s">
        <v>23</v>
      </c>
      <c r="F1130" s="168" t="s">
        <v>24</v>
      </c>
      <c r="G1130" s="167" t="s">
        <v>54</v>
      </c>
      <c r="H1130" s="167" t="s">
        <v>55</v>
      </c>
      <c r="I1130" s="168" t="s">
        <v>27</v>
      </c>
      <c r="J1130" s="168" t="s">
        <v>3400</v>
      </c>
      <c r="K1130" s="168" t="s">
        <v>3401</v>
      </c>
      <c r="L1130" s="167" t="s">
        <v>3402</v>
      </c>
      <c r="M1130" s="166" t="str">
        <f>VLOOKUP(L1130,Sheet1!A:B,2,FALSE)</f>
        <v>22022630</v>
      </c>
      <c r="N1130" s="166" t="str">
        <f>VLOOKUP(M1130,Sheet2!B1201:I4046,8,0)</f>
        <v>地图制图学基础</v>
      </c>
      <c r="O1130" s="166" t="str">
        <f>VLOOKUP(M1130,Sheet2!B1201:J4046,9,0)</f>
        <v>9787307223738</v>
      </c>
      <c r="P1130" s="166" t="str">
        <f>VLOOKUP(M1130,Sheet2!B1201:K4046,10,0)</f>
        <v>李丹</v>
      </c>
      <c r="Q1130" s="166" t="str">
        <f>VLOOKUP(M1130,Sheet2!B1201:L4046,11,0)</f>
        <v>武汉大学出版社</v>
      </c>
      <c r="R1130" s="166" t="str">
        <f>VLOOKUP(M1130,Sheet2!B1201:M4046,12,0)</f>
        <v>2021</v>
      </c>
      <c r="S1130" s="166" t="str">
        <f>VLOOKUP(M1130,Sheet2!B1201:N4046,13,0)</f>
        <v>选用</v>
      </c>
      <c r="T1130" s="166" t="str">
        <f>VLOOKUP(M1130,Sheet2!B1201:O4046,14,0)</f>
        <v>省部级规划教材</v>
      </c>
    </row>
    <row r="1131" ht="60.75" spans="1:20">
      <c r="A1131" s="165">
        <v>1130</v>
      </c>
      <c r="B1131" s="166" t="s">
        <v>73</v>
      </c>
      <c r="C1131" s="166" t="s">
        <v>1706</v>
      </c>
      <c r="D1131" s="167" t="s">
        <v>3403</v>
      </c>
      <c r="E1131" s="167" t="s">
        <v>23</v>
      </c>
      <c r="F1131" s="168" t="s">
        <v>24</v>
      </c>
      <c r="G1131" s="167" t="s">
        <v>372</v>
      </c>
      <c r="H1131" s="167" t="s">
        <v>146</v>
      </c>
      <c r="I1131" s="168" t="s">
        <v>27</v>
      </c>
      <c r="J1131" s="168" t="s">
        <v>896</v>
      </c>
      <c r="K1131" s="168" t="s">
        <v>897</v>
      </c>
      <c r="L1131" s="167" t="s">
        <v>3404</v>
      </c>
      <c r="M1131" s="166" t="str">
        <f>VLOOKUP(L1131,Sheet1!A:B,2,FALSE)</f>
        <v>22004622</v>
      </c>
      <c r="N1131" s="166" t="str">
        <f>VLOOKUP(M1131,Sheet2!B1202:I4047,8,0)</f>
        <v>数学分析（第五版）</v>
      </c>
      <c r="O1131" s="166" t="str">
        <f>VLOOKUP(M1131,Sheet2!B1202:J4047,9,0)</f>
        <v>9787040513233</v>
      </c>
      <c r="P1131" s="166" t="str">
        <f>VLOOKUP(M1131,Sheet2!B1202:K4047,10,0)</f>
        <v>华东师范大学数学科学学院编</v>
      </c>
      <c r="Q1131" s="166" t="str">
        <f>VLOOKUP(M1131,Sheet2!B1202:L4047,11,0)</f>
        <v>高等教育出版社</v>
      </c>
      <c r="R1131" s="166" t="str">
        <f>VLOOKUP(M1131,Sheet2!B1202:M4047,12,0)</f>
        <v>2019-05</v>
      </c>
      <c r="S1131" s="166" t="str">
        <f>VLOOKUP(M1131,Sheet2!B1202:N4047,13,0)</f>
        <v>选用</v>
      </c>
      <c r="T1131" s="166" t="str">
        <f>VLOOKUP(M1131,Sheet2!B1202:O4047,14,0)</f>
        <v>国家级规划教材</v>
      </c>
    </row>
    <row r="1132" ht="40.5" spans="1:20">
      <c r="A1132" s="165">
        <v>1131</v>
      </c>
      <c r="B1132" s="166" t="s">
        <v>100</v>
      </c>
      <c r="C1132" s="166" t="s">
        <v>101</v>
      </c>
      <c r="D1132" s="167" t="s">
        <v>2008</v>
      </c>
      <c r="E1132" s="167" t="s">
        <v>45</v>
      </c>
      <c r="F1132" s="168" t="s">
        <v>38</v>
      </c>
      <c r="G1132" s="168">
        <f>H1132*16</f>
        <v>16</v>
      </c>
      <c r="H1132" s="167" t="s">
        <v>115</v>
      </c>
      <c r="I1132" s="168" t="s">
        <v>27</v>
      </c>
      <c r="J1132" s="168" t="s">
        <v>968</v>
      </c>
      <c r="K1132" s="168" t="s">
        <v>969</v>
      </c>
      <c r="L1132" s="167" t="s">
        <v>3405</v>
      </c>
      <c r="M1132" s="166" t="str">
        <f>VLOOKUP(L1132,Sheet1!A:B,2,FALSE)</f>
        <v>15019580</v>
      </c>
      <c r="N1132" s="166" t="s">
        <v>31</v>
      </c>
      <c r="O1132" s="166" t="s">
        <v>31</v>
      </c>
      <c r="P1132" s="166" t="s">
        <v>31</v>
      </c>
      <c r="Q1132" s="166" t="s">
        <v>31</v>
      </c>
      <c r="R1132" s="166" t="s">
        <v>31</v>
      </c>
      <c r="S1132" s="166" t="s">
        <v>31</v>
      </c>
      <c r="T1132" s="166" t="s">
        <v>31</v>
      </c>
    </row>
    <row r="1133" ht="40.5" spans="1:20">
      <c r="A1133" s="165">
        <v>1132</v>
      </c>
      <c r="B1133" s="166" t="s">
        <v>100</v>
      </c>
      <c r="C1133" s="166" t="s">
        <v>101</v>
      </c>
      <c r="D1133" s="167" t="s">
        <v>2008</v>
      </c>
      <c r="E1133" s="167" t="s">
        <v>45</v>
      </c>
      <c r="F1133" s="168" t="s">
        <v>38</v>
      </c>
      <c r="G1133" s="168">
        <f>H1133*16</f>
        <v>16</v>
      </c>
      <c r="H1133" s="167" t="s">
        <v>115</v>
      </c>
      <c r="I1133" s="168" t="s">
        <v>27</v>
      </c>
      <c r="J1133" s="168" t="s">
        <v>494</v>
      </c>
      <c r="K1133" s="168" t="s">
        <v>495</v>
      </c>
      <c r="L1133" s="167" t="s">
        <v>3406</v>
      </c>
      <c r="M1133" s="166" t="str">
        <f>VLOOKUP(L1133,Sheet1!A:B,2,FALSE)</f>
        <v>15019580</v>
      </c>
      <c r="N1133" s="166" t="s">
        <v>31</v>
      </c>
      <c r="O1133" s="166" t="s">
        <v>31</v>
      </c>
      <c r="P1133" s="166" t="s">
        <v>31</v>
      </c>
      <c r="Q1133" s="166" t="s">
        <v>31</v>
      </c>
      <c r="R1133" s="166" t="s">
        <v>31</v>
      </c>
      <c r="S1133" s="166" t="s">
        <v>31</v>
      </c>
      <c r="T1133" s="166" t="s">
        <v>31</v>
      </c>
    </row>
    <row r="1134" ht="60.75" spans="1:20">
      <c r="A1134" s="165">
        <v>1133</v>
      </c>
      <c r="B1134" s="166" t="s">
        <v>84</v>
      </c>
      <c r="C1134" s="166" t="s">
        <v>90</v>
      </c>
      <c r="D1134" s="167" t="s">
        <v>3407</v>
      </c>
      <c r="E1134" s="167" t="s">
        <v>53</v>
      </c>
      <c r="F1134" s="168" t="s">
        <v>38</v>
      </c>
      <c r="G1134" s="167" t="s">
        <v>54</v>
      </c>
      <c r="H1134" s="167" t="s">
        <v>55</v>
      </c>
      <c r="I1134" s="168" t="s">
        <v>56</v>
      </c>
      <c r="J1134" s="168" t="s">
        <v>3408</v>
      </c>
      <c r="K1134" s="168" t="s">
        <v>3409</v>
      </c>
      <c r="L1134" s="167" t="s">
        <v>3410</v>
      </c>
      <c r="M1134" s="166" t="str">
        <f>VLOOKUP(L1134,Sheet1!A:B,2,FALSE)</f>
        <v>18003000</v>
      </c>
      <c r="N1134" s="166" t="str">
        <f>VLOOKUP(M1134,Sheet2!B1205:I4050,8,0)</f>
        <v>全球变化与地表过程</v>
      </c>
      <c r="O1134" s="166" t="str">
        <f>VLOOKUP(M1134,Sheet2!B1205:J4050,9,0)</f>
        <v>9787040470321</v>
      </c>
      <c r="P1134" s="166" t="str">
        <f>VLOOKUP(M1134,Sheet2!B1205:K4050,10,0)</f>
        <v>张兰生、方修琦、任国玉</v>
      </c>
      <c r="Q1134" s="166" t="str">
        <f>VLOOKUP(M1134,Sheet2!B1205:L4050,11,0)</f>
        <v>高等教育出版社</v>
      </c>
      <c r="R1134" s="166">
        <f>VLOOKUP(M1134,Sheet2!B1205:M4050,12,0)</f>
        <v>2017</v>
      </c>
      <c r="S1134" s="166" t="str">
        <f>VLOOKUP(M1134,Sheet2!B1205:N4050,13,0)</f>
        <v>选用</v>
      </c>
      <c r="T1134" s="166" t="str">
        <f>VLOOKUP(M1134,Sheet2!B1205:O4050,14,0)</f>
        <v>省部级以上规划教材</v>
      </c>
    </row>
    <row r="1135" ht="60.75" spans="1:20">
      <c r="A1135" s="165">
        <v>1134</v>
      </c>
      <c r="B1135" s="166" t="s">
        <v>100</v>
      </c>
      <c r="C1135" s="166" t="s">
        <v>101</v>
      </c>
      <c r="D1135" s="167" t="s">
        <v>1566</v>
      </c>
      <c r="E1135" s="167" t="s">
        <v>23</v>
      </c>
      <c r="F1135" s="168" t="s">
        <v>38</v>
      </c>
      <c r="G1135" s="168">
        <f>H1135*16</f>
        <v>8</v>
      </c>
      <c r="H1135" s="167" t="s">
        <v>108</v>
      </c>
      <c r="I1135" s="168" t="s">
        <v>27</v>
      </c>
      <c r="J1135" s="168" t="s">
        <v>165</v>
      </c>
      <c r="K1135" s="168" t="s">
        <v>166</v>
      </c>
      <c r="L1135" s="167" t="s">
        <v>3411</v>
      </c>
      <c r="M1135" s="166" t="str">
        <f>VLOOKUP(L1135,Sheet1!A:B,2,FALSE)</f>
        <v>18004802</v>
      </c>
      <c r="N1135" s="166" t="s">
        <v>31</v>
      </c>
      <c r="O1135" s="166" t="s">
        <v>31</v>
      </c>
      <c r="P1135" s="166" t="s">
        <v>31</v>
      </c>
      <c r="Q1135" s="166" t="s">
        <v>31</v>
      </c>
      <c r="R1135" s="166" t="s">
        <v>31</v>
      </c>
      <c r="S1135" s="166" t="s">
        <v>31</v>
      </c>
      <c r="T1135" s="166" t="s">
        <v>31</v>
      </c>
    </row>
    <row r="1136" ht="40.5" spans="1:20">
      <c r="A1136" s="165">
        <v>1135</v>
      </c>
      <c r="B1136" s="166" t="s">
        <v>100</v>
      </c>
      <c r="C1136" s="166" t="s">
        <v>119</v>
      </c>
      <c r="D1136" s="167" t="s">
        <v>2025</v>
      </c>
      <c r="E1136" s="167" t="s">
        <v>23</v>
      </c>
      <c r="F1136" s="168" t="s">
        <v>38</v>
      </c>
      <c r="G1136" s="168">
        <f>H1136*16</f>
        <v>16</v>
      </c>
      <c r="H1136" s="167" t="s">
        <v>115</v>
      </c>
      <c r="I1136" s="168" t="s">
        <v>27</v>
      </c>
      <c r="J1136" s="168" t="s">
        <v>2548</v>
      </c>
      <c r="K1136" s="168" t="s">
        <v>2549</v>
      </c>
      <c r="L1136" s="167" t="s">
        <v>3412</v>
      </c>
      <c r="M1136" s="166" t="str">
        <f>VLOOKUP(L1136,Sheet1!A:B,2,FALSE)</f>
        <v>20000535</v>
      </c>
      <c r="N1136" s="166" t="s">
        <v>31</v>
      </c>
      <c r="O1136" s="166" t="s">
        <v>31</v>
      </c>
      <c r="P1136" s="166" t="s">
        <v>31</v>
      </c>
      <c r="Q1136" s="166" t="s">
        <v>31</v>
      </c>
      <c r="R1136" s="166" t="s">
        <v>31</v>
      </c>
      <c r="S1136" s="166" t="s">
        <v>31</v>
      </c>
      <c r="T1136" s="166" t="s">
        <v>31</v>
      </c>
    </row>
    <row r="1137" ht="40.5" spans="1:20">
      <c r="A1137" s="165">
        <v>1136</v>
      </c>
      <c r="B1137" s="166" t="s">
        <v>100</v>
      </c>
      <c r="C1137" s="166" t="s">
        <v>101</v>
      </c>
      <c r="D1137" s="167" t="s">
        <v>130</v>
      </c>
      <c r="E1137" s="167" t="s">
        <v>45</v>
      </c>
      <c r="F1137" s="168" t="s">
        <v>38</v>
      </c>
      <c r="G1137" s="168">
        <f>H1137*16</f>
        <v>24</v>
      </c>
      <c r="H1137" s="167" t="s">
        <v>131</v>
      </c>
      <c r="I1137" s="168" t="s">
        <v>27</v>
      </c>
      <c r="J1137" s="168" t="s">
        <v>3413</v>
      </c>
      <c r="K1137" s="168" t="s">
        <v>3414</v>
      </c>
      <c r="L1137" s="167" t="s">
        <v>3415</v>
      </c>
      <c r="M1137" s="166" t="str">
        <f>VLOOKUP(L1137,Sheet1!A:B,2,FALSE)</f>
        <v>15019570</v>
      </c>
      <c r="N1137" s="166" t="s">
        <v>31</v>
      </c>
      <c r="O1137" s="166" t="s">
        <v>31</v>
      </c>
      <c r="P1137" s="166" t="s">
        <v>31</v>
      </c>
      <c r="Q1137" s="166" t="s">
        <v>31</v>
      </c>
      <c r="R1137" s="166" t="s">
        <v>31</v>
      </c>
      <c r="S1137" s="166" t="s">
        <v>31</v>
      </c>
      <c r="T1137" s="166" t="s">
        <v>31</v>
      </c>
    </row>
    <row r="1138" ht="40.5" spans="1:20">
      <c r="A1138" s="165">
        <v>1137</v>
      </c>
      <c r="B1138" s="166" t="s">
        <v>100</v>
      </c>
      <c r="C1138" s="166" t="s">
        <v>101</v>
      </c>
      <c r="D1138" s="167" t="s">
        <v>130</v>
      </c>
      <c r="E1138" s="167" t="s">
        <v>45</v>
      </c>
      <c r="F1138" s="168" t="s">
        <v>38</v>
      </c>
      <c r="G1138" s="168">
        <f>H1138*16</f>
        <v>24</v>
      </c>
      <c r="H1138" s="167" t="s">
        <v>131</v>
      </c>
      <c r="I1138" s="168" t="s">
        <v>27</v>
      </c>
      <c r="J1138" s="168" t="s">
        <v>1146</v>
      </c>
      <c r="K1138" s="168" t="s">
        <v>1147</v>
      </c>
      <c r="L1138" s="167" t="s">
        <v>3416</v>
      </c>
      <c r="M1138" s="166" t="str">
        <f>VLOOKUP(L1138,Sheet1!A:B,2,FALSE)</f>
        <v>15019570</v>
      </c>
      <c r="N1138" s="166" t="s">
        <v>31</v>
      </c>
      <c r="O1138" s="166" t="s">
        <v>31</v>
      </c>
      <c r="P1138" s="166" t="s">
        <v>31</v>
      </c>
      <c r="Q1138" s="166" t="s">
        <v>31</v>
      </c>
      <c r="R1138" s="166" t="s">
        <v>31</v>
      </c>
      <c r="S1138" s="166" t="s">
        <v>31</v>
      </c>
      <c r="T1138" s="166" t="s">
        <v>31</v>
      </c>
    </row>
    <row r="1139" ht="60.75" spans="1:20">
      <c r="A1139" s="165">
        <v>1138</v>
      </c>
      <c r="B1139" s="166" t="s">
        <v>84</v>
      </c>
      <c r="C1139" s="166" t="s">
        <v>85</v>
      </c>
      <c r="D1139" s="167" t="s">
        <v>3417</v>
      </c>
      <c r="E1139" s="167" t="s">
        <v>45</v>
      </c>
      <c r="F1139" s="168" t="s">
        <v>38</v>
      </c>
      <c r="G1139" s="168">
        <f>H1139*16</f>
        <v>16</v>
      </c>
      <c r="H1139" s="167" t="s">
        <v>115</v>
      </c>
      <c r="I1139" s="168" t="s">
        <v>27</v>
      </c>
      <c r="J1139" s="168" t="s">
        <v>3418</v>
      </c>
      <c r="K1139" s="168" t="s">
        <v>3419</v>
      </c>
      <c r="L1139" s="167" t="s">
        <v>3420</v>
      </c>
      <c r="M1139" s="166" t="str">
        <f>VLOOKUP(L1139,Sheet1!A:B,2,FALSE)</f>
        <v>15015830</v>
      </c>
      <c r="N1139" s="166" t="str">
        <f>VLOOKUP(M1139,Sheet2!B1210:I4055,8,0)</f>
        <v>无</v>
      </c>
      <c r="O1139" s="166" t="s">
        <v>31</v>
      </c>
      <c r="P1139" s="166" t="s">
        <v>31</v>
      </c>
      <c r="Q1139" s="166" t="s">
        <v>31</v>
      </c>
      <c r="R1139" s="166" t="s">
        <v>31</v>
      </c>
      <c r="S1139" s="166" t="str">
        <f>VLOOKUP(M1139,Sheet2!B1210:N4055,13,0)</f>
        <v>无</v>
      </c>
      <c r="T1139" s="166" t="str">
        <f>VLOOKUP(M1139,Sheet2!B1210:O4055,14,0)</f>
        <v>无</v>
      </c>
    </row>
    <row r="1140" ht="40.5" spans="1:20">
      <c r="A1140" s="165">
        <v>1139</v>
      </c>
      <c r="B1140" s="166" t="s">
        <v>100</v>
      </c>
      <c r="C1140" s="166" t="s">
        <v>150</v>
      </c>
      <c r="D1140" s="167" t="s">
        <v>3421</v>
      </c>
      <c r="E1140" s="167" t="s">
        <v>45</v>
      </c>
      <c r="F1140" s="168" t="s">
        <v>38</v>
      </c>
      <c r="G1140" s="167" t="s">
        <v>62</v>
      </c>
      <c r="H1140" s="167" t="s">
        <v>63</v>
      </c>
      <c r="I1140" s="168" t="s">
        <v>27</v>
      </c>
      <c r="J1140" s="168" t="s">
        <v>3422</v>
      </c>
      <c r="K1140" s="168" t="s">
        <v>3423</v>
      </c>
      <c r="L1140" s="167" t="s">
        <v>3424</v>
      </c>
      <c r="M1140" s="166" t="str">
        <f>VLOOKUP(L1140,Sheet1!A:B,2,FALSE)</f>
        <v>15002172</v>
      </c>
      <c r="N1140" s="166" t="s">
        <v>31</v>
      </c>
      <c r="O1140" s="166" t="s">
        <v>31</v>
      </c>
      <c r="P1140" s="166" t="s">
        <v>31</v>
      </c>
      <c r="Q1140" s="166" t="s">
        <v>31</v>
      </c>
      <c r="R1140" s="166" t="s">
        <v>31</v>
      </c>
      <c r="S1140" s="166" t="s">
        <v>31</v>
      </c>
      <c r="T1140" s="166" t="s">
        <v>31</v>
      </c>
    </row>
    <row r="1141" ht="40.5" spans="1:20">
      <c r="A1141" s="165">
        <v>1140</v>
      </c>
      <c r="B1141" s="166" t="s">
        <v>100</v>
      </c>
      <c r="C1141" s="166" t="s">
        <v>101</v>
      </c>
      <c r="D1141" s="167" t="s">
        <v>1579</v>
      </c>
      <c r="E1141" s="167" t="s">
        <v>45</v>
      </c>
      <c r="F1141" s="168" t="s">
        <v>38</v>
      </c>
      <c r="G1141" s="167" t="s">
        <v>54</v>
      </c>
      <c r="H1141" s="167" t="s">
        <v>55</v>
      </c>
      <c r="I1141" s="168" t="s">
        <v>27</v>
      </c>
      <c r="J1141" s="168" t="s">
        <v>3425</v>
      </c>
      <c r="K1141" s="168" t="s">
        <v>3426</v>
      </c>
      <c r="L1141" s="167" t="s">
        <v>3427</v>
      </c>
      <c r="M1141" s="166" t="str">
        <f>VLOOKUP(L1141,Sheet1!A:B,2,FALSE)</f>
        <v>20000551</v>
      </c>
      <c r="N1141" s="166" t="str">
        <f>VLOOKUP(M1141,Sheet2!B1212:I4057,8,0)</f>
        <v>无</v>
      </c>
      <c r="O1141" s="166" t="str">
        <f>VLOOKUP(M1141,Sheet2!B1212:J4057,9,0)</f>
        <v>无</v>
      </c>
      <c r="P1141" s="166" t="str">
        <f>VLOOKUP(M1141,Sheet2!B1212:K4057,10,0)</f>
        <v>无</v>
      </c>
      <c r="Q1141" s="166" t="str">
        <f>VLOOKUP(M1141,Sheet2!B1212:L4057,11,0)</f>
        <v>无</v>
      </c>
      <c r="R1141" s="166" t="str">
        <f>VLOOKUP(M1141,Sheet2!B1212:M4057,12,0)</f>
        <v>无</v>
      </c>
      <c r="S1141" s="166" t="str">
        <f>VLOOKUP(M1141,Sheet2!B1212:N4057,13,0)</f>
        <v>无</v>
      </c>
      <c r="T1141" s="166" t="str">
        <f>VLOOKUP(M1141,Sheet2!B1212:O4057,14,0)</f>
        <v>无</v>
      </c>
    </row>
    <row r="1142" ht="40.5" spans="1:20">
      <c r="A1142" s="165">
        <v>1141</v>
      </c>
      <c r="B1142" s="166" t="s">
        <v>100</v>
      </c>
      <c r="C1142" s="166" t="s">
        <v>101</v>
      </c>
      <c r="D1142" s="167" t="s">
        <v>1579</v>
      </c>
      <c r="E1142" s="167" t="s">
        <v>45</v>
      </c>
      <c r="F1142" s="168" t="s">
        <v>38</v>
      </c>
      <c r="G1142" s="167" t="s">
        <v>54</v>
      </c>
      <c r="H1142" s="167" t="s">
        <v>55</v>
      </c>
      <c r="I1142" s="168" t="s">
        <v>27</v>
      </c>
      <c r="J1142" s="168" t="s">
        <v>3428</v>
      </c>
      <c r="K1142" s="168" t="s">
        <v>3429</v>
      </c>
      <c r="L1142" s="167" t="s">
        <v>3430</v>
      </c>
      <c r="M1142" s="166" t="str">
        <f>VLOOKUP(L1142,Sheet1!A:B,2,FALSE)</f>
        <v>20000551</v>
      </c>
      <c r="N1142" s="166" t="str">
        <f>VLOOKUP(M1142,Sheet2!B1213:I4058,8,0)</f>
        <v>无</v>
      </c>
      <c r="O1142" s="166" t="str">
        <f>VLOOKUP(M1142,Sheet2!B1213:J4058,9,0)</f>
        <v>无</v>
      </c>
      <c r="P1142" s="166" t="str">
        <f>VLOOKUP(M1142,Sheet2!B1213:K4058,10,0)</f>
        <v>无</v>
      </c>
      <c r="Q1142" s="166" t="str">
        <f>VLOOKUP(M1142,Sheet2!B1213:L4058,11,0)</f>
        <v>无</v>
      </c>
      <c r="R1142" s="166" t="str">
        <f>VLOOKUP(M1142,Sheet2!B1213:M4058,12,0)</f>
        <v>无</v>
      </c>
      <c r="S1142" s="166" t="str">
        <f>VLOOKUP(M1142,Sheet2!B1213:N4058,13,0)</f>
        <v>无</v>
      </c>
      <c r="T1142" s="166" t="str">
        <f>VLOOKUP(M1142,Sheet2!B1213:O4058,14,0)</f>
        <v>无</v>
      </c>
    </row>
    <row r="1143" ht="40.5" spans="1:20">
      <c r="A1143" s="165">
        <v>1142</v>
      </c>
      <c r="B1143" s="166" t="s">
        <v>84</v>
      </c>
      <c r="C1143" s="166" t="s">
        <v>90</v>
      </c>
      <c r="D1143" s="167" t="s">
        <v>3431</v>
      </c>
      <c r="E1143" s="167" t="s">
        <v>23</v>
      </c>
      <c r="F1143" s="168" t="s">
        <v>38</v>
      </c>
      <c r="G1143" s="167" t="s">
        <v>25</v>
      </c>
      <c r="H1143" s="167" t="s">
        <v>26</v>
      </c>
      <c r="I1143" s="168" t="s">
        <v>27</v>
      </c>
      <c r="J1143" s="168" t="s">
        <v>3432</v>
      </c>
      <c r="K1143" s="168" t="s">
        <v>3433</v>
      </c>
      <c r="L1143" s="167" t="s">
        <v>3434</v>
      </c>
      <c r="M1143" s="166" t="str">
        <f>VLOOKUP(L1143,Sheet1!A:B,2,FALSE)</f>
        <v>18003380</v>
      </c>
      <c r="N1143" s="166" t="str">
        <f>VLOOKUP(M1143,Sheet2!B1214:I4059,8,0)</f>
        <v>无</v>
      </c>
      <c r="O1143" s="166" t="s">
        <v>31</v>
      </c>
      <c r="P1143" s="166" t="s">
        <v>31</v>
      </c>
      <c r="Q1143" s="166" t="s">
        <v>31</v>
      </c>
      <c r="R1143" s="166" t="s">
        <v>31</v>
      </c>
      <c r="S1143" s="166" t="str">
        <f>VLOOKUP(M1143,Sheet2!B1214:N4059,13,0)</f>
        <v>无</v>
      </c>
      <c r="T1143" s="166" t="str">
        <f>VLOOKUP(M1143,Sheet2!B1214:O4059,14,0)</f>
        <v>无</v>
      </c>
    </row>
    <row r="1144" ht="40.5" spans="1:20">
      <c r="A1144" s="165">
        <v>1143</v>
      </c>
      <c r="B1144" s="166" t="s">
        <v>100</v>
      </c>
      <c r="C1144" s="166" t="s">
        <v>119</v>
      </c>
      <c r="D1144" s="167" t="s">
        <v>690</v>
      </c>
      <c r="E1144" s="167" t="s">
        <v>45</v>
      </c>
      <c r="F1144" s="168" t="s">
        <v>38</v>
      </c>
      <c r="G1144" s="167" t="s">
        <v>136</v>
      </c>
      <c r="H1144" s="167" t="s">
        <v>131</v>
      </c>
      <c r="I1144" s="168" t="s">
        <v>27</v>
      </c>
      <c r="J1144" s="168" t="s">
        <v>3435</v>
      </c>
      <c r="K1144" s="168" t="s">
        <v>3436</v>
      </c>
      <c r="L1144" s="167" t="s">
        <v>3437</v>
      </c>
      <c r="M1144" s="166" t="str">
        <f>VLOOKUP(L1144,Sheet1!A:B,2,FALSE)</f>
        <v>21000140</v>
      </c>
      <c r="N1144" s="166" t="str">
        <f>VLOOKUP(M1144,Sheet2!B1215:I4060,8,0)</f>
        <v>无</v>
      </c>
      <c r="O1144" s="166" t="str">
        <f>VLOOKUP(M1144,Sheet2!B1215:J4060,9,0)</f>
        <v>无</v>
      </c>
      <c r="P1144" s="166" t="str">
        <f>VLOOKUP(M1144,Sheet2!B1215:K4060,10,0)</f>
        <v>无</v>
      </c>
      <c r="Q1144" s="166" t="str">
        <f>VLOOKUP(M1144,Sheet2!B1215:L4060,11,0)</f>
        <v>无</v>
      </c>
      <c r="R1144" s="166" t="str">
        <f>VLOOKUP(M1144,Sheet2!B1215:M4060,12,0)</f>
        <v>无</v>
      </c>
      <c r="S1144" s="166" t="str">
        <f>VLOOKUP(M1144,Sheet2!B1215:N4060,13,0)</f>
        <v>无</v>
      </c>
      <c r="T1144" s="166" t="str">
        <f>VLOOKUP(M1144,Sheet2!B1215:O4060,14,0)</f>
        <v>无</v>
      </c>
    </row>
    <row r="1145" ht="40.5" spans="1:20">
      <c r="A1145" s="165">
        <v>1144</v>
      </c>
      <c r="B1145" s="166" t="s">
        <v>100</v>
      </c>
      <c r="C1145" s="166" t="s">
        <v>101</v>
      </c>
      <c r="D1145" s="167" t="s">
        <v>1138</v>
      </c>
      <c r="E1145" s="167" t="s">
        <v>45</v>
      </c>
      <c r="F1145" s="168" t="s">
        <v>38</v>
      </c>
      <c r="G1145" s="167" t="s">
        <v>46</v>
      </c>
      <c r="H1145" s="167" t="s">
        <v>47</v>
      </c>
      <c r="I1145" s="168" t="s">
        <v>27</v>
      </c>
      <c r="J1145" s="168" t="s">
        <v>3438</v>
      </c>
      <c r="K1145" s="168" t="s">
        <v>3439</v>
      </c>
      <c r="L1145" s="167" t="s">
        <v>3440</v>
      </c>
      <c r="M1145" s="166" t="str">
        <f>VLOOKUP(L1145,Sheet1!A:B,2,FALSE)</f>
        <v>20000560</v>
      </c>
      <c r="N1145" s="166" t="str">
        <f>VLOOKUP(M1145,Sheet2!B1216:I4061,8,0)</f>
        <v>无</v>
      </c>
      <c r="O1145" s="166" t="str">
        <f>VLOOKUP(M1145,Sheet2!B1216:J4061,9,0)</f>
        <v>无</v>
      </c>
      <c r="P1145" s="166" t="str">
        <f>VLOOKUP(M1145,Sheet2!B1216:K4061,10,0)</f>
        <v>无</v>
      </c>
      <c r="Q1145" s="166" t="str">
        <f>VLOOKUP(M1145,Sheet2!B1216:L4061,11,0)</f>
        <v>无</v>
      </c>
      <c r="R1145" s="166" t="str">
        <f>VLOOKUP(M1145,Sheet2!B1216:M4061,12,0)</f>
        <v>无</v>
      </c>
      <c r="S1145" s="166" t="str">
        <f>VLOOKUP(M1145,Sheet2!B1216:N4061,13,0)</f>
        <v>无</v>
      </c>
      <c r="T1145" s="166" t="str">
        <f>VLOOKUP(M1145,Sheet2!B1216:O4061,14,0)</f>
        <v>无</v>
      </c>
    </row>
    <row r="1146" ht="40.5" spans="1:20">
      <c r="A1146" s="165">
        <v>1145</v>
      </c>
      <c r="B1146" s="166" t="s">
        <v>84</v>
      </c>
      <c r="C1146" s="166" t="s">
        <v>144</v>
      </c>
      <c r="D1146" s="167" t="s">
        <v>3441</v>
      </c>
      <c r="E1146" s="167" t="s">
        <v>45</v>
      </c>
      <c r="F1146" s="168" t="s">
        <v>38</v>
      </c>
      <c r="G1146" s="168">
        <f>H1146*16</f>
        <v>16</v>
      </c>
      <c r="H1146" s="167" t="s">
        <v>115</v>
      </c>
      <c r="I1146" s="168" t="s">
        <v>27</v>
      </c>
      <c r="J1146" s="168" t="s">
        <v>3442</v>
      </c>
      <c r="K1146" s="168" t="s">
        <v>3443</v>
      </c>
      <c r="L1146" s="167" t="s">
        <v>3444</v>
      </c>
      <c r="M1146" s="166" t="str">
        <f>VLOOKUP(L1146,Sheet1!A:B,2,FALSE)</f>
        <v>15016660</v>
      </c>
      <c r="N1146" s="166" t="str">
        <f>VLOOKUP(M1146,Sheet2!B1217:I4062,8,0)</f>
        <v>无</v>
      </c>
      <c r="O1146" s="166" t="s">
        <v>31</v>
      </c>
      <c r="P1146" s="166" t="s">
        <v>31</v>
      </c>
      <c r="Q1146" s="166" t="s">
        <v>31</v>
      </c>
      <c r="R1146" s="166" t="s">
        <v>31</v>
      </c>
      <c r="S1146" s="166" t="str">
        <f>VLOOKUP(M1146,Sheet2!B1217:N4062,13,0)</f>
        <v>无</v>
      </c>
      <c r="T1146" s="166" t="str">
        <f>VLOOKUP(M1146,Sheet2!B1217:O4062,14,0)</f>
        <v>无</v>
      </c>
    </row>
    <row r="1147" ht="40.5" spans="1:20">
      <c r="A1147" s="165">
        <v>1146</v>
      </c>
      <c r="B1147" s="166" t="s">
        <v>100</v>
      </c>
      <c r="C1147" s="166" t="s">
        <v>159</v>
      </c>
      <c r="D1147" s="167" t="s">
        <v>3445</v>
      </c>
      <c r="E1147" s="167" t="s">
        <v>23</v>
      </c>
      <c r="F1147" s="168" t="s">
        <v>38</v>
      </c>
      <c r="G1147" s="168">
        <f>H1147*16</f>
        <v>48</v>
      </c>
      <c r="H1147" s="167" t="s">
        <v>47</v>
      </c>
      <c r="I1147" s="168" t="s">
        <v>27</v>
      </c>
      <c r="J1147" s="168" t="s">
        <v>3446</v>
      </c>
      <c r="K1147" s="168" t="s">
        <v>3447</v>
      </c>
      <c r="L1147" s="167" t="s">
        <v>3448</v>
      </c>
      <c r="M1147" s="166" t="str">
        <f>VLOOKUP(L1147,Sheet1!A:B,2,FALSE)</f>
        <v>15019920</v>
      </c>
      <c r="N1147" s="166" t="s">
        <v>31</v>
      </c>
      <c r="O1147" s="166" t="s">
        <v>31</v>
      </c>
      <c r="P1147" s="166" t="s">
        <v>31</v>
      </c>
      <c r="Q1147" s="166" t="s">
        <v>31</v>
      </c>
      <c r="R1147" s="166" t="s">
        <v>31</v>
      </c>
      <c r="S1147" s="166" t="s">
        <v>31</v>
      </c>
      <c r="T1147" s="166" t="s">
        <v>31</v>
      </c>
    </row>
    <row r="1148" ht="40.5" spans="1:20">
      <c r="A1148" s="165">
        <v>1147</v>
      </c>
      <c r="B1148" s="166" t="s">
        <v>100</v>
      </c>
      <c r="C1148" s="166" t="s">
        <v>119</v>
      </c>
      <c r="D1148" s="167" t="s">
        <v>1571</v>
      </c>
      <c r="E1148" s="167" t="s">
        <v>53</v>
      </c>
      <c r="F1148" s="168" t="s">
        <v>38</v>
      </c>
      <c r="G1148" s="167" t="s">
        <v>126</v>
      </c>
      <c r="H1148" s="167" t="s">
        <v>115</v>
      </c>
      <c r="I1148" s="168" t="s">
        <v>56</v>
      </c>
      <c r="J1148" s="168" t="s">
        <v>1572</v>
      </c>
      <c r="K1148" s="168" t="s">
        <v>1573</v>
      </c>
      <c r="L1148" s="167" t="s">
        <v>3449</v>
      </c>
      <c r="M1148" s="166" t="str">
        <f>VLOOKUP(L1148,Sheet1!A:B,2,FALSE)</f>
        <v>15010770</v>
      </c>
      <c r="N1148" s="166" t="str">
        <f>VLOOKUP(M1148,Sheet2!B1219:I4064,8,0)</f>
        <v>无</v>
      </c>
      <c r="O1148" s="166" t="str">
        <f>VLOOKUP(M1148,Sheet2!B1219:J4064,9,0)</f>
        <v>无</v>
      </c>
      <c r="P1148" s="166" t="str">
        <f>VLOOKUP(M1148,Sheet2!B1219:K4064,10,0)</f>
        <v>无</v>
      </c>
      <c r="Q1148" s="166" t="str">
        <f>VLOOKUP(M1148,Sheet2!B1219:L4064,11,0)</f>
        <v>无</v>
      </c>
      <c r="R1148" s="166" t="str">
        <f>VLOOKUP(M1148,Sheet2!B1219:M4064,12,0)</f>
        <v>无</v>
      </c>
      <c r="S1148" s="166" t="str">
        <f>VLOOKUP(M1148,Sheet2!B1219:N4064,13,0)</f>
        <v>无</v>
      </c>
      <c r="T1148" s="166" t="str">
        <f>VLOOKUP(M1148,Sheet2!B1219:O4064,14,0)</f>
        <v>无</v>
      </c>
    </row>
    <row r="1149" ht="40.5" spans="1:20">
      <c r="A1149" s="165">
        <v>1148</v>
      </c>
      <c r="B1149" s="166" t="s">
        <v>100</v>
      </c>
      <c r="C1149" s="166" t="s">
        <v>101</v>
      </c>
      <c r="D1149" s="167" t="s">
        <v>711</v>
      </c>
      <c r="E1149" s="167" t="s">
        <v>45</v>
      </c>
      <c r="F1149" s="168" t="s">
        <v>38</v>
      </c>
      <c r="G1149" s="168">
        <f>H1149*16</f>
        <v>24</v>
      </c>
      <c r="H1149" s="167" t="s">
        <v>131</v>
      </c>
      <c r="I1149" s="168" t="s">
        <v>27</v>
      </c>
      <c r="J1149" s="168" t="s">
        <v>3413</v>
      </c>
      <c r="K1149" s="168" t="s">
        <v>3414</v>
      </c>
      <c r="L1149" s="167" t="s">
        <v>3450</v>
      </c>
      <c r="M1149" s="166" t="str">
        <f>VLOOKUP(L1149,Sheet1!A:B,2,FALSE)</f>
        <v>15019560</v>
      </c>
      <c r="N1149" s="166" t="s">
        <v>31</v>
      </c>
      <c r="O1149" s="166" t="s">
        <v>31</v>
      </c>
      <c r="P1149" s="166" t="s">
        <v>31</v>
      </c>
      <c r="Q1149" s="166" t="s">
        <v>31</v>
      </c>
      <c r="R1149" s="166" t="s">
        <v>31</v>
      </c>
      <c r="S1149" s="166" t="s">
        <v>31</v>
      </c>
      <c r="T1149" s="166" t="s">
        <v>31</v>
      </c>
    </row>
    <row r="1150" ht="60.75" spans="1:20">
      <c r="A1150" s="165">
        <v>1149</v>
      </c>
      <c r="B1150" s="166" t="s">
        <v>100</v>
      </c>
      <c r="C1150" s="166" t="s">
        <v>124</v>
      </c>
      <c r="D1150" s="167" t="s">
        <v>2758</v>
      </c>
      <c r="E1150" s="167" t="s">
        <v>45</v>
      </c>
      <c r="F1150" s="168" t="s">
        <v>38</v>
      </c>
      <c r="G1150" s="168">
        <f>H1150*16</f>
        <v>8</v>
      </c>
      <c r="H1150" s="167" t="s">
        <v>108</v>
      </c>
      <c r="I1150" s="168" t="s">
        <v>27</v>
      </c>
      <c r="J1150" s="168" t="s">
        <v>132</v>
      </c>
      <c r="K1150" s="168" t="s">
        <v>133</v>
      </c>
      <c r="L1150" s="167" t="s">
        <v>3451</v>
      </c>
      <c r="M1150" s="166" t="str">
        <f>VLOOKUP(L1150,Sheet1!A:B,2,FALSE)</f>
        <v>15004250</v>
      </c>
      <c r="N1150" s="166" t="s">
        <v>31</v>
      </c>
      <c r="O1150" s="166" t="s">
        <v>31</v>
      </c>
      <c r="P1150" s="166" t="s">
        <v>31</v>
      </c>
      <c r="Q1150" s="166" t="s">
        <v>31</v>
      </c>
      <c r="R1150" s="166" t="s">
        <v>31</v>
      </c>
      <c r="S1150" s="166" t="s">
        <v>31</v>
      </c>
      <c r="T1150" s="166" t="s">
        <v>31</v>
      </c>
    </row>
    <row r="1151" ht="40.5" spans="1:20">
      <c r="A1151" s="165">
        <v>1150</v>
      </c>
      <c r="B1151" s="166" t="s">
        <v>112</v>
      </c>
      <c r="C1151" s="166" t="s">
        <v>113</v>
      </c>
      <c r="D1151" s="167" t="s">
        <v>3123</v>
      </c>
      <c r="E1151" s="167" t="s">
        <v>53</v>
      </c>
      <c r="F1151" s="168" t="s">
        <v>38</v>
      </c>
      <c r="G1151" s="167" t="s">
        <v>126</v>
      </c>
      <c r="H1151" s="167" t="s">
        <v>115</v>
      </c>
      <c r="I1151" s="168" t="s">
        <v>56</v>
      </c>
      <c r="J1151" s="168" t="s">
        <v>3124</v>
      </c>
      <c r="K1151" s="168" t="s">
        <v>3125</v>
      </c>
      <c r="L1151" s="167" t="s">
        <v>3126</v>
      </c>
      <c r="M1151" s="166" t="str">
        <f>VLOOKUP(L1151,Sheet1!A:B,2,FALSE)</f>
        <v>15009550</v>
      </c>
      <c r="N1151" s="166" t="s">
        <v>31</v>
      </c>
      <c r="O1151" s="166" t="s">
        <v>31</v>
      </c>
      <c r="P1151" s="166" t="s">
        <v>31</v>
      </c>
      <c r="Q1151" s="166" t="s">
        <v>31</v>
      </c>
      <c r="R1151" s="166" t="s">
        <v>31</v>
      </c>
      <c r="S1151" s="166" t="s">
        <v>31</v>
      </c>
      <c r="T1151" s="166" t="s">
        <v>31</v>
      </c>
    </row>
    <row r="1152" ht="60.75" spans="1:20">
      <c r="A1152" s="165">
        <v>1151</v>
      </c>
      <c r="B1152" s="166" t="s">
        <v>112</v>
      </c>
      <c r="C1152" s="166" t="s">
        <v>1737</v>
      </c>
      <c r="D1152" s="167" t="s">
        <v>3452</v>
      </c>
      <c r="E1152" s="167" t="s">
        <v>53</v>
      </c>
      <c r="F1152" s="168" t="s">
        <v>38</v>
      </c>
      <c r="G1152" s="168">
        <f>H1152*16</f>
        <v>16</v>
      </c>
      <c r="H1152" s="167" t="s">
        <v>115</v>
      </c>
      <c r="I1152" s="168" t="s">
        <v>56</v>
      </c>
      <c r="J1152" s="168" t="s">
        <v>1742</v>
      </c>
      <c r="K1152" s="168" t="s">
        <v>1743</v>
      </c>
      <c r="L1152" s="167" t="s">
        <v>3453</v>
      </c>
      <c r="M1152" s="166" t="str">
        <f>VLOOKUP(L1152,Sheet1!A:B,2,FALSE)</f>
        <v>18003580</v>
      </c>
      <c r="N1152" s="166" t="s">
        <v>31</v>
      </c>
      <c r="O1152" s="166" t="s">
        <v>31</v>
      </c>
      <c r="P1152" s="166" t="s">
        <v>31</v>
      </c>
      <c r="Q1152" s="166" t="s">
        <v>31</v>
      </c>
      <c r="R1152" s="166" t="s">
        <v>31</v>
      </c>
      <c r="S1152" s="166" t="s">
        <v>31</v>
      </c>
      <c r="T1152" s="166" t="s">
        <v>31</v>
      </c>
    </row>
    <row r="1153" ht="101.25" spans="1:20">
      <c r="A1153" s="165">
        <v>1152</v>
      </c>
      <c r="B1153" s="166" t="s">
        <v>112</v>
      </c>
      <c r="C1153" s="166" t="s">
        <v>1165</v>
      </c>
      <c r="D1153" s="167" t="s">
        <v>3454</v>
      </c>
      <c r="E1153" s="167" t="s">
        <v>53</v>
      </c>
      <c r="F1153" s="168" t="s">
        <v>38</v>
      </c>
      <c r="G1153" s="167" t="s">
        <v>54</v>
      </c>
      <c r="H1153" s="167" t="s">
        <v>55</v>
      </c>
      <c r="I1153" s="168" t="s">
        <v>56</v>
      </c>
      <c r="J1153" s="168" t="s">
        <v>3455</v>
      </c>
      <c r="K1153" s="168" t="s">
        <v>3456</v>
      </c>
      <c r="L1153" s="167" t="s">
        <v>3457</v>
      </c>
      <c r="M1153" s="166" t="str">
        <f>VLOOKUP(L1153,Sheet1!A:B,2,FALSE)</f>
        <v>19000870</v>
      </c>
      <c r="N1153" s="166" t="s">
        <v>31</v>
      </c>
      <c r="O1153" s="166" t="s">
        <v>31</v>
      </c>
      <c r="P1153" s="166" t="s">
        <v>31</v>
      </c>
      <c r="Q1153" s="166" t="s">
        <v>31</v>
      </c>
      <c r="R1153" s="166" t="s">
        <v>31</v>
      </c>
      <c r="S1153" s="166" t="s">
        <v>31</v>
      </c>
      <c r="T1153" s="166" t="s">
        <v>31</v>
      </c>
    </row>
    <row r="1154" ht="40.5" spans="1:20">
      <c r="A1154" s="165">
        <v>1153</v>
      </c>
      <c r="B1154" s="166" t="s">
        <v>100</v>
      </c>
      <c r="C1154" s="166" t="s">
        <v>159</v>
      </c>
      <c r="D1154" s="167" t="s">
        <v>1621</v>
      </c>
      <c r="E1154" s="167" t="s">
        <v>45</v>
      </c>
      <c r="F1154" s="168" t="s">
        <v>38</v>
      </c>
      <c r="G1154" s="167" t="s">
        <v>54</v>
      </c>
      <c r="H1154" s="167" t="s">
        <v>55</v>
      </c>
      <c r="I1154" s="168" t="s">
        <v>27</v>
      </c>
      <c r="J1154" s="168" t="s">
        <v>2019</v>
      </c>
      <c r="K1154" s="168" t="s">
        <v>2020</v>
      </c>
      <c r="L1154" s="167" t="s">
        <v>3458</v>
      </c>
      <c r="M1154" s="166" t="str">
        <f>VLOOKUP(L1154,Sheet1!A:B,2,FALSE)</f>
        <v>15011960</v>
      </c>
      <c r="N1154" s="166" t="str">
        <f>VLOOKUP(M1154,Sheet2!B1225:I4070,8,0)</f>
        <v>无</v>
      </c>
      <c r="O1154" s="166" t="str">
        <f>VLOOKUP(M1154,Sheet2!B1225:J4070,9,0)</f>
        <v>无</v>
      </c>
      <c r="P1154" s="166" t="str">
        <f>VLOOKUP(M1154,Sheet2!B1225:K4070,10,0)</f>
        <v>无</v>
      </c>
      <c r="Q1154" s="166" t="str">
        <f>VLOOKUP(M1154,Sheet2!B1225:L4070,11,0)</f>
        <v>无</v>
      </c>
      <c r="R1154" s="166" t="str">
        <f>VLOOKUP(M1154,Sheet2!B1225:M4070,12,0)</f>
        <v>无</v>
      </c>
      <c r="S1154" s="166" t="str">
        <f>VLOOKUP(M1154,Sheet2!B1225:N4070,13,0)</f>
        <v>无</v>
      </c>
      <c r="T1154" s="166" t="str">
        <f>VLOOKUP(M1154,Sheet2!B1225:O4070,14,0)</f>
        <v>无</v>
      </c>
    </row>
    <row r="1155" ht="40.5" spans="1:20">
      <c r="A1155" s="165">
        <v>1154</v>
      </c>
      <c r="B1155" s="166" t="s">
        <v>112</v>
      </c>
      <c r="C1155" s="166" t="s">
        <v>178</v>
      </c>
      <c r="D1155" s="167" t="s">
        <v>1609</v>
      </c>
      <c r="E1155" s="167" t="s">
        <v>53</v>
      </c>
      <c r="F1155" s="168" t="s">
        <v>38</v>
      </c>
      <c r="G1155" s="167" t="s">
        <v>126</v>
      </c>
      <c r="H1155" s="167" t="s">
        <v>115</v>
      </c>
      <c r="I1155" s="168" t="s">
        <v>56</v>
      </c>
      <c r="J1155" s="168" t="s">
        <v>1610</v>
      </c>
      <c r="K1155" s="168" t="s">
        <v>1611</v>
      </c>
      <c r="L1155" s="167" t="s">
        <v>1612</v>
      </c>
      <c r="M1155" s="166" t="str">
        <f>VLOOKUP(L1155,Sheet1!A:B,2,FALSE)</f>
        <v>15014590</v>
      </c>
      <c r="N1155" s="166" t="s">
        <v>31</v>
      </c>
      <c r="O1155" s="166" t="s">
        <v>31</v>
      </c>
      <c r="P1155" s="166" t="s">
        <v>31</v>
      </c>
      <c r="Q1155" s="166" t="s">
        <v>31</v>
      </c>
      <c r="R1155" s="166" t="s">
        <v>31</v>
      </c>
      <c r="S1155" s="166" t="s">
        <v>31</v>
      </c>
      <c r="T1155" s="166" t="s">
        <v>31</v>
      </c>
    </row>
    <row r="1156" ht="60.75" spans="1:20">
      <c r="A1156" s="165">
        <v>1155</v>
      </c>
      <c r="B1156" s="166" t="s">
        <v>84</v>
      </c>
      <c r="C1156" s="166" t="s">
        <v>85</v>
      </c>
      <c r="D1156" s="167" t="s">
        <v>3459</v>
      </c>
      <c r="E1156" s="167" t="s">
        <v>53</v>
      </c>
      <c r="F1156" s="168" t="s">
        <v>38</v>
      </c>
      <c r="G1156" s="168">
        <f>H1156*16</f>
        <v>8</v>
      </c>
      <c r="H1156" s="167" t="s">
        <v>108</v>
      </c>
      <c r="I1156" s="168" t="s">
        <v>56</v>
      </c>
      <c r="J1156" s="168" t="s">
        <v>3120</v>
      </c>
      <c r="K1156" s="168" t="s">
        <v>3121</v>
      </c>
      <c r="L1156" s="167" t="s">
        <v>3460</v>
      </c>
      <c r="M1156" s="166" t="str">
        <f>VLOOKUP(L1156,Sheet1!A:B,2,FALSE)</f>
        <v>15015810</v>
      </c>
      <c r="N1156" s="166" t="str">
        <f>VLOOKUP(M1156,Sheet2!B1227:I4072,8,0)</f>
        <v>无</v>
      </c>
      <c r="O1156" s="166" t="s">
        <v>31</v>
      </c>
      <c r="P1156" s="166" t="s">
        <v>31</v>
      </c>
      <c r="Q1156" s="166" t="s">
        <v>31</v>
      </c>
      <c r="R1156" s="166" t="s">
        <v>31</v>
      </c>
      <c r="S1156" s="166" t="str">
        <f>VLOOKUP(M1156,Sheet2!B1227:N4072,13,0)</f>
        <v>无</v>
      </c>
      <c r="T1156" s="166" t="str">
        <f>VLOOKUP(M1156,Sheet2!B1227:O4072,14,0)</f>
        <v>无</v>
      </c>
    </row>
    <row r="1157" ht="81" spans="1:20">
      <c r="A1157" s="165">
        <v>1156</v>
      </c>
      <c r="B1157" s="166" t="s">
        <v>84</v>
      </c>
      <c r="C1157" s="166" t="s">
        <v>85</v>
      </c>
      <c r="D1157" s="167" t="s">
        <v>3461</v>
      </c>
      <c r="E1157" s="167" t="s">
        <v>53</v>
      </c>
      <c r="F1157" s="168" t="s">
        <v>38</v>
      </c>
      <c r="G1157" s="167" t="s">
        <v>54</v>
      </c>
      <c r="H1157" s="167" t="s">
        <v>55</v>
      </c>
      <c r="I1157" s="168" t="s">
        <v>56</v>
      </c>
      <c r="J1157" s="168" t="s">
        <v>3462</v>
      </c>
      <c r="K1157" s="168" t="s">
        <v>3463</v>
      </c>
      <c r="L1157" s="167" t="s">
        <v>3464</v>
      </c>
      <c r="M1157" s="166" t="str">
        <f>VLOOKUP(L1157,Sheet1!A:B,2,FALSE)</f>
        <v>18002980</v>
      </c>
      <c r="N1157" s="166" t="str">
        <f>VLOOKUP(M1157,Sheet2!B1228:I4073,8,0)</f>
        <v>无</v>
      </c>
      <c r="O1157" s="166" t="s">
        <v>31</v>
      </c>
      <c r="P1157" s="166" t="s">
        <v>31</v>
      </c>
      <c r="Q1157" s="166" t="s">
        <v>31</v>
      </c>
      <c r="R1157" s="166" t="s">
        <v>31</v>
      </c>
      <c r="S1157" s="166" t="str">
        <f>VLOOKUP(M1157,Sheet2!B1228:N4073,13,0)</f>
        <v>无</v>
      </c>
      <c r="T1157" s="166" t="str">
        <f>VLOOKUP(M1157,Sheet2!B1228:O4073,14,0)</f>
        <v>无</v>
      </c>
    </row>
    <row r="1158" ht="60.75" spans="1:20">
      <c r="A1158" s="165">
        <v>1157</v>
      </c>
      <c r="B1158" s="166" t="s">
        <v>84</v>
      </c>
      <c r="C1158" s="166" t="s">
        <v>85</v>
      </c>
      <c r="D1158" s="167" t="s">
        <v>3465</v>
      </c>
      <c r="E1158" s="167" t="s">
        <v>53</v>
      </c>
      <c r="F1158" s="168" t="s">
        <v>38</v>
      </c>
      <c r="G1158" s="168">
        <f>H1158*16</f>
        <v>8</v>
      </c>
      <c r="H1158" s="167" t="s">
        <v>108</v>
      </c>
      <c r="I1158" s="168" t="s">
        <v>56</v>
      </c>
      <c r="J1158" s="168" t="s">
        <v>1150</v>
      </c>
      <c r="K1158" s="168" t="s">
        <v>1151</v>
      </c>
      <c r="L1158" s="167" t="s">
        <v>3466</v>
      </c>
      <c r="M1158" s="166" t="str">
        <f>VLOOKUP(L1158,Sheet1!A:B,2,FALSE)</f>
        <v>18003070</v>
      </c>
      <c r="N1158" s="166" t="str">
        <f>VLOOKUP(M1158,Sheet2!B1229:I4074,8,0)</f>
        <v>无</v>
      </c>
      <c r="O1158" s="166" t="s">
        <v>31</v>
      </c>
      <c r="P1158" s="166" t="s">
        <v>31</v>
      </c>
      <c r="Q1158" s="166" t="s">
        <v>31</v>
      </c>
      <c r="R1158" s="166" t="s">
        <v>31</v>
      </c>
      <c r="S1158" s="166" t="str">
        <f>VLOOKUP(M1158,Sheet2!B1229:N4074,13,0)</f>
        <v>无</v>
      </c>
      <c r="T1158" s="166" t="str">
        <f>VLOOKUP(M1158,Sheet2!B1229:O4074,14,0)</f>
        <v>无</v>
      </c>
    </row>
    <row r="1159" ht="40.5" spans="1:20">
      <c r="A1159" s="165">
        <v>1158</v>
      </c>
      <c r="B1159" s="166" t="s">
        <v>183</v>
      </c>
      <c r="C1159" s="166" t="s">
        <v>726</v>
      </c>
      <c r="D1159" s="167" t="s">
        <v>3467</v>
      </c>
      <c r="E1159" s="167" t="s">
        <v>45</v>
      </c>
      <c r="F1159" s="168" t="s">
        <v>38</v>
      </c>
      <c r="G1159" s="167" t="s">
        <v>54</v>
      </c>
      <c r="H1159" s="167" t="s">
        <v>55</v>
      </c>
      <c r="I1159" s="168" t="s">
        <v>27</v>
      </c>
      <c r="J1159" s="168" t="s">
        <v>3468</v>
      </c>
      <c r="K1159" s="168" t="s">
        <v>3469</v>
      </c>
      <c r="L1159" s="167" t="s">
        <v>3470</v>
      </c>
      <c r="M1159" s="166" t="str">
        <f>VLOOKUP(L1159,Sheet1!A:B,2,FALSE)</f>
        <v>21001590</v>
      </c>
      <c r="N1159" s="166" t="s">
        <v>31</v>
      </c>
      <c r="O1159" s="166" t="s">
        <v>31</v>
      </c>
      <c r="P1159" s="166" t="s">
        <v>31</v>
      </c>
      <c r="Q1159" s="166" t="s">
        <v>31</v>
      </c>
      <c r="R1159" s="166" t="s">
        <v>31</v>
      </c>
      <c r="S1159" s="166" t="s">
        <v>31</v>
      </c>
      <c r="T1159" s="166" t="s">
        <v>31</v>
      </c>
    </row>
    <row r="1160" ht="40.5" spans="1:20">
      <c r="A1160" s="165">
        <v>1159</v>
      </c>
      <c r="B1160" s="166" t="s">
        <v>183</v>
      </c>
      <c r="C1160" s="166" t="s">
        <v>726</v>
      </c>
      <c r="D1160" s="167" t="s">
        <v>3471</v>
      </c>
      <c r="E1160" s="167" t="s">
        <v>53</v>
      </c>
      <c r="F1160" s="168" t="s">
        <v>38</v>
      </c>
      <c r="G1160" s="167" t="s">
        <v>136</v>
      </c>
      <c r="H1160" s="167" t="s">
        <v>131</v>
      </c>
      <c r="I1160" s="168" t="s">
        <v>56</v>
      </c>
      <c r="J1160" s="168" t="s">
        <v>3472</v>
      </c>
      <c r="K1160" s="168" t="s">
        <v>3473</v>
      </c>
      <c r="L1160" s="167" t="s">
        <v>3474</v>
      </c>
      <c r="M1160" s="166" t="str">
        <f>VLOOKUP(L1160,Sheet1!A:B,2,FALSE)</f>
        <v>21001450</v>
      </c>
      <c r="N1160" s="166" t="s">
        <v>31</v>
      </c>
      <c r="O1160" s="166" t="s">
        <v>31</v>
      </c>
      <c r="P1160" s="166" t="s">
        <v>31</v>
      </c>
      <c r="Q1160" s="166" t="s">
        <v>31</v>
      </c>
      <c r="R1160" s="166" t="s">
        <v>31</v>
      </c>
      <c r="S1160" s="166" t="s">
        <v>31</v>
      </c>
      <c r="T1160" s="166" t="s">
        <v>31</v>
      </c>
    </row>
    <row r="1161" ht="182.25" spans="1:20">
      <c r="A1161" s="165">
        <v>1160</v>
      </c>
      <c r="B1161" s="166" t="s">
        <v>209</v>
      </c>
      <c r="C1161" s="166" t="s">
        <v>525</v>
      </c>
      <c r="D1161" s="167" t="s">
        <v>3475</v>
      </c>
      <c r="E1161" s="167" t="s">
        <v>53</v>
      </c>
      <c r="F1161" s="168" t="s">
        <v>38</v>
      </c>
      <c r="G1161" s="168">
        <f>H1161*16</f>
        <v>48</v>
      </c>
      <c r="H1161" s="167" t="s">
        <v>47</v>
      </c>
      <c r="I1161" s="168" t="s">
        <v>56</v>
      </c>
      <c r="J1161" s="168" t="s">
        <v>3476</v>
      </c>
      <c r="K1161" s="168" t="s">
        <v>3477</v>
      </c>
      <c r="L1161" s="167" t="s">
        <v>3478</v>
      </c>
      <c r="M1161" s="166" t="str">
        <f>VLOOKUP(L1161,Sheet1!A:B,2,FALSE)</f>
        <v>21002270</v>
      </c>
      <c r="N1161" s="166" t="s">
        <v>31</v>
      </c>
      <c r="O1161" s="166" t="s">
        <v>31</v>
      </c>
      <c r="P1161" s="166" t="s">
        <v>31</v>
      </c>
      <c r="Q1161" s="166" t="s">
        <v>31</v>
      </c>
      <c r="R1161" s="166" t="s">
        <v>31</v>
      </c>
      <c r="S1161" s="166" t="s">
        <v>31</v>
      </c>
      <c r="T1161" s="166" t="s">
        <v>31</v>
      </c>
    </row>
    <row r="1162" ht="40.5" spans="1:20">
      <c r="A1162" s="165">
        <v>1161</v>
      </c>
      <c r="B1162" s="166" t="s">
        <v>67</v>
      </c>
      <c r="C1162" s="166" t="s">
        <v>733</v>
      </c>
      <c r="D1162" s="167" t="s">
        <v>3479</v>
      </c>
      <c r="E1162" s="167" t="s">
        <v>23</v>
      </c>
      <c r="F1162" s="168" t="s">
        <v>38</v>
      </c>
      <c r="G1162" s="167" t="s">
        <v>46</v>
      </c>
      <c r="H1162" s="167" t="s">
        <v>47</v>
      </c>
      <c r="I1162" s="168" t="s">
        <v>27</v>
      </c>
      <c r="J1162" s="168" t="s">
        <v>3480</v>
      </c>
      <c r="K1162" s="168" t="s">
        <v>3481</v>
      </c>
      <c r="L1162" s="167" t="s">
        <v>3482</v>
      </c>
      <c r="M1162" s="166" t="str">
        <f>VLOOKUP(L1162,Sheet1!A:B,2,FALSE)</f>
        <v>15020190</v>
      </c>
      <c r="N1162" s="166" t="s">
        <v>31</v>
      </c>
      <c r="O1162" s="166" t="s">
        <v>31</v>
      </c>
      <c r="P1162" s="166" t="s">
        <v>31</v>
      </c>
      <c r="Q1162" s="166" t="s">
        <v>31</v>
      </c>
      <c r="R1162" s="166" t="s">
        <v>31</v>
      </c>
      <c r="S1162" s="166" t="s">
        <v>31</v>
      </c>
      <c r="T1162" s="166" t="s">
        <v>31</v>
      </c>
    </row>
    <row r="1163" ht="60.75" spans="1:20">
      <c r="A1163" s="165">
        <v>1162</v>
      </c>
      <c r="B1163" s="166" t="s">
        <v>209</v>
      </c>
      <c r="C1163" s="166" t="s">
        <v>525</v>
      </c>
      <c r="D1163" s="167" t="s">
        <v>2795</v>
      </c>
      <c r="E1163" s="167" t="s">
        <v>53</v>
      </c>
      <c r="F1163" s="168" t="s">
        <v>38</v>
      </c>
      <c r="G1163" s="167" t="s">
        <v>54</v>
      </c>
      <c r="H1163" s="167" t="s">
        <v>55</v>
      </c>
      <c r="I1163" s="168" t="s">
        <v>56</v>
      </c>
      <c r="J1163" s="168" t="s">
        <v>3483</v>
      </c>
      <c r="K1163" s="168" t="s">
        <v>3484</v>
      </c>
      <c r="L1163" s="167" t="s">
        <v>3485</v>
      </c>
      <c r="M1163" s="166" t="str">
        <f>VLOOKUP(L1163,Sheet1!A:B,2,FALSE)</f>
        <v>15003650</v>
      </c>
      <c r="N1163" s="166" t="s">
        <v>31</v>
      </c>
      <c r="O1163" s="166" t="s">
        <v>31</v>
      </c>
      <c r="P1163" s="166" t="s">
        <v>31</v>
      </c>
      <c r="Q1163" s="166" t="s">
        <v>31</v>
      </c>
      <c r="R1163" s="166" t="s">
        <v>31</v>
      </c>
      <c r="S1163" s="166" t="s">
        <v>31</v>
      </c>
      <c r="T1163" s="166" t="s">
        <v>31</v>
      </c>
    </row>
    <row r="1164" ht="60.75" spans="1:20">
      <c r="A1164" s="165">
        <v>1163</v>
      </c>
      <c r="B1164" s="166" t="s">
        <v>266</v>
      </c>
      <c r="C1164" s="166" t="s">
        <v>1194</v>
      </c>
      <c r="D1164" s="167" t="s">
        <v>3486</v>
      </c>
      <c r="E1164" s="167" t="s">
        <v>45</v>
      </c>
      <c r="F1164" s="168" t="s">
        <v>38</v>
      </c>
      <c r="G1164" s="168">
        <f>H1164*16</f>
        <v>32</v>
      </c>
      <c r="H1164" s="167" t="s">
        <v>55</v>
      </c>
      <c r="I1164" s="168" t="s">
        <v>27</v>
      </c>
      <c r="J1164" s="168" t="s">
        <v>3149</v>
      </c>
      <c r="K1164" s="168" t="s">
        <v>3150</v>
      </c>
      <c r="L1164" s="167" t="s">
        <v>3487</v>
      </c>
      <c r="M1164" s="166" t="str">
        <f>VLOOKUP(L1164,Sheet1!A:B,2,FALSE)</f>
        <v>15008300</v>
      </c>
      <c r="N1164" s="166" t="s">
        <v>31</v>
      </c>
      <c r="O1164" s="166" t="s">
        <v>31</v>
      </c>
      <c r="P1164" s="166" t="s">
        <v>31</v>
      </c>
      <c r="Q1164" s="166" t="s">
        <v>31</v>
      </c>
      <c r="R1164" s="166" t="s">
        <v>31</v>
      </c>
      <c r="S1164" s="166" t="s">
        <v>31</v>
      </c>
      <c r="T1164" s="166" t="s">
        <v>31</v>
      </c>
    </row>
    <row r="1165" ht="40.5" spans="1:20">
      <c r="A1165" s="165">
        <v>1164</v>
      </c>
      <c r="B1165" s="166" t="s">
        <v>183</v>
      </c>
      <c r="C1165" s="166" t="s">
        <v>184</v>
      </c>
      <c r="D1165" s="167" t="s">
        <v>189</v>
      </c>
      <c r="E1165" s="167" t="s">
        <v>45</v>
      </c>
      <c r="F1165" s="168" t="s">
        <v>38</v>
      </c>
      <c r="G1165" s="168">
        <f>H1165*16</f>
        <v>8</v>
      </c>
      <c r="H1165" s="167" t="s">
        <v>108</v>
      </c>
      <c r="I1165" s="168" t="s">
        <v>27</v>
      </c>
      <c r="J1165" s="168" t="s">
        <v>190</v>
      </c>
      <c r="K1165" s="168" t="s">
        <v>191</v>
      </c>
      <c r="L1165" s="167" t="s">
        <v>3488</v>
      </c>
      <c r="M1165" s="166" t="str">
        <f>VLOOKUP(L1165,Sheet1!A:B,2,FALSE)</f>
        <v>21001212</v>
      </c>
      <c r="N1165" s="166" t="s">
        <v>31</v>
      </c>
      <c r="O1165" s="166" t="s">
        <v>31</v>
      </c>
      <c r="P1165" s="166" t="s">
        <v>31</v>
      </c>
      <c r="Q1165" s="166" t="s">
        <v>31</v>
      </c>
      <c r="R1165" s="166" t="s">
        <v>31</v>
      </c>
      <c r="S1165" s="166" t="s">
        <v>31</v>
      </c>
      <c r="T1165" s="166" t="s">
        <v>31</v>
      </c>
    </row>
    <row r="1166" ht="40.5" spans="1:20">
      <c r="A1166" s="165">
        <v>1165</v>
      </c>
      <c r="B1166" s="166" t="s">
        <v>183</v>
      </c>
      <c r="C1166" s="166" t="s">
        <v>184</v>
      </c>
      <c r="D1166" s="167" t="s">
        <v>3489</v>
      </c>
      <c r="E1166" s="167" t="s">
        <v>45</v>
      </c>
      <c r="F1166" s="168" t="s">
        <v>38</v>
      </c>
      <c r="G1166" s="167" t="s">
        <v>54</v>
      </c>
      <c r="H1166" s="167" t="s">
        <v>55</v>
      </c>
      <c r="I1166" s="168" t="s">
        <v>27</v>
      </c>
      <c r="J1166" s="168" t="s">
        <v>190</v>
      </c>
      <c r="K1166" s="168" t="s">
        <v>191</v>
      </c>
      <c r="L1166" s="167" t="s">
        <v>3490</v>
      </c>
      <c r="M1166" s="166" t="str">
        <f>VLOOKUP(L1166,Sheet1!A:B,2,FALSE)</f>
        <v>21001172</v>
      </c>
      <c r="N1166" s="166" t="s">
        <v>31</v>
      </c>
      <c r="O1166" s="166" t="s">
        <v>31</v>
      </c>
      <c r="P1166" s="166" t="s">
        <v>31</v>
      </c>
      <c r="Q1166" s="166" t="s">
        <v>31</v>
      </c>
      <c r="R1166" s="166" t="s">
        <v>31</v>
      </c>
      <c r="S1166" s="166" t="s">
        <v>31</v>
      </c>
      <c r="T1166" s="166" t="s">
        <v>31</v>
      </c>
    </row>
    <row r="1167" ht="40.5" spans="1:20">
      <c r="A1167" s="165">
        <v>1166</v>
      </c>
      <c r="B1167" s="166" t="s">
        <v>193</v>
      </c>
      <c r="C1167" s="166" t="s">
        <v>773</v>
      </c>
      <c r="D1167" s="167" t="s">
        <v>3491</v>
      </c>
      <c r="E1167" s="167" t="s">
        <v>53</v>
      </c>
      <c r="F1167" s="168" t="s">
        <v>38</v>
      </c>
      <c r="G1167" s="167" t="s">
        <v>46</v>
      </c>
      <c r="H1167" s="167" t="s">
        <v>47</v>
      </c>
      <c r="I1167" s="168" t="s">
        <v>56</v>
      </c>
      <c r="J1167" s="168" t="s">
        <v>141</v>
      </c>
      <c r="K1167" s="168" t="s">
        <v>142</v>
      </c>
      <c r="L1167" s="167" t="s">
        <v>3492</v>
      </c>
      <c r="M1167" s="166" t="str">
        <f>VLOOKUP(L1167,Sheet1!A:B,2,FALSE)</f>
        <v>19001290</v>
      </c>
      <c r="N1167" s="166" t="s">
        <v>31</v>
      </c>
      <c r="O1167" s="166" t="s">
        <v>31</v>
      </c>
      <c r="P1167" s="166" t="s">
        <v>31</v>
      </c>
      <c r="Q1167" s="166" t="s">
        <v>31</v>
      </c>
      <c r="R1167" s="166" t="s">
        <v>31</v>
      </c>
      <c r="S1167" s="166" t="s">
        <v>31</v>
      </c>
      <c r="T1167" s="166" t="s">
        <v>31</v>
      </c>
    </row>
    <row r="1168" ht="101.25" spans="1:20">
      <c r="A1168" s="165">
        <v>1167</v>
      </c>
      <c r="B1168" s="166" t="s">
        <v>209</v>
      </c>
      <c r="C1168" s="166" t="s">
        <v>210</v>
      </c>
      <c r="D1168" s="167" t="s">
        <v>3144</v>
      </c>
      <c r="E1168" s="167" t="s">
        <v>45</v>
      </c>
      <c r="F1168" s="168" t="s">
        <v>38</v>
      </c>
      <c r="G1168" s="167" t="s">
        <v>46</v>
      </c>
      <c r="H1168" s="167" t="s">
        <v>47</v>
      </c>
      <c r="I1168" s="168" t="s">
        <v>27</v>
      </c>
      <c r="J1168" s="168" t="s">
        <v>3493</v>
      </c>
      <c r="K1168" s="168" t="s">
        <v>3494</v>
      </c>
      <c r="L1168" s="167" t="s">
        <v>3495</v>
      </c>
      <c r="M1168" s="166" t="str">
        <f>VLOOKUP(L1168,Sheet1!A:B,2,FALSE)</f>
        <v>15003620</v>
      </c>
      <c r="N1168" s="166" t="s">
        <v>31</v>
      </c>
      <c r="O1168" s="166" t="s">
        <v>31</v>
      </c>
      <c r="P1168" s="166" t="s">
        <v>31</v>
      </c>
      <c r="Q1168" s="166" t="s">
        <v>31</v>
      </c>
      <c r="R1168" s="166" t="s">
        <v>31</v>
      </c>
      <c r="S1168" s="166" t="s">
        <v>31</v>
      </c>
      <c r="T1168" s="166" t="s">
        <v>31</v>
      </c>
    </row>
    <row r="1169" ht="60.75" spans="1:20">
      <c r="A1169" s="165">
        <v>1168</v>
      </c>
      <c r="B1169" s="166" t="s">
        <v>209</v>
      </c>
      <c r="C1169" s="166" t="s">
        <v>223</v>
      </c>
      <c r="D1169" s="167" t="s">
        <v>342</v>
      </c>
      <c r="E1169" s="167" t="s">
        <v>53</v>
      </c>
      <c r="F1169" s="168" t="s">
        <v>38</v>
      </c>
      <c r="G1169" s="167" t="s">
        <v>136</v>
      </c>
      <c r="H1169" s="167" t="s">
        <v>131</v>
      </c>
      <c r="I1169" s="168" t="s">
        <v>56</v>
      </c>
      <c r="J1169" s="168" t="s">
        <v>1215</v>
      </c>
      <c r="K1169" s="168" t="s">
        <v>1216</v>
      </c>
      <c r="L1169" s="167" t="s">
        <v>3496</v>
      </c>
      <c r="M1169" s="166" t="str">
        <f>VLOOKUP(L1169,Sheet1!A:B,2,FALSE)</f>
        <v>15014570</v>
      </c>
      <c r="N1169" s="166" t="s">
        <v>31</v>
      </c>
      <c r="O1169" s="166" t="s">
        <v>31</v>
      </c>
      <c r="P1169" s="166" t="s">
        <v>31</v>
      </c>
      <c r="Q1169" s="166" t="s">
        <v>31</v>
      </c>
      <c r="R1169" s="166" t="s">
        <v>31</v>
      </c>
      <c r="S1169" s="166" t="s">
        <v>31</v>
      </c>
      <c r="T1169" s="166" t="s">
        <v>31</v>
      </c>
    </row>
    <row r="1170" ht="60.75" spans="1:20">
      <c r="A1170" s="165">
        <v>1169</v>
      </c>
      <c r="B1170" s="166" t="s">
        <v>266</v>
      </c>
      <c r="C1170" s="166" t="s">
        <v>1311</v>
      </c>
      <c r="D1170" s="167" t="s">
        <v>3497</v>
      </c>
      <c r="E1170" s="167" t="s">
        <v>23</v>
      </c>
      <c r="F1170" s="168" t="s">
        <v>38</v>
      </c>
      <c r="G1170" s="167" t="s">
        <v>54</v>
      </c>
      <c r="H1170" s="167" t="s">
        <v>55</v>
      </c>
      <c r="I1170" s="168" t="s">
        <v>27</v>
      </c>
      <c r="J1170" s="168" t="s">
        <v>3498</v>
      </c>
      <c r="K1170" s="168" t="s">
        <v>3499</v>
      </c>
      <c r="L1170" s="167" t="s">
        <v>3500</v>
      </c>
      <c r="M1170" s="166" t="str">
        <f>VLOOKUP(L1170,Sheet1!A:B,2,FALSE)</f>
        <v>15020760</v>
      </c>
      <c r="N1170" s="166" t="s">
        <v>31</v>
      </c>
      <c r="O1170" s="166" t="s">
        <v>31</v>
      </c>
      <c r="P1170" s="166" t="s">
        <v>31</v>
      </c>
      <c r="Q1170" s="166" t="s">
        <v>31</v>
      </c>
      <c r="R1170" s="166" t="s">
        <v>31</v>
      </c>
      <c r="S1170" s="166" t="s">
        <v>31</v>
      </c>
      <c r="T1170" s="166" t="s">
        <v>31</v>
      </c>
    </row>
    <row r="1171" ht="60.75" spans="1:20">
      <c r="A1171" s="165">
        <v>1170</v>
      </c>
      <c r="B1171" s="166" t="s">
        <v>266</v>
      </c>
      <c r="C1171" s="166" t="s">
        <v>399</v>
      </c>
      <c r="D1171" s="167" t="s">
        <v>3501</v>
      </c>
      <c r="E1171" s="167" t="s">
        <v>53</v>
      </c>
      <c r="F1171" s="168" t="s">
        <v>38</v>
      </c>
      <c r="G1171" s="167" t="s">
        <v>25</v>
      </c>
      <c r="H1171" s="167" t="s">
        <v>26</v>
      </c>
      <c r="I1171" s="168" t="s">
        <v>56</v>
      </c>
      <c r="J1171" s="168" t="s">
        <v>3502</v>
      </c>
      <c r="K1171" s="168" t="s">
        <v>3503</v>
      </c>
      <c r="L1171" s="167" t="s">
        <v>3504</v>
      </c>
      <c r="M1171" s="166" t="str">
        <f>VLOOKUP(L1171,Sheet1!A:B,2,FALSE)</f>
        <v>18001220</v>
      </c>
      <c r="N1171" s="166" t="s">
        <v>31</v>
      </c>
      <c r="O1171" s="166" t="s">
        <v>31</v>
      </c>
      <c r="P1171" s="166" t="s">
        <v>31</v>
      </c>
      <c r="Q1171" s="166" t="s">
        <v>31</v>
      </c>
      <c r="R1171" s="166" t="s">
        <v>31</v>
      </c>
      <c r="S1171" s="166" t="s">
        <v>31</v>
      </c>
      <c r="T1171" s="166" t="s">
        <v>31</v>
      </c>
    </row>
    <row r="1172" ht="60.75" spans="1:20">
      <c r="A1172" s="165">
        <v>1171</v>
      </c>
      <c r="B1172" s="166" t="s">
        <v>266</v>
      </c>
      <c r="C1172" s="166" t="s">
        <v>1311</v>
      </c>
      <c r="D1172" s="167" t="s">
        <v>3505</v>
      </c>
      <c r="E1172" s="167" t="s">
        <v>45</v>
      </c>
      <c r="F1172" s="168" t="s">
        <v>38</v>
      </c>
      <c r="G1172" s="167" t="s">
        <v>54</v>
      </c>
      <c r="H1172" s="167" t="s">
        <v>55</v>
      </c>
      <c r="I1172" s="168" t="s">
        <v>27</v>
      </c>
      <c r="J1172" s="168" t="s">
        <v>3506</v>
      </c>
      <c r="K1172" s="168" t="s">
        <v>3507</v>
      </c>
      <c r="L1172" s="167" t="s">
        <v>3508</v>
      </c>
      <c r="M1172" s="166" t="str">
        <f>VLOOKUP(L1172,Sheet1!A:B,2,FALSE)</f>
        <v>15004120</v>
      </c>
      <c r="N1172" s="166" t="s">
        <v>31</v>
      </c>
      <c r="O1172" s="166" t="s">
        <v>31</v>
      </c>
      <c r="P1172" s="166" t="s">
        <v>31</v>
      </c>
      <c r="Q1172" s="166" t="s">
        <v>31</v>
      </c>
      <c r="R1172" s="166" t="s">
        <v>31</v>
      </c>
      <c r="S1172" s="166" t="s">
        <v>31</v>
      </c>
      <c r="T1172" s="166" t="s">
        <v>31</v>
      </c>
    </row>
    <row r="1173" ht="60.75" spans="1:20">
      <c r="A1173" s="165">
        <v>1172</v>
      </c>
      <c r="B1173" s="166" t="s">
        <v>266</v>
      </c>
      <c r="C1173" s="166" t="s">
        <v>370</v>
      </c>
      <c r="D1173" s="167" t="s">
        <v>3509</v>
      </c>
      <c r="E1173" s="167" t="s">
        <v>53</v>
      </c>
      <c r="F1173" s="168" t="s">
        <v>38</v>
      </c>
      <c r="G1173" s="167" t="s">
        <v>136</v>
      </c>
      <c r="H1173" s="167" t="s">
        <v>131</v>
      </c>
      <c r="I1173" s="168" t="s">
        <v>56</v>
      </c>
      <c r="J1173" s="168" t="s">
        <v>3510</v>
      </c>
      <c r="K1173" s="168" t="s">
        <v>3511</v>
      </c>
      <c r="L1173" s="167" t="s">
        <v>3512</v>
      </c>
      <c r="M1173" s="166" t="str">
        <f>VLOOKUP(L1173,Sheet1!A:B,2,FALSE)</f>
        <v>20001220</v>
      </c>
      <c r="N1173" s="166" t="s">
        <v>31</v>
      </c>
      <c r="O1173" s="166" t="s">
        <v>31</v>
      </c>
      <c r="P1173" s="166" t="s">
        <v>31</v>
      </c>
      <c r="Q1173" s="166" t="s">
        <v>31</v>
      </c>
      <c r="R1173" s="166" t="s">
        <v>31</v>
      </c>
      <c r="S1173" s="166" t="s">
        <v>31</v>
      </c>
      <c r="T1173" s="166" t="s">
        <v>31</v>
      </c>
    </row>
    <row r="1174" ht="60.75" spans="1:20">
      <c r="A1174" s="165">
        <v>1173</v>
      </c>
      <c r="B1174" s="166" t="s">
        <v>266</v>
      </c>
      <c r="C1174" s="166" t="s">
        <v>1311</v>
      </c>
      <c r="D1174" s="167" t="s">
        <v>3513</v>
      </c>
      <c r="E1174" s="167" t="s">
        <v>53</v>
      </c>
      <c r="F1174" s="168" t="s">
        <v>38</v>
      </c>
      <c r="G1174" s="167" t="s">
        <v>25</v>
      </c>
      <c r="H1174" s="167" t="s">
        <v>26</v>
      </c>
      <c r="I1174" s="168" t="s">
        <v>56</v>
      </c>
      <c r="J1174" s="168" t="s">
        <v>3514</v>
      </c>
      <c r="K1174" s="168" t="s">
        <v>3515</v>
      </c>
      <c r="L1174" s="167" t="s">
        <v>3516</v>
      </c>
      <c r="M1174" s="166" t="str">
        <f>VLOOKUP(L1174,Sheet1!A:B,2,FALSE)</f>
        <v>15020480</v>
      </c>
      <c r="N1174" s="166" t="s">
        <v>31</v>
      </c>
      <c r="O1174" s="166" t="s">
        <v>31</v>
      </c>
      <c r="P1174" s="166" t="s">
        <v>31</v>
      </c>
      <c r="Q1174" s="166" t="s">
        <v>31</v>
      </c>
      <c r="R1174" s="166" t="s">
        <v>31</v>
      </c>
      <c r="S1174" s="166" t="s">
        <v>31</v>
      </c>
      <c r="T1174" s="166" t="s">
        <v>31</v>
      </c>
    </row>
    <row r="1175" ht="40.5" spans="1:20">
      <c r="A1175" s="165">
        <v>1174</v>
      </c>
      <c r="B1175" s="166" t="s">
        <v>73</v>
      </c>
      <c r="C1175" s="166" t="s">
        <v>619</v>
      </c>
      <c r="D1175" s="167" t="s">
        <v>1695</v>
      </c>
      <c r="E1175" s="167" t="s">
        <v>45</v>
      </c>
      <c r="F1175" s="168" t="s">
        <v>38</v>
      </c>
      <c r="G1175" s="167" t="s">
        <v>46</v>
      </c>
      <c r="H1175" s="167" t="s">
        <v>47</v>
      </c>
      <c r="I1175" s="168" t="s">
        <v>27</v>
      </c>
      <c r="J1175" s="168" t="s">
        <v>1696</v>
      </c>
      <c r="K1175" s="168" t="s">
        <v>1697</v>
      </c>
      <c r="L1175" s="167" t="s">
        <v>1698</v>
      </c>
      <c r="M1175" s="166" t="str">
        <f>VLOOKUP(L1175,Sheet1!A:B,2,FALSE)</f>
        <v>15005700</v>
      </c>
      <c r="N1175" s="166" t="str">
        <f>VLOOKUP(M1175,Sheet2!B1246:I4091,8,0)</f>
        <v>管理信息系统，15版</v>
      </c>
      <c r="O1175" s="166" t="s">
        <v>31</v>
      </c>
      <c r="P1175" s="166" t="s">
        <v>31</v>
      </c>
      <c r="Q1175" s="166" t="s">
        <v>31</v>
      </c>
      <c r="R1175" s="166" t="s">
        <v>31</v>
      </c>
      <c r="S1175" s="166" t="s">
        <v>31</v>
      </c>
      <c r="T1175" s="166" t="s">
        <v>31</v>
      </c>
    </row>
    <row r="1176" ht="60.75" spans="1:20">
      <c r="A1176" s="165">
        <v>1175</v>
      </c>
      <c r="B1176" s="166" t="s">
        <v>251</v>
      </c>
      <c r="C1176" s="166" t="s">
        <v>252</v>
      </c>
      <c r="D1176" s="167" t="s">
        <v>3517</v>
      </c>
      <c r="E1176" s="167" t="s">
        <v>45</v>
      </c>
      <c r="F1176" s="168" t="s">
        <v>38</v>
      </c>
      <c r="G1176" s="168">
        <f>H1176*16</f>
        <v>32</v>
      </c>
      <c r="H1176" s="167" t="s">
        <v>55</v>
      </c>
      <c r="I1176" s="168" t="s">
        <v>27</v>
      </c>
      <c r="J1176" s="168" t="s">
        <v>3518</v>
      </c>
      <c r="K1176" s="168" t="s">
        <v>3519</v>
      </c>
      <c r="L1176" s="167" t="s">
        <v>3520</v>
      </c>
      <c r="M1176" s="166" t="str">
        <f>VLOOKUP(L1176,Sheet1!A:B,2,FALSE)</f>
        <v>17000450</v>
      </c>
      <c r="N1176" s="166" t="s">
        <v>31</v>
      </c>
      <c r="O1176" s="166" t="s">
        <v>31</v>
      </c>
      <c r="P1176" s="166" t="s">
        <v>31</v>
      </c>
      <c r="Q1176" s="166" t="s">
        <v>31</v>
      </c>
      <c r="R1176" s="166" t="s">
        <v>31</v>
      </c>
      <c r="S1176" s="166" t="s">
        <v>31</v>
      </c>
      <c r="T1176" s="166" t="s">
        <v>31</v>
      </c>
    </row>
    <row r="1177" ht="40.5" spans="1:20">
      <c r="A1177" s="165">
        <v>1176</v>
      </c>
      <c r="B1177" s="166" t="s">
        <v>251</v>
      </c>
      <c r="C1177" s="166" t="s">
        <v>955</v>
      </c>
      <c r="D1177" s="167" t="s">
        <v>3521</v>
      </c>
      <c r="E1177" s="167" t="s">
        <v>45</v>
      </c>
      <c r="F1177" s="168" t="s">
        <v>38</v>
      </c>
      <c r="G1177" s="167" t="s">
        <v>46</v>
      </c>
      <c r="H1177" s="167" t="s">
        <v>47</v>
      </c>
      <c r="I1177" s="168" t="s">
        <v>27</v>
      </c>
      <c r="J1177" s="168" t="s">
        <v>1435</v>
      </c>
      <c r="K1177" s="168" t="s">
        <v>1436</v>
      </c>
      <c r="L1177" s="167" t="s">
        <v>3522</v>
      </c>
      <c r="M1177" s="166" t="str">
        <f>VLOOKUP(L1177,Sheet1!A:B,2,FALSE)</f>
        <v>15003090</v>
      </c>
      <c r="N1177" s="166" t="s">
        <v>31</v>
      </c>
      <c r="O1177" s="166" t="s">
        <v>31</v>
      </c>
      <c r="P1177" s="166" t="s">
        <v>31</v>
      </c>
      <c r="Q1177" s="166" t="s">
        <v>31</v>
      </c>
      <c r="R1177" s="166" t="s">
        <v>31</v>
      </c>
      <c r="S1177" s="166" t="s">
        <v>31</v>
      </c>
      <c r="T1177" s="166" t="s">
        <v>31</v>
      </c>
    </row>
    <row r="1178" ht="60.75" spans="1:20">
      <c r="A1178" s="165">
        <v>1177</v>
      </c>
      <c r="B1178" s="166" t="s">
        <v>336</v>
      </c>
      <c r="C1178" s="166" t="s">
        <v>815</v>
      </c>
      <c r="D1178" s="167" t="s">
        <v>3523</v>
      </c>
      <c r="E1178" s="167" t="s">
        <v>53</v>
      </c>
      <c r="F1178" s="168" t="s">
        <v>38</v>
      </c>
      <c r="G1178" s="167" t="s">
        <v>136</v>
      </c>
      <c r="H1178" s="167" t="s">
        <v>131</v>
      </c>
      <c r="I1178" s="168" t="s">
        <v>56</v>
      </c>
      <c r="J1178" s="168" t="s">
        <v>3524</v>
      </c>
      <c r="K1178" s="168" t="s">
        <v>3525</v>
      </c>
      <c r="L1178" s="167" t="s">
        <v>3526</v>
      </c>
      <c r="M1178" s="166" t="str">
        <f>VLOOKUP(L1178,Sheet1!A:B,2,FALSE)</f>
        <v>15003570</v>
      </c>
      <c r="N1178" s="166" t="s">
        <v>31</v>
      </c>
      <c r="O1178" s="166" t="s">
        <v>31</v>
      </c>
      <c r="P1178" s="166" t="s">
        <v>31</v>
      </c>
      <c r="Q1178" s="166" t="s">
        <v>31</v>
      </c>
      <c r="R1178" s="166" t="s">
        <v>31</v>
      </c>
      <c r="S1178" s="166" t="s">
        <v>31</v>
      </c>
      <c r="T1178" s="166" t="s">
        <v>31</v>
      </c>
    </row>
    <row r="1179" ht="60.75" spans="1:20">
      <c r="A1179" s="165">
        <v>1178</v>
      </c>
      <c r="B1179" s="166" t="s">
        <v>256</v>
      </c>
      <c r="C1179" s="166" t="s">
        <v>257</v>
      </c>
      <c r="D1179" s="167" t="s">
        <v>3527</v>
      </c>
      <c r="E1179" s="167" t="s">
        <v>53</v>
      </c>
      <c r="F1179" s="168" t="s">
        <v>38</v>
      </c>
      <c r="G1179" s="167" t="s">
        <v>136</v>
      </c>
      <c r="H1179" s="167" t="s">
        <v>131</v>
      </c>
      <c r="I1179" s="168" t="s">
        <v>56</v>
      </c>
      <c r="J1179" s="168" t="s">
        <v>3528</v>
      </c>
      <c r="K1179" s="168" t="s">
        <v>3529</v>
      </c>
      <c r="L1179" s="167" t="s">
        <v>3530</v>
      </c>
      <c r="M1179" s="166" t="str">
        <f>VLOOKUP(L1179,Sheet1!A:B,2,FALSE)</f>
        <v>15017330</v>
      </c>
      <c r="N1179" s="166" t="str">
        <f>VLOOKUP(M1179,Sheet2!B1250:I4095,8,0)</f>
        <v>自编讲义</v>
      </c>
      <c r="O1179" s="166" t="s">
        <v>31</v>
      </c>
      <c r="P1179" s="166" t="s">
        <v>31</v>
      </c>
      <c r="Q1179" s="166" t="s">
        <v>31</v>
      </c>
      <c r="R1179" s="166" t="s">
        <v>31</v>
      </c>
      <c r="S1179" s="166" t="s">
        <v>31</v>
      </c>
      <c r="T1179" s="166" t="s">
        <v>31</v>
      </c>
    </row>
    <row r="1180" ht="60.75" spans="1:20">
      <c r="A1180" s="165">
        <v>1179</v>
      </c>
      <c r="B1180" s="166" t="s">
        <v>256</v>
      </c>
      <c r="C1180" s="166" t="s">
        <v>462</v>
      </c>
      <c r="D1180" s="167" t="s">
        <v>3531</v>
      </c>
      <c r="E1180" s="167" t="s">
        <v>45</v>
      </c>
      <c r="F1180" s="168" t="s">
        <v>38</v>
      </c>
      <c r="G1180" s="168">
        <f>H1180*16</f>
        <v>16</v>
      </c>
      <c r="H1180" s="167" t="s">
        <v>115</v>
      </c>
      <c r="I1180" s="168" t="s">
        <v>27</v>
      </c>
      <c r="J1180" s="168" t="s">
        <v>3532</v>
      </c>
      <c r="K1180" s="168" t="s">
        <v>3533</v>
      </c>
      <c r="L1180" s="167" t="s">
        <v>3534</v>
      </c>
      <c r="M1180" s="166" t="str">
        <f>VLOOKUP(L1180,Sheet1!A:B,2,FALSE)</f>
        <v>15016010</v>
      </c>
      <c r="N1180" s="166" t="str">
        <f>VLOOKUP(M1180,Sheet2!B1251:I4096,8,0)</f>
        <v>无</v>
      </c>
      <c r="O1180" s="166" t="s">
        <v>31</v>
      </c>
      <c r="P1180" s="166" t="s">
        <v>31</v>
      </c>
      <c r="Q1180" s="166" t="s">
        <v>31</v>
      </c>
      <c r="R1180" s="166" t="s">
        <v>31</v>
      </c>
      <c r="S1180" s="166" t="s">
        <v>31</v>
      </c>
      <c r="T1180" s="166" t="s">
        <v>31</v>
      </c>
    </row>
    <row r="1181" ht="60.75" spans="1:20">
      <c r="A1181" s="165">
        <v>1180</v>
      </c>
      <c r="B1181" s="166" t="s">
        <v>73</v>
      </c>
      <c r="C1181" s="166" t="s">
        <v>79</v>
      </c>
      <c r="D1181" s="167" t="s">
        <v>795</v>
      </c>
      <c r="E1181" s="167" t="s">
        <v>53</v>
      </c>
      <c r="F1181" s="168" t="s">
        <v>38</v>
      </c>
      <c r="G1181" s="167" t="s">
        <v>46</v>
      </c>
      <c r="H1181" s="167" t="s">
        <v>47</v>
      </c>
      <c r="I1181" s="168" t="s">
        <v>56</v>
      </c>
      <c r="J1181" s="168" t="s">
        <v>796</v>
      </c>
      <c r="K1181" s="168" t="s">
        <v>797</v>
      </c>
      <c r="L1181" s="167" t="s">
        <v>798</v>
      </c>
      <c r="M1181" s="166" t="str">
        <f>VLOOKUP(L1181,Sheet1!A:B,2,FALSE)</f>
        <v>15020210</v>
      </c>
      <c r="N1181" s="166" t="str">
        <f>VLOOKUP(M1181,Sheet2!B1252:I4097,8,0)</f>
        <v>《证券投资学》（第五版），</v>
      </c>
      <c r="O1181" s="166" t="str">
        <f>VLOOKUP(M1181,Sheet2!B1252:J4097,9,0)</f>
        <v>ISBN9787565439773</v>
      </c>
      <c r="P1181" s="166" t="str">
        <f>VLOOKUP(M1181,Sheet2!B1252:K4097,10,0)</f>
        <v>邢天才、王玉霞</v>
      </c>
      <c r="Q1181" s="166" t="str">
        <f>VLOOKUP(M1181,Sheet2!B1252:L4097,11,0)</f>
        <v>东北财经大学出版社</v>
      </c>
      <c r="R1181" s="166">
        <f>VLOOKUP(M1181,Sheet2!B1252:M4097,12,0)</f>
        <v>0</v>
      </c>
      <c r="S1181" s="166" t="str">
        <f>VLOOKUP(M1181,Sheet2!B1252:N4097,13,0)</f>
        <v>选用</v>
      </c>
      <c r="T1181" s="166" t="str">
        <f>VLOOKUP(M1181,Sheet2!B1252:O4097,14,0)</f>
        <v>无</v>
      </c>
    </row>
    <row r="1182" ht="40.5" spans="1:20">
      <c r="A1182" s="165">
        <v>1181</v>
      </c>
      <c r="B1182" s="166" t="s">
        <v>73</v>
      </c>
      <c r="C1182" s="166" t="s">
        <v>79</v>
      </c>
      <c r="D1182" s="167" t="s">
        <v>247</v>
      </c>
      <c r="E1182" s="167" t="s">
        <v>45</v>
      </c>
      <c r="F1182" s="168" t="s">
        <v>38</v>
      </c>
      <c r="G1182" s="168">
        <f>H1182*16</f>
        <v>4.8</v>
      </c>
      <c r="H1182" s="167" t="s">
        <v>40</v>
      </c>
      <c r="I1182" s="168" t="s">
        <v>27</v>
      </c>
      <c r="J1182" s="168" t="s">
        <v>248</v>
      </c>
      <c r="K1182" s="168" t="s">
        <v>249</v>
      </c>
      <c r="L1182" s="167" t="s">
        <v>250</v>
      </c>
      <c r="M1182" s="166" t="str">
        <f>VLOOKUP(L1182,Sheet1!A:B,2,FALSE)</f>
        <v>15018395</v>
      </c>
      <c r="N1182" s="166" t="str">
        <f>VLOOKUP(M1182,Sheet2!B1253:I4098,8,0)</f>
        <v>无</v>
      </c>
      <c r="O1182" s="166" t="str">
        <f>VLOOKUP(M1182,Sheet2!B1253:J4098,9,0)</f>
        <v>无</v>
      </c>
      <c r="P1182" s="166" t="str">
        <f>VLOOKUP(M1182,Sheet2!B1253:K4098,10,0)</f>
        <v>无</v>
      </c>
      <c r="Q1182" s="166" t="str">
        <f>VLOOKUP(M1182,Sheet2!B1253:L4098,11,0)</f>
        <v>无</v>
      </c>
      <c r="R1182" s="166" t="str">
        <f>VLOOKUP(M1182,Sheet2!B1253:M4098,12,0)</f>
        <v>无</v>
      </c>
      <c r="S1182" s="166" t="str">
        <f>VLOOKUP(M1182,Sheet2!B1253:N4098,13,0)</f>
        <v>无</v>
      </c>
      <c r="T1182" s="166" t="str">
        <f>VLOOKUP(M1182,Sheet2!B1253:O4098,14,0)</f>
        <v>无</v>
      </c>
    </row>
    <row r="1183" ht="40.5" spans="1:20">
      <c r="A1183" s="165">
        <v>1182</v>
      </c>
      <c r="B1183" s="166" t="s">
        <v>73</v>
      </c>
      <c r="C1183" s="166" t="s">
        <v>79</v>
      </c>
      <c r="D1183" s="167" t="s">
        <v>352</v>
      </c>
      <c r="E1183" s="167" t="s">
        <v>53</v>
      </c>
      <c r="F1183" s="168" t="s">
        <v>61</v>
      </c>
      <c r="G1183" s="167" t="s">
        <v>54</v>
      </c>
      <c r="H1183" s="167" t="s">
        <v>55</v>
      </c>
      <c r="I1183" s="168" t="s">
        <v>56</v>
      </c>
      <c r="J1183" s="168" t="s">
        <v>353</v>
      </c>
      <c r="K1183" s="168" t="s">
        <v>354</v>
      </c>
      <c r="L1183" s="167" t="s">
        <v>355</v>
      </c>
      <c r="M1183" s="166" t="str">
        <f>VLOOKUP(L1183,Sheet1!A:B,2,FALSE)</f>
        <v>15006280</v>
      </c>
      <c r="N1183" s="166" t="s">
        <v>31</v>
      </c>
      <c r="O1183" s="166" t="s">
        <v>31</v>
      </c>
      <c r="P1183" s="166" t="s">
        <v>31</v>
      </c>
      <c r="Q1183" s="166" t="s">
        <v>31</v>
      </c>
      <c r="R1183" s="166" t="s">
        <v>31</v>
      </c>
      <c r="S1183" s="166" t="s">
        <v>31</v>
      </c>
      <c r="T1183" s="166" t="s">
        <v>31</v>
      </c>
    </row>
    <row r="1184" ht="40.5" spans="1:20">
      <c r="A1184" s="165">
        <v>1183</v>
      </c>
      <c r="B1184" s="166" t="s">
        <v>251</v>
      </c>
      <c r="C1184" s="166" t="s">
        <v>276</v>
      </c>
      <c r="D1184" s="167" t="s">
        <v>286</v>
      </c>
      <c r="E1184" s="167" t="s">
        <v>53</v>
      </c>
      <c r="F1184" s="168" t="s">
        <v>38</v>
      </c>
      <c r="G1184" s="168">
        <f>H1184*16</f>
        <v>32</v>
      </c>
      <c r="H1184" s="167" t="s">
        <v>55</v>
      </c>
      <c r="I1184" s="168" t="s">
        <v>56</v>
      </c>
      <c r="J1184" s="168" t="s">
        <v>3535</v>
      </c>
      <c r="K1184" s="168" t="s">
        <v>3536</v>
      </c>
      <c r="L1184" s="167" t="s">
        <v>3537</v>
      </c>
      <c r="M1184" s="166" t="str">
        <f>VLOOKUP(L1184,Sheet1!A:B,2,FALSE)</f>
        <v>15011630</v>
      </c>
      <c r="N1184" s="166" t="s">
        <v>31</v>
      </c>
      <c r="O1184" s="166" t="s">
        <v>31</v>
      </c>
      <c r="P1184" s="166" t="s">
        <v>31</v>
      </c>
      <c r="Q1184" s="166" t="s">
        <v>31</v>
      </c>
      <c r="R1184" s="166" t="s">
        <v>31</v>
      </c>
      <c r="S1184" s="166" t="s">
        <v>31</v>
      </c>
      <c r="T1184" s="166" t="s">
        <v>31</v>
      </c>
    </row>
    <row r="1185" ht="40.5" spans="1:20">
      <c r="A1185" s="165">
        <v>1184</v>
      </c>
      <c r="B1185" s="166" t="s">
        <v>251</v>
      </c>
      <c r="C1185" s="166" t="s">
        <v>276</v>
      </c>
      <c r="D1185" s="167" t="s">
        <v>3538</v>
      </c>
      <c r="E1185" s="167" t="s">
        <v>53</v>
      </c>
      <c r="F1185" s="168" t="s">
        <v>38</v>
      </c>
      <c r="G1185" s="167" t="s">
        <v>25</v>
      </c>
      <c r="H1185" s="167" t="s">
        <v>26</v>
      </c>
      <c r="I1185" s="168" t="s">
        <v>56</v>
      </c>
      <c r="J1185" s="168" t="s">
        <v>3539</v>
      </c>
      <c r="K1185" s="168" t="s">
        <v>3540</v>
      </c>
      <c r="L1185" s="167" t="s">
        <v>3541</v>
      </c>
      <c r="M1185" s="166" t="str">
        <f>VLOOKUP(L1185,Sheet1!A:B,2,FALSE)</f>
        <v>15011830</v>
      </c>
      <c r="N1185" s="166" t="s">
        <v>31</v>
      </c>
      <c r="O1185" s="166" t="s">
        <v>31</v>
      </c>
      <c r="P1185" s="166" t="s">
        <v>31</v>
      </c>
      <c r="Q1185" s="166" t="s">
        <v>31</v>
      </c>
      <c r="R1185" s="166" t="s">
        <v>31</v>
      </c>
      <c r="S1185" s="166" t="s">
        <v>31</v>
      </c>
      <c r="T1185" s="166" t="s">
        <v>31</v>
      </c>
    </row>
    <row r="1186" ht="60.75" spans="1:20">
      <c r="A1186" s="165">
        <v>1185</v>
      </c>
      <c r="B1186" s="166" t="s">
        <v>73</v>
      </c>
      <c r="C1186" s="166" t="s">
        <v>782</v>
      </c>
      <c r="D1186" s="170" t="s">
        <v>3542</v>
      </c>
      <c r="E1186" s="167" t="s">
        <v>53</v>
      </c>
      <c r="F1186" s="168" t="s">
        <v>38</v>
      </c>
      <c r="G1186" s="167" t="s">
        <v>25</v>
      </c>
      <c r="H1186" s="167" t="s">
        <v>26</v>
      </c>
      <c r="I1186" s="168" t="s">
        <v>56</v>
      </c>
      <c r="J1186" s="168" t="s">
        <v>3543</v>
      </c>
      <c r="K1186" s="168" t="s">
        <v>3544</v>
      </c>
      <c r="L1186" s="167" t="s">
        <v>3545</v>
      </c>
      <c r="M1186" s="166" t="str">
        <f>VLOOKUP(L1186,Sheet1!A:B,2,FALSE)</f>
        <v>15013510</v>
      </c>
      <c r="N1186" s="166" t="str">
        <f>VLOOKUP(M1186,Sheet2!B1257:I4102,8,0)</f>
        <v>社会学概论（第二版） </v>
      </c>
      <c r="O1186" s="166" t="str">
        <f>VLOOKUP(M1186,Sheet2!B1257:J4102,9,0)</f>
        <v>9787010227696</v>
      </c>
      <c r="P1186" s="166" t="str">
        <f>VLOOKUP(M1186,Sheet2!B1257:K4102,10,0)</f>
        <v> 洪大用、李强等</v>
      </c>
      <c r="Q1186" s="166" t="str">
        <f>VLOOKUP(M1186,Sheet2!B1257:L4102,11,0)</f>
        <v>人民出版社高等教育出版社</v>
      </c>
      <c r="R1186" s="166" t="str">
        <f>VLOOKUP(M1186,Sheet2!B1257:M4102,12,0)</f>
        <v>2020</v>
      </c>
      <c r="S1186" s="166" t="str">
        <f>VLOOKUP(M1186,Sheet2!B1257:N4102,13,0)</f>
        <v>无</v>
      </c>
      <c r="T1186" s="166" t="str">
        <f>VLOOKUP(M1186,Sheet2!B1257:O4102,14,0)</f>
        <v>无</v>
      </c>
    </row>
    <row r="1187" ht="40.5" spans="1:20">
      <c r="A1187" s="165">
        <v>1186</v>
      </c>
      <c r="B1187" s="166" t="s">
        <v>251</v>
      </c>
      <c r="C1187" s="166" t="s">
        <v>304</v>
      </c>
      <c r="D1187" s="167" t="s">
        <v>3546</v>
      </c>
      <c r="E1187" s="167" t="s">
        <v>45</v>
      </c>
      <c r="F1187" s="168" t="s">
        <v>38</v>
      </c>
      <c r="G1187" s="168">
        <f>H1187*16</f>
        <v>16</v>
      </c>
      <c r="H1187" s="167" t="s">
        <v>115</v>
      </c>
      <c r="I1187" s="168" t="s">
        <v>27</v>
      </c>
      <c r="J1187" s="168" t="s">
        <v>1274</v>
      </c>
      <c r="K1187" s="168" t="s">
        <v>1275</v>
      </c>
      <c r="L1187" s="167" t="s">
        <v>3547</v>
      </c>
      <c r="M1187" s="166" t="str">
        <f>VLOOKUP(L1187,Sheet1!A:B,2,FALSE)</f>
        <v>20002340</v>
      </c>
      <c r="N1187" s="166" t="s">
        <v>31</v>
      </c>
      <c r="O1187" s="166" t="s">
        <v>31</v>
      </c>
      <c r="P1187" s="166" t="s">
        <v>31</v>
      </c>
      <c r="Q1187" s="166" t="s">
        <v>31</v>
      </c>
      <c r="R1187" s="166" t="s">
        <v>31</v>
      </c>
      <c r="S1187" s="166" t="s">
        <v>31</v>
      </c>
      <c r="T1187" s="166" t="s">
        <v>31</v>
      </c>
    </row>
    <row r="1188" ht="60.75" spans="1:20">
      <c r="A1188" s="165">
        <v>1187</v>
      </c>
      <c r="B1188" s="166" t="s">
        <v>251</v>
      </c>
      <c r="C1188" s="166" t="s">
        <v>304</v>
      </c>
      <c r="D1188" s="167" t="s">
        <v>2126</v>
      </c>
      <c r="E1188" s="167" t="s">
        <v>45</v>
      </c>
      <c r="F1188" s="168" t="s">
        <v>38</v>
      </c>
      <c r="G1188" s="168">
        <f>H1188*16</f>
        <v>24</v>
      </c>
      <c r="H1188" s="167" t="s">
        <v>131</v>
      </c>
      <c r="I1188" s="168" t="s">
        <v>27</v>
      </c>
      <c r="J1188" s="168" t="s">
        <v>1274</v>
      </c>
      <c r="K1188" s="168" t="s">
        <v>1275</v>
      </c>
      <c r="L1188" s="167" t="s">
        <v>3548</v>
      </c>
      <c r="M1188" s="166" t="str">
        <f>VLOOKUP(L1188,Sheet1!A:B,2,FALSE)</f>
        <v>15007160</v>
      </c>
      <c r="N1188" s="166" t="s">
        <v>31</v>
      </c>
      <c r="O1188" s="166" t="s">
        <v>31</v>
      </c>
      <c r="P1188" s="166" t="s">
        <v>31</v>
      </c>
      <c r="Q1188" s="166" t="s">
        <v>31</v>
      </c>
      <c r="R1188" s="166" t="s">
        <v>31</v>
      </c>
      <c r="S1188" s="166" t="s">
        <v>31</v>
      </c>
      <c r="T1188" s="166" t="s">
        <v>31</v>
      </c>
    </row>
    <row r="1189" ht="40.5" spans="1:20">
      <c r="A1189" s="165">
        <v>1188</v>
      </c>
      <c r="B1189" s="166" t="s">
        <v>73</v>
      </c>
      <c r="C1189" s="166" t="s">
        <v>290</v>
      </c>
      <c r="D1189" s="167" t="s">
        <v>247</v>
      </c>
      <c r="E1189" s="167" t="s">
        <v>45</v>
      </c>
      <c r="F1189" s="168" t="s">
        <v>38</v>
      </c>
      <c r="G1189" s="168">
        <f>H1189*16</f>
        <v>4.8</v>
      </c>
      <c r="H1189" s="167" t="s">
        <v>40</v>
      </c>
      <c r="I1189" s="168" t="s">
        <v>27</v>
      </c>
      <c r="J1189" s="168" t="s">
        <v>248</v>
      </c>
      <c r="K1189" s="168" t="s">
        <v>249</v>
      </c>
      <c r="L1189" s="167" t="s">
        <v>250</v>
      </c>
      <c r="M1189" s="166" t="str">
        <f>VLOOKUP(L1189,Sheet1!A:B,2,FALSE)</f>
        <v>15018395</v>
      </c>
      <c r="N1189" s="166" t="str">
        <f>VLOOKUP(M1189,Sheet2!B1260:I4105,8,0)</f>
        <v>无</v>
      </c>
      <c r="O1189" s="166" t="str">
        <f>VLOOKUP(M1189,Sheet2!B1260:J4105,9,0)</f>
        <v>无</v>
      </c>
      <c r="P1189" s="166" t="str">
        <f>VLOOKUP(M1189,Sheet2!B1260:K4105,10,0)</f>
        <v>无</v>
      </c>
      <c r="Q1189" s="166" t="str">
        <f>VLOOKUP(M1189,Sheet2!B1260:L4105,11,0)</f>
        <v>无</v>
      </c>
      <c r="R1189" s="166" t="str">
        <f>VLOOKUP(M1189,Sheet2!B1260:M4105,12,0)</f>
        <v>无</v>
      </c>
      <c r="S1189" s="166" t="str">
        <f>VLOOKUP(M1189,Sheet2!B1260:N4105,13,0)</f>
        <v>无</v>
      </c>
      <c r="T1189" s="166" t="str">
        <f>VLOOKUP(M1189,Sheet2!B1260:O4105,14,0)</f>
        <v>无</v>
      </c>
    </row>
    <row r="1190" ht="40.5" spans="1:20">
      <c r="A1190" s="165">
        <v>1189</v>
      </c>
      <c r="B1190" s="166" t="s">
        <v>251</v>
      </c>
      <c r="C1190" s="166" t="s">
        <v>304</v>
      </c>
      <c r="D1190" s="167" t="s">
        <v>2858</v>
      </c>
      <c r="E1190" s="167" t="s">
        <v>23</v>
      </c>
      <c r="F1190" s="168" t="s">
        <v>61</v>
      </c>
      <c r="G1190" s="167" t="s">
        <v>126</v>
      </c>
      <c r="H1190" s="167" t="s">
        <v>108</v>
      </c>
      <c r="I1190" s="168" t="s">
        <v>27</v>
      </c>
      <c r="J1190" s="168" t="s">
        <v>2859</v>
      </c>
      <c r="K1190" s="168" t="s">
        <v>2860</v>
      </c>
      <c r="L1190" s="167" t="s">
        <v>3549</v>
      </c>
      <c r="M1190" s="166" t="str">
        <f>VLOOKUP(L1190,Sheet1!A:B,2,FALSE)</f>
        <v>22006492</v>
      </c>
      <c r="N1190" s="166" t="s">
        <v>31</v>
      </c>
      <c r="O1190" s="166" t="s">
        <v>31</v>
      </c>
      <c r="P1190" s="166" t="s">
        <v>31</v>
      </c>
      <c r="Q1190" s="166" t="s">
        <v>31</v>
      </c>
      <c r="R1190" s="166" t="s">
        <v>31</v>
      </c>
      <c r="S1190" s="166" t="s">
        <v>31</v>
      </c>
      <c r="T1190" s="166" t="s">
        <v>31</v>
      </c>
    </row>
    <row r="1191" ht="40.5" spans="1:20">
      <c r="A1191" s="165">
        <v>1190</v>
      </c>
      <c r="B1191" s="166" t="s">
        <v>100</v>
      </c>
      <c r="C1191" s="166" t="s">
        <v>159</v>
      </c>
      <c r="D1191" s="167" t="s">
        <v>3550</v>
      </c>
      <c r="E1191" s="167" t="s">
        <v>45</v>
      </c>
      <c r="F1191" s="168" t="s">
        <v>61</v>
      </c>
      <c r="G1191" s="167" t="s">
        <v>25</v>
      </c>
      <c r="H1191" s="167" t="s">
        <v>26</v>
      </c>
      <c r="I1191" s="168" t="s">
        <v>27</v>
      </c>
      <c r="J1191" s="168" t="s">
        <v>1975</v>
      </c>
      <c r="K1191" s="168" t="s">
        <v>1976</v>
      </c>
      <c r="L1191" s="167" t="s">
        <v>3551</v>
      </c>
      <c r="M1191" s="166" t="str">
        <f>VLOOKUP(L1191,Sheet1!A:B,2,FALSE)</f>
        <v>22015960</v>
      </c>
      <c r="N1191" s="166" t="s">
        <v>31</v>
      </c>
      <c r="O1191" s="166" t="s">
        <v>31</v>
      </c>
      <c r="P1191" s="166" t="s">
        <v>31</v>
      </c>
      <c r="Q1191" s="166" t="s">
        <v>31</v>
      </c>
      <c r="R1191" s="166" t="s">
        <v>31</v>
      </c>
      <c r="S1191" s="166" t="s">
        <v>31</v>
      </c>
      <c r="T1191" s="166" t="s">
        <v>31</v>
      </c>
    </row>
    <row r="1192" ht="40.5" spans="1:20">
      <c r="A1192" s="165">
        <v>1191</v>
      </c>
      <c r="B1192" s="166" t="s">
        <v>183</v>
      </c>
      <c r="C1192" s="166" t="s">
        <v>234</v>
      </c>
      <c r="D1192" s="167" t="s">
        <v>3552</v>
      </c>
      <c r="E1192" s="167" t="s">
        <v>23</v>
      </c>
      <c r="F1192" s="168" t="s">
        <v>61</v>
      </c>
      <c r="G1192" s="167" t="s">
        <v>54</v>
      </c>
      <c r="H1192" s="167" t="s">
        <v>55</v>
      </c>
      <c r="I1192" s="168" t="s">
        <v>27</v>
      </c>
      <c r="J1192" s="168" t="s">
        <v>3027</v>
      </c>
      <c r="K1192" s="168" t="s">
        <v>3028</v>
      </c>
      <c r="L1192" s="167" t="s">
        <v>3553</v>
      </c>
      <c r="M1192" s="166" t="str">
        <f>VLOOKUP(L1192,Sheet1!A:B,2,FALSE)</f>
        <v>19000332</v>
      </c>
      <c r="N1192" s="166" t="s">
        <v>31</v>
      </c>
      <c r="O1192" s="166" t="s">
        <v>31</v>
      </c>
      <c r="P1192" s="166" t="s">
        <v>31</v>
      </c>
      <c r="Q1192" s="166" t="s">
        <v>31</v>
      </c>
      <c r="R1192" s="166" t="s">
        <v>31</v>
      </c>
      <c r="S1192" s="166" t="s">
        <v>31</v>
      </c>
      <c r="T1192" s="166" t="s">
        <v>31</v>
      </c>
    </row>
    <row r="1193" ht="40.5" spans="1:20">
      <c r="A1193" s="165">
        <v>1192</v>
      </c>
      <c r="B1193" s="166" t="s">
        <v>322</v>
      </c>
      <c r="C1193" s="166" t="s">
        <v>323</v>
      </c>
      <c r="D1193" s="167" t="s">
        <v>3554</v>
      </c>
      <c r="E1193" s="167" t="s">
        <v>53</v>
      </c>
      <c r="F1193" s="168" t="s">
        <v>61</v>
      </c>
      <c r="G1193" s="168">
        <f>H1193*16</f>
        <v>16</v>
      </c>
      <c r="H1193" s="167" t="s">
        <v>115</v>
      </c>
      <c r="I1193" s="168" t="s">
        <v>56</v>
      </c>
      <c r="J1193" s="168" t="s">
        <v>2141</v>
      </c>
      <c r="K1193" s="168" t="s">
        <v>2142</v>
      </c>
      <c r="L1193" s="167" t="s">
        <v>3555</v>
      </c>
      <c r="M1193" s="166" t="str">
        <f>VLOOKUP(L1193,Sheet1!A:B,2,FALSE)</f>
        <v>15015100</v>
      </c>
      <c r="N1193" s="166" t="s">
        <v>31</v>
      </c>
      <c r="O1193" s="166" t="s">
        <v>31</v>
      </c>
      <c r="P1193" s="166" t="s">
        <v>31</v>
      </c>
      <c r="Q1193" s="166" t="s">
        <v>31</v>
      </c>
      <c r="R1193" s="166" t="s">
        <v>31</v>
      </c>
      <c r="S1193" s="166" t="s">
        <v>31</v>
      </c>
      <c r="T1193" s="166" t="s">
        <v>31</v>
      </c>
    </row>
    <row r="1194" ht="40.5" spans="1:20">
      <c r="A1194" s="165">
        <v>1193</v>
      </c>
      <c r="B1194" s="166" t="s">
        <v>322</v>
      </c>
      <c r="C1194" s="166" t="s">
        <v>413</v>
      </c>
      <c r="D1194" s="167" t="s">
        <v>3556</v>
      </c>
      <c r="E1194" s="167" t="s">
        <v>53</v>
      </c>
      <c r="F1194" s="168" t="s">
        <v>61</v>
      </c>
      <c r="G1194" s="167" t="s">
        <v>126</v>
      </c>
      <c r="H1194" s="167" t="s">
        <v>115</v>
      </c>
      <c r="I1194" s="168" t="s">
        <v>56</v>
      </c>
      <c r="J1194" s="168" t="s">
        <v>3557</v>
      </c>
      <c r="K1194" s="168" t="s">
        <v>3558</v>
      </c>
      <c r="L1194" s="167" t="s">
        <v>3559</v>
      </c>
      <c r="M1194" s="166" t="str">
        <f>VLOOKUP(L1194,Sheet1!A:B,2,FALSE)</f>
        <v>22009620</v>
      </c>
      <c r="N1194" s="166" t="s">
        <v>31</v>
      </c>
      <c r="O1194" s="166" t="s">
        <v>31</v>
      </c>
      <c r="P1194" s="166" t="s">
        <v>31</v>
      </c>
      <c r="Q1194" s="166" t="s">
        <v>31</v>
      </c>
      <c r="R1194" s="166" t="s">
        <v>31</v>
      </c>
      <c r="S1194" s="166" t="s">
        <v>31</v>
      </c>
      <c r="T1194" s="166" t="s">
        <v>31</v>
      </c>
    </row>
    <row r="1195" ht="40.5" spans="1:20">
      <c r="A1195" s="165">
        <v>1194</v>
      </c>
      <c r="B1195" s="166" t="s">
        <v>193</v>
      </c>
      <c r="C1195" s="166" t="s">
        <v>901</v>
      </c>
      <c r="D1195" s="167" t="s">
        <v>774</v>
      </c>
      <c r="E1195" s="167" t="s">
        <v>45</v>
      </c>
      <c r="F1195" s="168" t="s">
        <v>38</v>
      </c>
      <c r="G1195" s="167" t="s">
        <v>46</v>
      </c>
      <c r="H1195" s="167" t="s">
        <v>47</v>
      </c>
      <c r="I1195" s="168" t="s">
        <v>27</v>
      </c>
      <c r="J1195" s="168" t="s">
        <v>775</v>
      </c>
      <c r="K1195" s="168" t="s">
        <v>776</v>
      </c>
      <c r="L1195" s="167" t="s">
        <v>3560</v>
      </c>
      <c r="M1195" s="166" t="str">
        <f>VLOOKUP(L1195,Sheet1!A:B,2,FALSE)</f>
        <v>19001080</v>
      </c>
      <c r="N1195" s="166" t="s">
        <v>31</v>
      </c>
      <c r="O1195" s="166" t="s">
        <v>31</v>
      </c>
      <c r="P1195" s="166" t="s">
        <v>31</v>
      </c>
      <c r="Q1195" s="166" t="s">
        <v>31</v>
      </c>
      <c r="R1195" s="166" t="s">
        <v>31</v>
      </c>
      <c r="S1195" s="166" t="s">
        <v>31</v>
      </c>
      <c r="T1195" s="166" t="s">
        <v>31</v>
      </c>
    </row>
    <row r="1196" ht="101.25" spans="1:20">
      <c r="A1196" s="165">
        <v>1195</v>
      </c>
      <c r="B1196" s="166" t="s">
        <v>844</v>
      </c>
      <c r="C1196" s="166" t="s">
        <v>845</v>
      </c>
      <c r="D1196" s="167" t="s">
        <v>3214</v>
      </c>
      <c r="E1196" s="167" t="s">
        <v>23</v>
      </c>
      <c r="F1196" s="168" t="s">
        <v>24</v>
      </c>
      <c r="G1196" s="168">
        <f>H1196*16</f>
        <v>32</v>
      </c>
      <c r="H1196" s="167" t="s">
        <v>55</v>
      </c>
      <c r="I1196" s="168" t="s">
        <v>27</v>
      </c>
      <c r="J1196" s="168" t="s">
        <v>3561</v>
      </c>
      <c r="K1196" s="168" t="s">
        <v>3562</v>
      </c>
      <c r="L1196" s="167" t="s">
        <v>3563</v>
      </c>
      <c r="M1196" s="166" t="str">
        <f>VLOOKUP(L1196,Sheet1!A:B,2,FALSE)</f>
        <v>22006760</v>
      </c>
      <c r="N1196" s="166" t="s">
        <v>31</v>
      </c>
      <c r="O1196" s="166" t="s">
        <v>31</v>
      </c>
      <c r="P1196" s="166" t="s">
        <v>31</v>
      </c>
      <c r="Q1196" s="166" t="s">
        <v>31</v>
      </c>
      <c r="R1196" s="166" t="s">
        <v>31</v>
      </c>
      <c r="S1196" s="166" t="s">
        <v>31</v>
      </c>
      <c r="T1196" s="166" t="s">
        <v>31</v>
      </c>
    </row>
    <row r="1197" ht="60.75" spans="1:20">
      <c r="A1197" s="165">
        <v>1196</v>
      </c>
      <c r="B1197" s="166" t="s">
        <v>73</v>
      </c>
      <c r="C1197" s="166" t="s">
        <v>351</v>
      </c>
      <c r="D1197" s="167" t="s">
        <v>1375</v>
      </c>
      <c r="E1197" s="167" t="s">
        <v>53</v>
      </c>
      <c r="F1197" s="168" t="s">
        <v>61</v>
      </c>
      <c r="G1197" s="167" t="s">
        <v>46</v>
      </c>
      <c r="H1197" s="167" t="s">
        <v>47</v>
      </c>
      <c r="I1197" s="168" t="s">
        <v>56</v>
      </c>
      <c r="J1197" s="168" t="s">
        <v>1376</v>
      </c>
      <c r="K1197" s="168" t="s">
        <v>1377</v>
      </c>
      <c r="L1197" s="167" t="s">
        <v>3564</v>
      </c>
      <c r="M1197" s="166" t="str">
        <f>VLOOKUP(L1197,Sheet1!A:B,2,FALSE)</f>
        <v>22017460</v>
      </c>
      <c r="N1197" s="166" t="str">
        <f>VLOOKUP(M1197,Sheet2!B1268:I4113,8,0)</f>
        <v>《计量经济学》（第四版）</v>
      </c>
      <c r="O1197" s="166" t="str">
        <f>VLOOKUP(M1197,Sheet2!B1268:J4113,9,0)</f>
        <v>ISBN978-7-03-060313-5</v>
      </c>
      <c r="P1197" s="166" t="str">
        <f>VLOOKUP(M1197,Sheet2!B1268:K4113,10,0)</f>
        <v>庞浩</v>
      </c>
      <c r="Q1197" s="166" t="str">
        <f>VLOOKUP(M1197,Sheet2!B1268:L4113,11,0)</f>
        <v>科学出版社</v>
      </c>
      <c r="R1197" s="166" t="str">
        <f>VLOOKUP(M1197,Sheet2!B1268:M4113,12,0)</f>
        <v>2019</v>
      </c>
      <c r="S1197" s="166" t="str">
        <f>VLOOKUP(M1197,Sheet2!B1268:N4113,13,0)</f>
        <v>选用</v>
      </c>
      <c r="T1197" s="166" t="str">
        <f>VLOOKUP(M1197,Sheet2!B1268:O4113,14,0)</f>
        <v>教育部国家级规划教材</v>
      </c>
    </row>
    <row r="1198" ht="81" spans="1:20">
      <c r="A1198" s="165">
        <v>1197</v>
      </c>
      <c r="B1198" s="166" t="s">
        <v>73</v>
      </c>
      <c r="C1198" s="166" t="s">
        <v>346</v>
      </c>
      <c r="D1198" s="167" t="s">
        <v>799</v>
      </c>
      <c r="E1198" s="167" t="s">
        <v>53</v>
      </c>
      <c r="F1198" s="168" t="s">
        <v>61</v>
      </c>
      <c r="G1198" s="167" t="s">
        <v>25</v>
      </c>
      <c r="H1198" s="167" t="s">
        <v>26</v>
      </c>
      <c r="I1198" s="168" t="s">
        <v>56</v>
      </c>
      <c r="J1198" s="168" t="s">
        <v>800</v>
      </c>
      <c r="K1198" s="168" t="s">
        <v>801</v>
      </c>
      <c r="L1198" s="167" t="s">
        <v>3565</v>
      </c>
      <c r="M1198" s="166" t="str">
        <f>VLOOKUP(L1198,Sheet1!A:B,2,FALSE)</f>
        <v>18000980</v>
      </c>
      <c r="N1198" s="166" t="str">
        <f>VLOOKUP(M1198,Sheet2!B1269:I4114,8,0)</f>
        <v>《博弈论与信息经济学》
</v>
      </c>
      <c r="O1198" s="166" t="s">
        <v>31</v>
      </c>
      <c r="P1198" s="166" t="s">
        <v>31</v>
      </c>
      <c r="Q1198" s="166" t="s">
        <v>31</v>
      </c>
      <c r="R1198" s="166" t="s">
        <v>31</v>
      </c>
      <c r="S1198" s="166" t="s">
        <v>31</v>
      </c>
      <c r="T1198" s="166" t="s">
        <v>31</v>
      </c>
    </row>
    <row r="1199" ht="60.75" spans="1:20">
      <c r="A1199" s="165">
        <v>1198</v>
      </c>
      <c r="B1199" s="166" t="s">
        <v>73</v>
      </c>
      <c r="C1199" s="166" t="s">
        <v>351</v>
      </c>
      <c r="D1199" s="167" t="s">
        <v>3566</v>
      </c>
      <c r="E1199" s="167" t="s">
        <v>53</v>
      </c>
      <c r="F1199" s="168" t="s">
        <v>61</v>
      </c>
      <c r="G1199" s="167" t="s">
        <v>54</v>
      </c>
      <c r="H1199" s="167" t="s">
        <v>55</v>
      </c>
      <c r="I1199" s="168" t="s">
        <v>56</v>
      </c>
      <c r="J1199" s="168" t="s">
        <v>804</v>
      </c>
      <c r="K1199" s="168" t="s">
        <v>805</v>
      </c>
      <c r="L1199" s="167" t="s">
        <v>3567</v>
      </c>
      <c r="M1199" s="166" t="str">
        <f>VLOOKUP(L1199,Sheet1!A:B,2,FALSE)</f>
        <v>22017610</v>
      </c>
      <c r="N1199" s="166" t="str">
        <f>VLOOKUP(M1199,Sheet2!B1270:I4115,8,0)</f>
        <v>《人工智能与创新创业十讲》</v>
      </c>
      <c r="O1199" s="166" t="str">
        <f>VLOOKUP(M1199,Sheet2!B1270:J4115,9,0)</f>
        <v>9787111690689</v>
      </c>
      <c r="P1199" s="166" t="str">
        <f>VLOOKUP(M1199,Sheet2!B1270:K4115,10,0)</f>
        <v>李华晶</v>
      </c>
      <c r="Q1199" s="166" t="str">
        <f>VLOOKUP(M1199,Sheet2!B1270:L4115,11,0)</f>
        <v>机械工业出版社</v>
      </c>
      <c r="R1199" s="166" t="str">
        <f>VLOOKUP(M1199,Sheet2!B1270:M4115,12,0)</f>
        <v>2021</v>
      </c>
      <c r="S1199" s="166" t="str">
        <f>VLOOKUP(M1199,Sheet2!B1270:N4115,13,0)</f>
        <v>无</v>
      </c>
      <c r="T1199" s="166" t="str">
        <f>VLOOKUP(M1199,Sheet2!B1270:O4115,14,0)</f>
        <v>无</v>
      </c>
    </row>
    <row r="1200" ht="40.5" spans="1:20">
      <c r="A1200" s="165">
        <v>1199</v>
      </c>
      <c r="B1200" s="166" t="s">
        <v>73</v>
      </c>
      <c r="C1200" s="166" t="s">
        <v>290</v>
      </c>
      <c r="D1200" s="167" t="s">
        <v>3568</v>
      </c>
      <c r="E1200" s="167" t="s">
        <v>45</v>
      </c>
      <c r="F1200" s="168" t="s">
        <v>61</v>
      </c>
      <c r="G1200" s="167" t="s">
        <v>54</v>
      </c>
      <c r="H1200" s="167" t="s">
        <v>55</v>
      </c>
      <c r="I1200" s="168" t="s">
        <v>27</v>
      </c>
      <c r="J1200" s="168" t="s">
        <v>3569</v>
      </c>
      <c r="K1200" s="168" t="s">
        <v>3570</v>
      </c>
      <c r="L1200" s="167" t="s">
        <v>3571</v>
      </c>
      <c r="M1200" s="166" t="str">
        <f>VLOOKUP(L1200,Sheet1!A:B,2,FALSE)</f>
        <v>22017700</v>
      </c>
      <c r="N1200" s="166" t="str">
        <f>VLOOKUP(M1200,Sheet2!B1271:I4116,8,0)</f>
        <v>无</v>
      </c>
      <c r="O1200" s="166" t="str">
        <f>VLOOKUP(M1200,Sheet2!B1271:J4116,9,0)</f>
        <v>无</v>
      </c>
      <c r="P1200" s="166" t="str">
        <f>VLOOKUP(M1200,Sheet2!B1271:K4116,10,0)</f>
        <v>无</v>
      </c>
      <c r="Q1200" s="166" t="str">
        <f>VLOOKUP(M1200,Sheet2!B1271:L4116,11,0)</f>
        <v>无</v>
      </c>
      <c r="R1200" s="166" t="str">
        <f>VLOOKUP(M1200,Sheet2!B1271:M4116,12,0)</f>
        <v>无</v>
      </c>
      <c r="S1200" s="166" t="str">
        <f>VLOOKUP(M1200,Sheet2!B1271:N4116,13,0)</f>
        <v>无</v>
      </c>
      <c r="T1200" s="166" t="str">
        <f>VLOOKUP(M1200,Sheet2!B1271:O4116,14,0)</f>
        <v>无</v>
      </c>
    </row>
    <row r="1201" ht="40.5" spans="1:20">
      <c r="A1201" s="165">
        <v>1200</v>
      </c>
      <c r="B1201" s="166" t="s">
        <v>73</v>
      </c>
      <c r="C1201" s="166" t="s">
        <v>290</v>
      </c>
      <c r="D1201" s="167" t="s">
        <v>3572</v>
      </c>
      <c r="E1201" s="167" t="s">
        <v>23</v>
      </c>
      <c r="F1201" s="168" t="s">
        <v>61</v>
      </c>
      <c r="G1201" s="167" t="s">
        <v>25</v>
      </c>
      <c r="H1201" s="167" t="s">
        <v>26</v>
      </c>
      <c r="I1201" s="168" t="s">
        <v>27</v>
      </c>
      <c r="J1201" s="168" t="s">
        <v>3573</v>
      </c>
      <c r="K1201" s="168" t="s">
        <v>3574</v>
      </c>
      <c r="L1201" s="167" t="s">
        <v>3575</v>
      </c>
      <c r="M1201" s="166" t="str">
        <f>VLOOKUP(L1201,Sheet1!A:B,2,FALSE)</f>
        <v>15008940</v>
      </c>
      <c r="N1201" s="166" t="str">
        <f>VLOOKUP(M1201,Sheet2!B1272:I4117,8,0)</f>
        <v>无</v>
      </c>
      <c r="O1201" s="166" t="str">
        <f>VLOOKUP(M1201,Sheet2!B1272:J4117,9,0)</f>
        <v>无</v>
      </c>
      <c r="P1201" s="166" t="str">
        <f>VLOOKUP(M1201,Sheet2!B1272:K4117,10,0)</f>
        <v>无</v>
      </c>
      <c r="Q1201" s="166" t="str">
        <f>VLOOKUP(M1201,Sheet2!B1272:L4117,11,0)</f>
        <v>无</v>
      </c>
      <c r="R1201" s="166" t="str">
        <f>VLOOKUP(M1201,Sheet2!B1272:M4117,12,0)</f>
        <v>无</v>
      </c>
      <c r="S1201" s="166" t="str">
        <f>VLOOKUP(M1201,Sheet2!B1272:N4117,13,0)</f>
        <v>无</v>
      </c>
      <c r="T1201" s="166" t="str">
        <f>VLOOKUP(M1201,Sheet2!B1272:O4117,14,0)</f>
        <v>无</v>
      </c>
    </row>
    <row r="1202" ht="40.5" spans="1:20">
      <c r="A1202" s="165">
        <v>1201</v>
      </c>
      <c r="B1202" s="166" t="s">
        <v>73</v>
      </c>
      <c r="C1202" s="166" t="s">
        <v>290</v>
      </c>
      <c r="D1202" s="167" t="s">
        <v>3576</v>
      </c>
      <c r="E1202" s="167" t="s">
        <v>45</v>
      </c>
      <c r="F1202" s="168" t="s">
        <v>61</v>
      </c>
      <c r="G1202" s="167" t="s">
        <v>25</v>
      </c>
      <c r="H1202" s="167" t="s">
        <v>26</v>
      </c>
      <c r="I1202" s="168" t="s">
        <v>27</v>
      </c>
      <c r="J1202" s="168" t="s">
        <v>3577</v>
      </c>
      <c r="K1202" s="168" t="s">
        <v>3578</v>
      </c>
      <c r="L1202" s="167" t="s">
        <v>3579</v>
      </c>
      <c r="M1202" s="166" t="str">
        <f>VLOOKUP(L1202,Sheet1!A:B,2,FALSE)</f>
        <v>22017711</v>
      </c>
      <c r="N1202" s="166" t="str">
        <f>VLOOKUP(M1202,Sheet2!B1273:I4118,8,0)</f>
        <v>无</v>
      </c>
      <c r="O1202" s="166" t="str">
        <f>VLOOKUP(M1202,Sheet2!B1273:J4118,9,0)</f>
        <v>无</v>
      </c>
      <c r="P1202" s="166" t="str">
        <f>VLOOKUP(M1202,Sheet2!B1273:K4118,10,0)</f>
        <v>无</v>
      </c>
      <c r="Q1202" s="166" t="str">
        <f>VLOOKUP(M1202,Sheet2!B1273:L4118,11,0)</f>
        <v>无</v>
      </c>
      <c r="R1202" s="166" t="str">
        <f>VLOOKUP(M1202,Sheet2!B1273:M4118,12,0)</f>
        <v>无</v>
      </c>
      <c r="S1202" s="166" t="str">
        <f>VLOOKUP(M1202,Sheet2!B1273:N4118,13,0)</f>
        <v>无</v>
      </c>
      <c r="T1202" s="166" t="str">
        <f>VLOOKUP(M1202,Sheet2!B1273:O4118,14,0)</f>
        <v>无</v>
      </c>
    </row>
    <row r="1203" ht="40.5" spans="1:20">
      <c r="A1203" s="165">
        <v>1202</v>
      </c>
      <c r="B1203" s="166" t="s">
        <v>112</v>
      </c>
      <c r="C1203" s="166" t="s">
        <v>1737</v>
      </c>
      <c r="D1203" s="167" t="s">
        <v>3580</v>
      </c>
      <c r="E1203" s="167" t="s">
        <v>23</v>
      </c>
      <c r="F1203" s="168" t="s">
        <v>61</v>
      </c>
      <c r="G1203" s="167" t="s">
        <v>46</v>
      </c>
      <c r="H1203" s="167" t="s">
        <v>47</v>
      </c>
      <c r="I1203" s="168" t="s">
        <v>27</v>
      </c>
      <c r="J1203" s="168" t="s">
        <v>2881</v>
      </c>
      <c r="K1203" s="168" t="s">
        <v>2882</v>
      </c>
      <c r="L1203" s="167" t="s">
        <v>3581</v>
      </c>
      <c r="M1203" s="166" t="str">
        <f>VLOOKUP(L1203,Sheet1!A:B,2,FALSE)</f>
        <v>22012270</v>
      </c>
      <c r="N1203" s="166" t="s">
        <v>31</v>
      </c>
      <c r="O1203" s="166" t="s">
        <v>31</v>
      </c>
      <c r="P1203" s="166" t="s">
        <v>31</v>
      </c>
      <c r="Q1203" s="166" t="s">
        <v>31</v>
      </c>
      <c r="R1203" s="166" t="s">
        <v>31</v>
      </c>
      <c r="S1203" s="166" t="s">
        <v>31</v>
      </c>
      <c r="T1203" s="166" t="s">
        <v>31</v>
      </c>
    </row>
    <row r="1204" ht="60.75" spans="1:20">
      <c r="A1204" s="165">
        <v>1203</v>
      </c>
      <c r="B1204" s="166" t="s">
        <v>256</v>
      </c>
      <c r="C1204" s="166" t="s">
        <v>960</v>
      </c>
      <c r="D1204" s="167" t="s">
        <v>3582</v>
      </c>
      <c r="E1204" s="167" t="s">
        <v>45</v>
      </c>
      <c r="F1204" s="168" t="s">
        <v>38</v>
      </c>
      <c r="G1204" s="167" t="s">
        <v>126</v>
      </c>
      <c r="H1204" s="167" t="s">
        <v>115</v>
      </c>
      <c r="I1204" s="168" t="s">
        <v>27</v>
      </c>
      <c r="J1204" s="168" t="s">
        <v>3583</v>
      </c>
      <c r="K1204" s="168" t="s">
        <v>3584</v>
      </c>
      <c r="L1204" s="167" t="s">
        <v>3585</v>
      </c>
      <c r="M1204" s="166" t="str">
        <f>VLOOKUP(L1204,Sheet1!A:B,2,FALSE)</f>
        <v>21002720</v>
      </c>
      <c r="N1204" s="166" t="str">
        <f>VLOOKUP(M1204,Sheet2!B1275:I4120,8,0)</f>
        <v>无</v>
      </c>
      <c r="O1204" s="166" t="s">
        <v>31</v>
      </c>
      <c r="P1204" s="166" t="s">
        <v>31</v>
      </c>
      <c r="Q1204" s="166" t="s">
        <v>31</v>
      </c>
      <c r="R1204" s="166" t="s">
        <v>31</v>
      </c>
      <c r="S1204" s="166" t="s">
        <v>31</v>
      </c>
      <c r="T1204" s="166" t="s">
        <v>31</v>
      </c>
    </row>
    <row r="1205" ht="40.5" spans="1:20">
      <c r="A1205" s="165">
        <v>1204</v>
      </c>
      <c r="B1205" s="166" t="s">
        <v>183</v>
      </c>
      <c r="C1205" s="166" t="s">
        <v>726</v>
      </c>
      <c r="D1205" s="167" t="s">
        <v>1757</v>
      </c>
      <c r="E1205" s="167" t="s">
        <v>23</v>
      </c>
      <c r="F1205" s="168" t="s">
        <v>24</v>
      </c>
      <c r="G1205" s="167" t="s">
        <v>54</v>
      </c>
      <c r="H1205" s="167" t="s">
        <v>55</v>
      </c>
      <c r="I1205" s="168" t="s">
        <v>27</v>
      </c>
      <c r="J1205" s="168" t="s">
        <v>951</v>
      </c>
      <c r="K1205" s="168" t="s">
        <v>952</v>
      </c>
      <c r="L1205" s="167" t="s">
        <v>3586</v>
      </c>
      <c r="M1205" s="166" t="str">
        <f>VLOOKUP(L1205,Sheet1!A:B,2,FALSE)</f>
        <v>22014962</v>
      </c>
      <c r="N1205" s="166" t="s">
        <v>31</v>
      </c>
      <c r="O1205" s="166" t="s">
        <v>31</v>
      </c>
      <c r="P1205" s="166" t="s">
        <v>31</v>
      </c>
      <c r="Q1205" s="166" t="s">
        <v>31</v>
      </c>
      <c r="R1205" s="166" t="s">
        <v>31</v>
      </c>
      <c r="S1205" s="166" t="s">
        <v>31</v>
      </c>
      <c r="T1205" s="166" t="s">
        <v>31</v>
      </c>
    </row>
    <row r="1206" ht="60.75" spans="1:20">
      <c r="A1206" s="165">
        <v>1205</v>
      </c>
      <c r="B1206" s="166" t="s">
        <v>266</v>
      </c>
      <c r="C1206" s="166" t="s">
        <v>365</v>
      </c>
      <c r="D1206" s="167" t="s">
        <v>3587</v>
      </c>
      <c r="E1206" s="167" t="s">
        <v>53</v>
      </c>
      <c r="F1206" s="168" t="s">
        <v>61</v>
      </c>
      <c r="G1206" s="167" t="s">
        <v>54</v>
      </c>
      <c r="H1206" s="167" t="s">
        <v>55</v>
      </c>
      <c r="I1206" s="168" t="s">
        <v>56</v>
      </c>
      <c r="J1206" s="168" t="s">
        <v>3588</v>
      </c>
      <c r="K1206" s="168" t="s">
        <v>3589</v>
      </c>
      <c r="L1206" s="167" t="s">
        <v>3590</v>
      </c>
      <c r="M1206" s="166" t="str">
        <f>VLOOKUP(L1206,Sheet1!A:B,2,FALSE)</f>
        <v>22019030</v>
      </c>
      <c r="N1206" s="166" t="s">
        <v>31</v>
      </c>
      <c r="O1206" s="166" t="s">
        <v>31</v>
      </c>
      <c r="P1206" s="166" t="s">
        <v>31</v>
      </c>
      <c r="Q1206" s="166" t="s">
        <v>31</v>
      </c>
      <c r="R1206" s="166" t="s">
        <v>31</v>
      </c>
      <c r="S1206" s="166" t="s">
        <v>31</v>
      </c>
      <c r="T1206" s="166" t="s">
        <v>31</v>
      </c>
    </row>
    <row r="1207" ht="60.75" spans="1:20">
      <c r="A1207" s="165">
        <v>1206</v>
      </c>
      <c r="B1207" s="166" t="s">
        <v>266</v>
      </c>
      <c r="C1207" s="166" t="s">
        <v>879</v>
      </c>
      <c r="D1207" s="167" t="s">
        <v>3591</v>
      </c>
      <c r="E1207" s="167" t="s">
        <v>23</v>
      </c>
      <c r="F1207" s="168" t="s">
        <v>61</v>
      </c>
      <c r="G1207" s="167" t="s">
        <v>46</v>
      </c>
      <c r="H1207" s="167" t="s">
        <v>47</v>
      </c>
      <c r="I1207" s="168" t="s">
        <v>27</v>
      </c>
      <c r="J1207" s="168" t="s">
        <v>3592</v>
      </c>
      <c r="K1207" s="168" t="s">
        <v>3593</v>
      </c>
      <c r="L1207" s="167" t="s">
        <v>3594</v>
      </c>
      <c r="M1207" s="166" t="str">
        <f>VLOOKUP(L1207,Sheet1!A:B,2,FALSE)</f>
        <v>22020040</v>
      </c>
      <c r="N1207" s="166" t="s">
        <v>31</v>
      </c>
      <c r="O1207" s="166" t="s">
        <v>31</v>
      </c>
      <c r="P1207" s="166" t="s">
        <v>31</v>
      </c>
      <c r="Q1207" s="166" t="s">
        <v>31</v>
      </c>
      <c r="R1207" s="166" t="s">
        <v>31</v>
      </c>
      <c r="S1207" s="166" t="s">
        <v>31</v>
      </c>
      <c r="T1207" s="166" t="s">
        <v>31</v>
      </c>
    </row>
    <row r="1208" ht="60.75" spans="1:20">
      <c r="A1208" s="165">
        <v>1207</v>
      </c>
      <c r="B1208" s="166" t="s">
        <v>376</v>
      </c>
      <c r="C1208" s="166" t="s">
        <v>888</v>
      </c>
      <c r="D1208" s="167" t="s">
        <v>3595</v>
      </c>
      <c r="E1208" s="167" t="s">
        <v>53</v>
      </c>
      <c r="F1208" s="168" t="s">
        <v>24</v>
      </c>
      <c r="G1208" s="167" t="s">
        <v>62</v>
      </c>
      <c r="H1208" s="167" t="s">
        <v>63</v>
      </c>
      <c r="I1208" s="168" t="s">
        <v>56</v>
      </c>
      <c r="J1208" s="168" t="s">
        <v>3596</v>
      </c>
      <c r="K1208" s="168" t="s">
        <v>3597</v>
      </c>
      <c r="L1208" s="167" t="s">
        <v>3598</v>
      </c>
      <c r="M1208" s="166" t="str">
        <f>VLOOKUP(L1208,Sheet1!A:B,2,FALSE)</f>
        <v>15009620</v>
      </c>
      <c r="N1208" s="166" t="str">
        <f>VLOOKUP(M1208,Sheet2!B1279:I4124,8,0)</f>
        <v>《离散数学》第六版</v>
      </c>
      <c r="O1208" s="166" t="str">
        <f>VLOOKUP(M1208,Sheet2!B1279:J4124,9,0)</f>
        <v>9787302592686</v>
      </c>
      <c r="P1208" s="166" t="str">
        <f>VLOOKUP(M1208,Sheet2!B1279:K4124,10,0)</f>
        <v>耿素云，屈婉玲，张立昂</v>
      </c>
      <c r="Q1208" s="166" t="str">
        <f>VLOOKUP(M1208,Sheet2!B1279:L4124,11,0)</f>
        <v>清华大学出版社</v>
      </c>
      <c r="R1208" s="166" t="str">
        <f>VLOOKUP(M1208,Sheet2!B1279:M4124,12,0)</f>
        <v>2021-12-01</v>
      </c>
      <c r="S1208" s="166" t="str">
        <f>VLOOKUP(M1208,Sheet2!B1279:N4124,13,0)</f>
        <v>选用</v>
      </c>
      <c r="T1208" s="166" t="str">
        <f>VLOOKUP(M1208,Sheet2!B1279:O4124,14,0)</f>
        <v>北京高等教育精品教材</v>
      </c>
    </row>
    <row r="1209" ht="60.75" spans="1:20">
      <c r="A1209" s="165">
        <v>1208</v>
      </c>
      <c r="B1209" s="166" t="s">
        <v>266</v>
      </c>
      <c r="C1209" s="166" t="s">
        <v>1332</v>
      </c>
      <c r="D1209" s="167" t="s">
        <v>836</v>
      </c>
      <c r="E1209" s="167" t="s">
        <v>23</v>
      </c>
      <c r="F1209" s="168" t="s">
        <v>24</v>
      </c>
      <c r="G1209" s="167" t="s">
        <v>54</v>
      </c>
      <c r="H1209" s="167" t="s">
        <v>55</v>
      </c>
      <c r="I1209" s="168" t="s">
        <v>27</v>
      </c>
      <c r="J1209" s="168" t="s">
        <v>3599</v>
      </c>
      <c r="K1209" s="168" t="s">
        <v>3600</v>
      </c>
      <c r="L1209" s="167" t="s">
        <v>3601</v>
      </c>
      <c r="M1209" s="166" t="str">
        <f>VLOOKUP(L1209,Sheet1!A:B,2,FALSE)</f>
        <v>15017900</v>
      </c>
      <c r="N1209" s="166" t="str">
        <f>VLOOKUP(M1209,Sheet2!B1280:I4125,8,0)</f>
        <v>线性代数 (第六版)</v>
      </c>
      <c r="O1209" s="166" t="str">
        <f>VLOOKUP(M1209,Sheet2!B1280:J4125,9,0)</f>
        <v>9787300296524</v>
      </c>
      <c r="P1209" s="166" t="str">
        <f>VLOOKUP(M1209,Sheet2!B1280:K4125,10,0)</f>
        <v>赵树嫄</v>
      </c>
      <c r="Q1209" s="166" t="str">
        <f>VLOOKUP(M1209,Sheet2!B1280:L4125,11,0)</f>
        <v>中国人民大学出版社</v>
      </c>
      <c r="R1209" s="166" t="str">
        <f>VLOOKUP(M1209,Sheet2!B1280:M4125,12,0)</f>
        <v>2021.8</v>
      </c>
      <c r="S1209" s="166" t="str">
        <f>VLOOKUP(M1209,Sheet2!B1280:N4125,13,0)</f>
        <v>选用</v>
      </c>
      <c r="T1209" s="166" t="str">
        <f>VLOOKUP(M1209,Sheet2!B1280:O4125,14,0)</f>
        <v>教育部国家级规划教材</v>
      </c>
    </row>
    <row r="1210" ht="40.5" spans="1:20">
      <c r="A1210" s="165">
        <v>1209</v>
      </c>
      <c r="B1210" s="166" t="s">
        <v>376</v>
      </c>
      <c r="C1210" s="166" t="s">
        <v>888</v>
      </c>
      <c r="D1210" s="167" t="s">
        <v>889</v>
      </c>
      <c r="E1210" s="167" t="s">
        <v>45</v>
      </c>
      <c r="F1210" s="168" t="s">
        <v>61</v>
      </c>
      <c r="G1210" s="168">
        <f>H1210*16</f>
        <v>32</v>
      </c>
      <c r="H1210" s="167" t="s">
        <v>55</v>
      </c>
      <c r="I1210" s="168" t="s">
        <v>27</v>
      </c>
      <c r="J1210" s="168" t="s">
        <v>3602</v>
      </c>
      <c r="K1210" s="168" t="s">
        <v>3603</v>
      </c>
      <c r="L1210" s="167" t="s">
        <v>3604</v>
      </c>
      <c r="M1210" s="166" t="str">
        <f>VLOOKUP(L1210,Sheet1!A:B,2,FALSE)</f>
        <v>22021142</v>
      </c>
      <c r="N1210" s="166" t="str">
        <f>VLOOKUP(M1210,Sheet2!B1281:I4126,8,0)</f>
        <v>无</v>
      </c>
      <c r="O1210" s="166" t="s">
        <v>31</v>
      </c>
      <c r="P1210" s="166" t="s">
        <v>31</v>
      </c>
      <c r="Q1210" s="166" t="s">
        <v>31</v>
      </c>
      <c r="R1210" s="166" t="s">
        <v>31</v>
      </c>
      <c r="S1210" s="166" t="s">
        <v>31</v>
      </c>
      <c r="T1210" s="166" t="s">
        <v>31</v>
      </c>
    </row>
    <row r="1211" ht="60.75" spans="1:20">
      <c r="A1211" s="165">
        <v>1210</v>
      </c>
      <c r="B1211" s="166" t="s">
        <v>376</v>
      </c>
      <c r="C1211" s="166" t="s">
        <v>888</v>
      </c>
      <c r="D1211" s="167" t="s">
        <v>3605</v>
      </c>
      <c r="E1211" s="167" t="s">
        <v>45</v>
      </c>
      <c r="F1211" s="168" t="s">
        <v>61</v>
      </c>
      <c r="G1211" s="167" t="s">
        <v>62</v>
      </c>
      <c r="H1211" s="167" t="s">
        <v>63</v>
      </c>
      <c r="I1211" s="168" t="s">
        <v>27</v>
      </c>
      <c r="J1211" s="168" t="s">
        <v>3606</v>
      </c>
      <c r="K1211" s="168" t="s">
        <v>3607</v>
      </c>
      <c r="L1211" s="167" t="s">
        <v>3608</v>
      </c>
      <c r="M1211" s="166" t="str">
        <f>VLOOKUP(L1211,Sheet1!A:B,2,FALSE)</f>
        <v>22021050</v>
      </c>
      <c r="N1211" s="166" t="str">
        <f>VLOOKUP(M1211,Sheet2!B1282:I4127,8,0)</f>
        <v>常微分方程及其应用（第二版）</v>
      </c>
      <c r="O1211" s="166" t="str">
        <f>VLOOKUP(M1211,Sheet2!B1282:J4127,9,0)</f>
        <v>9787030265111</v>
      </c>
      <c r="P1211" s="166" t="str">
        <f>VLOOKUP(M1211,Sheet2!B1282:K4127,10,0)</f>
        <v>周义仓、靳祯、秦军林</v>
      </c>
      <c r="Q1211" s="166" t="str">
        <f>VLOOKUP(M1211,Sheet2!B1282:L4127,11,0)</f>
        <v>科学出版社</v>
      </c>
      <c r="R1211" s="166" t="str">
        <f>VLOOKUP(M1211,Sheet2!B1282:M4127,12,0)</f>
        <v>2010.02</v>
      </c>
      <c r="S1211" s="166" t="str">
        <f>VLOOKUP(M1211,Sheet2!B1282:N4127,13,0)</f>
        <v>选用</v>
      </c>
      <c r="T1211" s="166" t="str">
        <f>VLOOKUP(M1211,Sheet2!B1282:O4127,14,0)</f>
        <v>其他</v>
      </c>
    </row>
    <row r="1212" ht="60.75" spans="1:20">
      <c r="A1212" s="165">
        <v>1211</v>
      </c>
      <c r="B1212" s="166" t="s">
        <v>266</v>
      </c>
      <c r="C1212" s="166" t="s">
        <v>387</v>
      </c>
      <c r="D1212" s="167" t="s">
        <v>3609</v>
      </c>
      <c r="E1212" s="167" t="s">
        <v>53</v>
      </c>
      <c r="F1212" s="168" t="s">
        <v>61</v>
      </c>
      <c r="G1212" s="167" t="s">
        <v>136</v>
      </c>
      <c r="H1212" s="167" t="s">
        <v>131</v>
      </c>
      <c r="I1212" s="168" t="s">
        <v>56</v>
      </c>
      <c r="J1212" s="168" t="s">
        <v>3610</v>
      </c>
      <c r="K1212" s="168" t="s">
        <v>3611</v>
      </c>
      <c r="L1212" s="167" t="s">
        <v>3612</v>
      </c>
      <c r="M1212" s="166" t="str">
        <f>VLOOKUP(L1212,Sheet1!A:B,2,FALSE)</f>
        <v>22018620</v>
      </c>
      <c r="N1212" s="166" t="s">
        <v>31</v>
      </c>
      <c r="O1212" s="166" t="s">
        <v>31</v>
      </c>
      <c r="P1212" s="166" t="s">
        <v>31</v>
      </c>
      <c r="Q1212" s="166" t="s">
        <v>31</v>
      </c>
      <c r="R1212" s="166" t="s">
        <v>31</v>
      </c>
      <c r="S1212" s="166" t="s">
        <v>31</v>
      </c>
      <c r="T1212" s="166" t="s">
        <v>31</v>
      </c>
    </row>
    <row r="1213" ht="60.75" spans="1:20">
      <c r="A1213" s="165">
        <v>1212</v>
      </c>
      <c r="B1213" s="166" t="s">
        <v>193</v>
      </c>
      <c r="C1213" s="166" t="s">
        <v>773</v>
      </c>
      <c r="D1213" s="167" t="s">
        <v>392</v>
      </c>
      <c r="E1213" s="167" t="s">
        <v>45</v>
      </c>
      <c r="F1213" s="168" t="s">
        <v>61</v>
      </c>
      <c r="G1213" s="168">
        <f>H1213*16</f>
        <v>16</v>
      </c>
      <c r="H1213" s="167" t="s">
        <v>115</v>
      </c>
      <c r="I1213" s="168" t="s">
        <v>27</v>
      </c>
      <c r="J1213" s="168" t="s">
        <v>911</v>
      </c>
      <c r="K1213" s="168" t="s">
        <v>912</v>
      </c>
      <c r="L1213" s="167" t="s">
        <v>2571</v>
      </c>
      <c r="M1213" s="166" t="str">
        <f>VLOOKUP(L1213,Sheet1!A:B,2,FALSE)</f>
        <v>19001950</v>
      </c>
      <c r="N1213" s="166" t="s">
        <v>31</v>
      </c>
      <c r="O1213" s="166" t="s">
        <v>31</v>
      </c>
      <c r="P1213" s="166" t="s">
        <v>31</v>
      </c>
      <c r="Q1213" s="166" t="s">
        <v>31</v>
      </c>
      <c r="R1213" s="166" t="s">
        <v>31</v>
      </c>
      <c r="S1213" s="166" t="s">
        <v>31</v>
      </c>
      <c r="T1213" s="166" t="s">
        <v>31</v>
      </c>
    </row>
    <row r="1214" ht="40.5" spans="1:20">
      <c r="A1214" s="165">
        <v>1213</v>
      </c>
      <c r="B1214" s="166" t="s">
        <v>193</v>
      </c>
      <c r="C1214" s="166" t="s">
        <v>194</v>
      </c>
      <c r="D1214" s="167" t="s">
        <v>2572</v>
      </c>
      <c r="E1214" s="167" t="s">
        <v>45</v>
      </c>
      <c r="F1214" s="168" t="s">
        <v>61</v>
      </c>
      <c r="G1214" s="167" t="s">
        <v>25</v>
      </c>
      <c r="H1214" s="167" t="s">
        <v>26</v>
      </c>
      <c r="I1214" s="168" t="s">
        <v>27</v>
      </c>
      <c r="J1214" s="168" t="s">
        <v>2195</v>
      </c>
      <c r="K1214" s="168" t="s">
        <v>2196</v>
      </c>
      <c r="L1214" s="167" t="s">
        <v>3613</v>
      </c>
      <c r="M1214" s="166" t="str">
        <f>VLOOKUP(L1214,Sheet1!A:B,2,FALSE)</f>
        <v>22008790</v>
      </c>
      <c r="N1214" s="166" t="s">
        <v>31</v>
      </c>
      <c r="O1214" s="166" t="s">
        <v>31</v>
      </c>
      <c r="P1214" s="166" t="s">
        <v>31</v>
      </c>
      <c r="Q1214" s="166" t="s">
        <v>31</v>
      </c>
      <c r="R1214" s="166" t="s">
        <v>31</v>
      </c>
      <c r="S1214" s="166" t="s">
        <v>31</v>
      </c>
      <c r="T1214" s="166" t="s">
        <v>31</v>
      </c>
    </row>
    <row r="1215" ht="40.5" spans="1:20">
      <c r="A1215" s="165">
        <v>1214</v>
      </c>
      <c r="B1215" s="166" t="s">
        <v>376</v>
      </c>
      <c r="C1215" s="166" t="s">
        <v>377</v>
      </c>
      <c r="D1215" s="167" t="s">
        <v>205</v>
      </c>
      <c r="E1215" s="167" t="s">
        <v>45</v>
      </c>
      <c r="F1215" s="168" t="s">
        <v>38</v>
      </c>
      <c r="G1215" s="167" t="s">
        <v>372</v>
      </c>
      <c r="H1215" s="167" t="s">
        <v>146</v>
      </c>
      <c r="I1215" s="168" t="s">
        <v>27</v>
      </c>
      <c r="J1215" s="168" t="s">
        <v>2340</v>
      </c>
      <c r="K1215" s="168" t="s">
        <v>2341</v>
      </c>
      <c r="L1215" s="167" t="s">
        <v>3614</v>
      </c>
      <c r="M1215" s="166" t="str">
        <f>VLOOKUP(L1215,Sheet1!A:B,2,FALSE)</f>
        <v>21001960</v>
      </c>
      <c r="N1215" s="166" t="str">
        <f>VLOOKUP(M1215,Sheet2!B1286:I4131,8,0)</f>
        <v>通信原理</v>
      </c>
      <c r="O1215" s="166" t="str">
        <f>VLOOKUP(M1215,Sheet2!B1286:J4131,9,0)</f>
        <v>9787118087680</v>
      </c>
      <c r="P1215" s="166" t="str">
        <f>VLOOKUP(M1215,Sheet2!B1286:K4131,10,0)</f>
        <v>樊昌信、曹丽娜</v>
      </c>
      <c r="Q1215" s="166" t="str">
        <f>VLOOKUP(M1215,Sheet2!B1286:L4131,11,0)</f>
        <v>国防工业出版社</v>
      </c>
      <c r="R1215" s="166" t="str">
        <f>VLOOKUP(M1215,Sheet2!B1286:M4131,12,0)</f>
        <v>2012</v>
      </c>
      <c r="S1215" s="166" t="str">
        <f>VLOOKUP(M1215,Sheet2!B1286:N4131,13,0)</f>
        <v>选用</v>
      </c>
      <c r="T1215" s="166" t="str">
        <f>VLOOKUP(M1215,Sheet2!B1286:O4131,14,0)</f>
        <v>国家级规划教材</v>
      </c>
    </row>
    <row r="1216" ht="60.75" spans="1:20">
      <c r="A1216" s="165">
        <v>1215</v>
      </c>
      <c r="B1216" s="166" t="s">
        <v>266</v>
      </c>
      <c r="C1216" s="166" t="s">
        <v>399</v>
      </c>
      <c r="D1216" s="167" t="s">
        <v>3615</v>
      </c>
      <c r="E1216" s="167" t="s">
        <v>45</v>
      </c>
      <c r="F1216" s="168" t="s">
        <v>61</v>
      </c>
      <c r="G1216" s="168">
        <f>H1216*16</f>
        <v>16</v>
      </c>
      <c r="H1216" s="167" t="s">
        <v>115</v>
      </c>
      <c r="I1216" s="168" t="s">
        <v>27</v>
      </c>
      <c r="J1216" s="168" t="s">
        <v>1785</v>
      </c>
      <c r="K1216" s="168" t="s">
        <v>1786</v>
      </c>
      <c r="L1216" s="167" t="s">
        <v>3616</v>
      </c>
      <c r="M1216" s="166" t="str">
        <f>VLOOKUP(L1216,Sheet1!A:B,2,FALSE)</f>
        <v>22019910</v>
      </c>
      <c r="N1216" s="166" t="s">
        <v>31</v>
      </c>
      <c r="O1216" s="166" t="s">
        <v>31</v>
      </c>
      <c r="P1216" s="166" t="s">
        <v>31</v>
      </c>
      <c r="Q1216" s="166" t="s">
        <v>31</v>
      </c>
      <c r="R1216" s="166" t="s">
        <v>31</v>
      </c>
      <c r="S1216" s="166" t="s">
        <v>31</v>
      </c>
      <c r="T1216" s="166" t="s">
        <v>31</v>
      </c>
    </row>
    <row r="1217" ht="60.75" spans="1:20">
      <c r="A1217" s="165">
        <v>1216</v>
      </c>
      <c r="B1217" s="166" t="s">
        <v>266</v>
      </c>
      <c r="C1217" s="166" t="s">
        <v>879</v>
      </c>
      <c r="D1217" s="167" t="s">
        <v>3617</v>
      </c>
      <c r="E1217" s="167" t="s">
        <v>45</v>
      </c>
      <c r="F1217" s="168" t="s">
        <v>61</v>
      </c>
      <c r="G1217" s="167" t="s">
        <v>46</v>
      </c>
      <c r="H1217" s="167" t="s">
        <v>47</v>
      </c>
      <c r="I1217" s="168" t="s">
        <v>27</v>
      </c>
      <c r="J1217" s="168" t="s">
        <v>3618</v>
      </c>
      <c r="K1217" s="168" t="s">
        <v>3619</v>
      </c>
      <c r="L1217" s="167" t="s">
        <v>3620</v>
      </c>
      <c r="M1217" s="166" t="str">
        <f>VLOOKUP(L1217,Sheet1!A:B,2,FALSE)</f>
        <v>22020050</v>
      </c>
      <c r="N1217" s="166" t="s">
        <v>31</v>
      </c>
      <c r="O1217" s="166" t="s">
        <v>31</v>
      </c>
      <c r="P1217" s="166" t="s">
        <v>31</v>
      </c>
      <c r="Q1217" s="166" t="s">
        <v>31</v>
      </c>
      <c r="R1217" s="166" t="s">
        <v>31</v>
      </c>
      <c r="S1217" s="166" t="s">
        <v>31</v>
      </c>
      <c r="T1217" s="166" t="s">
        <v>31</v>
      </c>
    </row>
    <row r="1218" ht="60.75" spans="1:20">
      <c r="A1218" s="165">
        <v>1217</v>
      </c>
      <c r="B1218" s="166" t="s">
        <v>266</v>
      </c>
      <c r="C1218" s="166" t="s">
        <v>879</v>
      </c>
      <c r="D1218" s="167" t="s">
        <v>3621</v>
      </c>
      <c r="E1218" s="167" t="s">
        <v>45</v>
      </c>
      <c r="F1218" s="168" t="s">
        <v>61</v>
      </c>
      <c r="G1218" s="168">
        <f>H1218*16</f>
        <v>16</v>
      </c>
      <c r="H1218" s="167" t="s">
        <v>115</v>
      </c>
      <c r="I1218" s="168" t="s">
        <v>27</v>
      </c>
      <c r="J1218" s="168" t="s">
        <v>1342</v>
      </c>
      <c r="K1218" s="168" t="s">
        <v>1343</v>
      </c>
      <c r="L1218" s="167" t="s">
        <v>3622</v>
      </c>
      <c r="M1218" s="166" t="str">
        <f>VLOOKUP(L1218,Sheet1!A:B,2,FALSE)</f>
        <v>22020070</v>
      </c>
      <c r="N1218" s="166" t="s">
        <v>31</v>
      </c>
      <c r="O1218" s="166" t="s">
        <v>31</v>
      </c>
      <c r="P1218" s="166" t="s">
        <v>31</v>
      </c>
      <c r="Q1218" s="166" t="s">
        <v>31</v>
      </c>
      <c r="R1218" s="166" t="s">
        <v>31</v>
      </c>
      <c r="S1218" s="166" t="s">
        <v>31</v>
      </c>
      <c r="T1218" s="166" t="s">
        <v>31</v>
      </c>
    </row>
    <row r="1219" ht="40.5" spans="1:20">
      <c r="A1219" s="165">
        <v>1218</v>
      </c>
      <c r="B1219" s="166" t="s">
        <v>112</v>
      </c>
      <c r="C1219" s="166" t="s">
        <v>928</v>
      </c>
      <c r="D1219" s="167" t="s">
        <v>3244</v>
      </c>
      <c r="E1219" s="167" t="s">
        <v>23</v>
      </c>
      <c r="F1219" s="168" t="s">
        <v>38</v>
      </c>
      <c r="G1219" s="168">
        <f>H1219*16</f>
        <v>16</v>
      </c>
      <c r="H1219" s="167" t="s">
        <v>115</v>
      </c>
      <c r="I1219" s="168" t="s">
        <v>27</v>
      </c>
      <c r="J1219" s="168" t="s">
        <v>3623</v>
      </c>
      <c r="K1219" s="168" t="s">
        <v>3624</v>
      </c>
      <c r="L1219" s="167" t="s">
        <v>3625</v>
      </c>
      <c r="M1219" s="166" t="str">
        <f>VLOOKUP(L1219,Sheet1!A:B,2,FALSE)</f>
        <v>20003550</v>
      </c>
      <c r="N1219" s="166" t="s">
        <v>31</v>
      </c>
      <c r="O1219" s="166" t="s">
        <v>31</v>
      </c>
      <c r="P1219" s="166" t="s">
        <v>31</v>
      </c>
      <c r="Q1219" s="166" t="s">
        <v>31</v>
      </c>
      <c r="R1219" s="166" t="s">
        <v>31</v>
      </c>
      <c r="S1219" s="166" t="s">
        <v>31</v>
      </c>
      <c r="T1219" s="166" t="s">
        <v>31</v>
      </c>
    </row>
    <row r="1220" ht="60.75" spans="1:20">
      <c r="A1220" s="165">
        <v>1219</v>
      </c>
      <c r="B1220" s="166" t="s">
        <v>266</v>
      </c>
      <c r="C1220" s="166" t="s">
        <v>387</v>
      </c>
      <c r="D1220" s="167" t="s">
        <v>3626</v>
      </c>
      <c r="E1220" s="167" t="s">
        <v>23</v>
      </c>
      <c r="F1220" s="168" t="s">
        <v>61</v>
      </c>
      <c r="G1220" s="167" t="s">
        <v>25</v>
      </c>
      <c r="H1220" s="167" t="s">
        <v>26</v>
      </c>
      <c r="I1220" s="168" t="s">
        <v>27</v>
      </c>
      <c r="J1220" s="168" t="s">
        <v>389</v>
      </c>
      <c r="K1220" s="168" t="s">
        <v>390</v>
      </c>
      <c r="L1220" s="167" t="s">
        <v>3627</v>
      </c>
      <c r="M1220" s="166" t="str">
        <f>VLOOKUP(L1220,Sheet1!A:B,2,FALSE)</f>
        <v>22018510</v>
      </c>
      <c r="N1220" s="166" t="s">
        <v>31</v>
      </c>
      <c r="O1220" s="166" t="s">
        <v>31</v>
      </c>
      <c r="P1220" s="166" t="s">
        <v>31</v>
      </c>
      <c r="Q1220" s="166" t="s">
        <v>31</v>
      </c>
      <c r="R1220" s="166" t="s">
        <v>31</v>
      </c>
      <c r="S1220" s="166" t="s">
        <v>31</v>
      </c>
      <c r="T1220" s="166" t="s">
        <v>31</v>
      </c>
    </row>
    <row r="1221" ht="40.5" spans="1:20">
      <c r="A1221" s="165">
        <v>1220</v>
      </c>
      <c r="B1221" s="166" t="s">
        <v>100</v>
      </c>
      <c r="C1221" s="166" t="s">
        <v>404</v>
      </c>
      <c r="D1221" s="167" t="s">
        <v>3628</v>
      </c>
      <c r="E1221" s="167" t="s">
        <v>23</v>
      </c>
      <c r="F1221" s="168" t="s">
        <v>24</v>
      </c>
      <c r="G1221" s="168">
        <f>H1221*16</f>
        <v>8</v>
      </c>
      <c r="H1221" s="167" t="s">
        <v>108</v>
      </c>
      <c r="I1221" s="168" t="s">
        <v>27</v>
      </c>
      <c r="J1221" s="168" t="s">
        <v>3629</v>
      </c>
      <c r="K1221" s="168" t="s">
        <v>3630</v>
      </c>
      <c r="L1221" s="167" t="s">
        <v>3631</v>
      </c>
      <c r="M1221" s="166" t="str">
        <f>VLOOKUP(L1221,Sheet1!A:B,2,FALSE)</f>
        <v>18003280</v>
      </c>
      <c r="N1221" s="166" t="str">
        <f>VLOOKUP(M1221,Sheet2!B1292:I4137,8,0)</f>
        <v>无</v>
      </c>
      <c r="O1221" s="166" t="s">
        <v>31</v>
      </c>
      <c r="P1221" s="166" t="s">
        <v>31</v>
      </c>
      <c r="Q1221" s="166" t="s">
        <v>31</v>
      </c>
      <c r="R1221" s="166" t="s">
        <v>31</v>
      </c>
      <c r="S1221" s="166" t="str">
        <f>VLOOKUP(M1221,Sheet2!B1292:N4137,13,0)</f>
        <v>无</v>
      </c>
      <c r="T1221" s="166" t="str">
        <f>VLOOKUP(M1221,Sheet2!B1292:O4137,14,0)</f>
        <v>无</v>
      </c>
    </row>
    <row r="1222" ht="40.5" spans="1:20">
      <c r="A1222" s="165">
        <v>1221</v>
      </c>
      <c r="B1222" s="166" t="s">
        <v>100</v>
      </c>
      <c r="C1222" s="166" t="s">
        <v>404</v>
      </c>
      <c r="D1222" s="167" t="s">
        <v>3632</v>
      </c>
      <c r="E1222" s="167" t="s">
        <v>23</v>
      </c>
      <c r="F1222" s="168" t="s">
        <v>24</v>
      </c>
      <c r="G1222" s="167" t="s">
        <v>54</v>
      </c>
      <c r="H1222" s="167" t="s">
        <v>55</v>
      </c>
      <c r="I1222" s="168" t="s">
        <v>27</v>
      </c>
      <c r="J1222" s="168" t="s">
        <v>3633</v>
      </c>
      <c r="K1222" s="168" t="s">
        <v>3634</v>
      </c>
      <c r="L1222" s="167" t="s">
        <v>3635</v>
      </c>
      <c r="M1222" s="166" t="str">
        <f>VLOOKUP(L1222,Sheet1!A:B,2,FALSE)</f>
        <v>22002900</v>
      </c>
      <c r="N1222" s="166" t="s">
        <v>31</v>
      </c>
      <c r="O1222" s="166" t="s">
        <v>31</v>
      </c>
      <c r="P1222" s="166" t="s">
        <v>31</v>
      </c>
      <c r="Q1222" s="166" t="s">
        <v>31</v>
      </c>
      <c r="R1222" s="166" t="s">
        <v>31</v>
      </c>
      <c r="S1222" s="166" t="s">
        <v>31</v>
      </c>
      <c r="T1222" s="166" t="s">
        <v>31</v>
      </c>
    </row>
    <row r="1223" ht="40.5" spans="1:20">
      <c r="A1223" s="165">
        <v>1222</v>
      </c>
      <c r="B1223" s="166" t="s">
        <v>376</v>
      </c>
      <c r="C1223" s="166" t="s">
        <v>377</v>
      </c>
      <c r="D1223" s="167" t="s">
        <v>3636</v>
      </c>
      <c r="E1223" s="167" t="s">
        <v>45</v>
      </c>
      <c r="F1223" s="168" t="s">
        <v>61</v>
      </c>
      <c r="G1223" s="168">
        <f>H1223*16</f>
        <v>48</v>
      </c>
      <c r="H1223" s="167" t="s">
        <v>47</v>
      </c>
      <c r="I1223" s="168" t="s">
        <v>27</v>
      </c>
      <c r="J1223" s="168" t="s">
        <v>885</v>
      </c>
      <c r="K1223" s="168" t="s">
        <v>886</v>
      </c>
      <c r="L1223" s="167" t="s">
        <v>3637</v>
      </c>
      <c r="M1223" s="166" t="str">
        <f>VLOOKUP(L1223,Sheet1!A:B,2,FALSE)</f>
        <v>22020990</v>
      </c>
      <c r="N1223" s="166" t="str">
        <f>VLOOKUP(M1223,Sheet2!B1294:I4139,8,0)</f>
        <v>无</v>
      </c>
      <c r="O1223" s="166" t="s">
        <v>31</v>
      </c>
      <c r="P1223" s="166" t="s">
        <v>31</v>
      </c>
      <c r="Q1223" s="166" t="s">
        <v>31</v>
      </c>
      <c r="R1223" s="166" t="s">
        <v>31</v>
      </c>
      <c r="S1223" s="166" t="s">
        <v>31</v>
      </c>
      <c r="T1223" s="166" t="s">
        <v>31</v>
      </c>
    </row>
    <row r="1224" ht="40.5" spans="1:20">
      <c r="A1224" s="165">
        <v>1223</v>
      </c>
      <c r="B1224" s="166" t="s">
        <v>322</v>
      </c>
      <c r="C1224" s="166" t="s">
        <v>323</v>
      </c>
      <c r="D1224" s="167" t="s">
        <v>509</v>
      </c>
      <c r="E1224" s="167" t="s">
        <v>23</v>
      </c>
      <c r="F1224" s="168" t="s">
        <v>24</v>
      </c>
      <c r="G1224" s="168">
        <f>H1224*16</f>
        <v>16</v>
      </c>
      <c r="H1224" s="167" t="s">
        <v>115</v>
      </c>
      <c r="I1224" s="168" t="s">
        <v>27</v>
      </c>
      <c r="J1224" s="168" t="s">
        <v>3638</v>
      </c>
      <c r="K1224" s="168" t="s">
        <v>3639</v>
      </c>
      <c r="L1224" s="167" t="s">
        <v>3640</v>
      </c>
      <c r="M1224" s="166" t="str">
        <f>VLOOKUP(L1224,Sheet1!A:B,2,FALSE)</f>
        <v>15020550</v>
      </c>
      <c r="N1224" s="166" t="s">
        <v>31</v>
      </c>
      <c r="O1224" s="166" t="s">
        <v>31</v>
      </c>
      <c r="P1224" s="166" t="s">
        <v>31</v>
      </c>
      <c r="Q1224" s="166" t="s">
        <v>31</v>
      </c>
      <c r="R1224" s="166" t="s">
        <v>31</v>
      </c>
      <c r="S1224" s="166" t="s">
        <v>31</v>
      </c>
      <c r="T1224" s="166" t="s">
        <v>31</v>
      </c>
    </row>
    <row r="1225" ht="60.75" spans="1:20">
      <c r="A1225" s="165">
        <v>1224</v>
      </c>
      <c r="B1225" s="166" t="s">
        <v>251</v>
      </c>
      <c r="C1225" s="166" t="s">
        <v>955</v>
      </c>
      <c r="D1225" s="167" t="s">
        <v>438</v>
      </c>
      <c r="E1225" s="167" t="s">
        <v>23</v>
      </c>
      <c r="F1225" s="168" t="s">
        <v>61</v>
      </c>
      <c r="G1225" s="167" t="s">
        <v>62</v>
      </c>
      <c r="H1225" s="167" t="s">
        <v>63</v>
      </c>
      <c r="I1225" s="168" t="s">
        <v>27</v>
      </c>
      <c r="J1225" s="168" t="s">
        <v>1871</v>
      </c>
      <c r="K1225" s="168" t="s">
        <v>1872</v>
      </c>
      <c r="L1225" s="167" t="s">
        <v>1873</v>
      </c>
      <c r="M1225" s="166" t="str">
        <f>VLOOKUP(L1225,Sheet1!A:B,2,FALSE)</f>
        <v>15004430</v>
      </c>
      <c r="N1225" s="166" t="str">
        <f>VLOOKUP(M1225,Sheet2!B1296:I4141,8,0)</f>
        <v>概率论与数理统计（第五版）</v>
      </c>
      <c r="O1225" s="166" t="str">
        <f>VLOOKUP(M1225,Sheet2!B1296:J4141,9,0)</f>
        <v>9787040516609</v>
      </c>
      <c r="P1225" s="166" t="str">
        <f>VLOOKUP(M1225,Sheet2!B1296:K4141,10,0)</f>
        <v>盛骤，谢式千，潘承毅</v>
      </c>
      <c r="Q1225" s="166" t="str">
        <f>VLOOKUP(M1225,Sheet2!B1296:L4141,11,0)</f>
        <v>高等教育出版社</v>
      </c>
      <c r="R1225" s="166" t="str">
        <f>VLOOKUP(M1225,Sheet2!B1296:M4141,12,0)</f>
        <v>2020.11</v>
      </c>
      <c r="S1225" s="166" t="str">
        <f>VLOOKUP(M1225,Sheet2!B1296:N4141,13,0)</f>
        <v>选用</v>
      </c>
      <c r="T1225" s="166" t="str">
        <f>VLOOKUP(M1225,Sheet2!B1296:O4141,14,0)</f>
        <v>国家级规划教材</v>
      </c>
    </row>
    <row r="1226" ht="60.75" spans="1:20">
      <c r="A1226" s="165">
        <v>1225</v>
      </c>
      <c r="B1226" s="166" t="s">
        <v>256</v>
      </c>
      <c r="C1226" s="166" t="s">
        <v>257</v>
      </c>
      <c r="D1226" s="167" t="s">
        <v>463</v>
      </c>
      <c r="E1226" s="167" t="s">
        <v>45</v>
      </c>
      <c r="F1226" s="168" t="s">
        <v>61</v>
      </c>
      <c r="G1226" s="168">
        <f>H1226*16</f>
        <v>16</v>
      </c>
      <c r="H1226" s="167" t="s">
        <v>115</v>
      </c>
      <c r="I1226" s="168" t="s">
        <v>27</v>
      </c>
      <c r="J1226" s="168" t="s">
        <v>3641</v>
      </c>
      <c r="K1226" s="168" t="s">
        <v>3642</v>
      </c>
      <c r="L1226" s="167" t="s">
        <v>3643</v>
      </c>
      <c r="M1226" s="166" t="str">
        <f>VLOOKUP(L1226,Sheet1!A:B,2,FALSE)</f>
        <v>15012280</v>
      </c>
      <c r="N1226" s="166" t="str">
        <f>VLOOKUP(M1226,Sheet2!B1297:I4142,8,0)</f>
        <v>无</v>
      </c>
      <c r="O1226" s="166" t="s">
        <v>31</v>
      </c>
      <c r="P1226" s="166" t="s">
        <v>31</v>
      </c>
      <c r="Q1226" s="166" t="s">
        <v>31</v>
      </c>
      <c r="R1226" s="166" t="s">
        <v>31</v>
      </c>
      <c r="S1226" s="166" t="s">
        <v>31</v>
      </c>
      <c r="T1226" s="166" t="s">
        <v>31</v>
      </c>
    </row>
    <row r="1227" ht="40.5" spans="1:20">
      <c r="A1227" s="165">
        <v>1226</v>
      </c>
      <c r="B1227" s="166" t="s">
        <v>112</v>
      </c>
      <c r="C1227" s="166" t="s">
        <v>1165</v>
      </c>
      <c r="D1227" s="167" t="s">
        <v>3644</v>
      </c>
      <c r="E1227" s="167" t="s">
        <v>45</v>
      </c>
      <c r="F1227" s="168" t="s">
        <v>61</v>
      </c>
      <c r="G1227" s="167" t="s">
        <v>372</v>
      </c>
      <c r="H1227" s="167" t="s">
        <v>146</v>
      </c>
      <c r="I1227" s="168" t="s">
        <v>27</v>
      </c>
      <c r="J1227" s="168" t="s">
        <v>3645</v>
      </c>
      <c r="K1227" s="168" t="s">
        <v>3646</v>
      </c>
      <c r="L1227" s="167" t="s">
        <v>3647</v>
      </c>
      <c r="M1227" s="166" t="str">
        <f>VLOOKUP(L1227,Sheet1!A:B,2,FALSE)</f>
        <v>22013080</v>
      </c>
      <c r="N1227" s="166" t="s">
        <v>31</v>
      </c>
      <c r="O1227" s="166" t="s">
        <v>31</v>
      </c>
      <c r="P1227" s="166" t="s">
        <v>31</v>
      </c>
      <c r="Q1227" s="166" t="s">
        <v>31</v>
      </c>
      <c r="R1227" s="166" t="s">
        <v>31</v>
      </c>
      <c r="S1227" s="166" t="s">
        <v>31</v>
      </c>
      <c r="T1227" s="166" t="s">
        <v>31</v>
      </c>
    </row>
    <row r="1228" ht="40.5" spans="1:20">
      <c r="A1228" s="165">
        <v>1227</v>
      </c>
      <c r="B1228" s="166" t="s">
        <v>20</v>
      </c>
      <c r="C1228" s="166" t="s">
        <v>51</v>
      </c>
      <c r="D1228" s="167" t="s">
        <v>3648</v>
      </c>
      <c r="E1228" s="167" t="s">
        <v>45</v>
      </c>
      <c r="F1228" s="168" t="s">
        <v>61</v>
      </c>
      <c r="G1228" s="167" t="s">
        <v>54</v>
      </c>
      <c r="H1228" s="167" t="s">
        <v>55</v>
      </c>
      <c r="I1228" s="168" t="s">
        <v>27</v>
      </c>
      <c r="J1228" s="168" t="s">
        <v>1407</v>
      </c>
      <c r="K1228" s="168" t="s">
        <v>1408</v>
      </c>
      <c r="L1228" s="167" t="s">
        <v>3649</v>
      </c>
      <c r="M1228" s="166" t="str">
        <f>VLOOKUP(L1228,Sheet1!A:B,2,FALSE)</f>
        <v>22013440</v>
      </c>
      <c r="N1228" s="166" t="str">
        <f>VLOOKUP(M1228,Sheet2!B1299:I4144,8,0)</f>
        <v>无</v>
      </c>
      <c r="O1228" s="166" t="s">
        <v>31</v>
      </c>
      <c r="P1228" s="166" t="s">
        <v>31</v>
      </c>
      <c r="Q1228" s="166" t="s">
        <v>31</v>
      </c>
      <c r="R1228" s="166" t="s">
        <v>31</v>
      </c>
      <c r="S1228" s="166" t="s">
        <v>31</v>
      </c>
      <c r="T1228" s="166" t="s">
        <v>31</v>
      </c>
    </row>
    <row r="1229" ht="40.5" spans="1:20">
      <c r="A1229" s="165">
        <v>1228</v>
      </c>
      <c r="B1229" s="166" t="s">
        <v>20</v>
      </c>
      <c r="C1229" s="166" t="s">
        <v>1501</v>
      </c>
      <c r="D1229" s="167" t="s">
        <v>3650</v>
      </c>
      <c r="E1229" s="167" t="s">
        <v>23</v>
      </c>
      <c r="F1229" s="168" t="s">
        <v>61</v>
      </c>
      <c r="G1229" s="167" t="s">
        <v>25</v>
      </c>
      <c r="H1229" s="167" t="s">
        <v>26</v>
      </c>
      <c r="I1229" s="168" t="s">
        <v>27</v>
      </c>
      <c r="J1229" s="168" t="s">
        <v>1507</v>
      </c>
      <c r="K1229" s="168" t="s">
        <v>1508</v>
      </c>
      <c r="L1229" s="167" t="s">
        <v>3651</v>
      </c>
      <c r="M1229" s="166" t="str">
        <f>VLOOKUP(L1229,Sheet1!A:B,2,FALSE)</f>
        <v>22014080</v>
      </c>
      <c r="N1229" s="166" t="str">
        <f>VLOOKUP(M1229,Sheet2!B1300:I4145,8,0)</f>
        <v>无</v>
      </c>
      <c r="O1229" s="166" t="s">
        <v>31</v>
      </c>
      <c r="P1229" s="166" t="s">
        <v>31</v>
      </c>
      <c r="Q1229" s="166" t="s">
        <v>31</v>
      </c>
      <c r="R1229" s="166" t="s">
        <v>31</v>
      </c>
      <c r="S1229" s="166" t="s">
        <v>31</v>
      </c>
      <c r="T1229" s="166" t="s">
        <v>31</v>
      </c>
    </row>
    <row r="1230" ht="40.5" spans="1:20">
      <c r="A1230" s="165">
        <v>1229</v>
      </c>
      <c r="B1230" s="166" t="s">
        <v>112</v>
      </c>
      <c r="C1230" s="166" t="s">
        <v>474</v>
      </c>
      <c r="D1230" s="167" t="s">
        <v>509</v>
      </c>
      <c r="E1230" s="167" t="s">
        <v>23</v>
      </c>
      <c r="F1230" s="168" t="s">
        <v>24</v>
      </c>
      <c r="G1230" s="168">
        <f>H1230*16</f>
        <v>16</v>
      </c>
      <c r="H1230" s="167" t="s">
        <v>115</v>
      </c>
      <c r="I1230" s="168" t="s">
        <v>27</v>
      </c>
      <c r="J1230" s="168" t="s">
        <v>476</v>
      </c>
      <c r="K1230" s="168" t="s">
        <v>477</v>
      </c>
      <c r="L1230" s="167" t="s">
        <v>3652</v>
      </c>
      <c r="M1230" s="166" t="str">
        <f>VLOOKUP(L1230,Sheet1!A:B,2,FALSE)</f>
        <v>15020550</v>
      </c>
      <c r="N1230" s="166" t="s">
        <v>31</v>
      </c>
      <c r="O1230" s="166" t="s">
        <v>31</v>
      </c>
      <c r="P1230" s="166" t="s">
        <v>31</v>
      </c>
      <c r="Q1230" s="166" t="s">
        <v>31</v>
      </c>
      <c r="R1230" s="166" t="s">
        <v>31</v>
      </c>
      <c r="S1230" s="166" t="s">
        <v>31</v>
      </c>
      <c r="T1230" s="166" t="s">
        <v>31</v>
      </c>
    </row>
    <row r="1231" ht="40.5" spans="1:20">
      <c r="A1231" s="165">
        <v>1230</v>
      </c>
      <c r="B1231" s="166" t="s">
        <v>112</v>
      </c>
      <c r="C1231" s="166" t="s">
        <v>113</v>
      </c>
      <c r="D1231" s="167" t="s">
        <v>3653</v>
      </c>
      <c r="E1231" s="167" t="s">
        <v>45</v>
      </c>
      <c r="F1231" s="168" t="s">
        <v>61</v>
      </c>
      <c r="G1231" s="168">
        <f>H1231*16</f>
        <v>32</v>
      </c>
      <c r="H1231" s="167" t="s">
        <v>55</v>
      </c>
      <c r="I1231" s="168" t="s">
        <v>27</v>
      </c>
      <c r="J1231" s="168" t="s">
        <v>3654</v>
      </c>
      <c r="K1231" s="168" t="s">
        <v>3655</v>
      </c>
      <c r="L1231" s="167" t="s">
        <v>3656</v>
      </c>
      <c r="M1231" s="166" t="str">
        <f>VLOOKUP(L1231,Sheet1!A:B,2,FALSE)</f>
        <v>15011400</v>
      </c>
      <c r="N1231" s="166" t="s">
        <v>31</v>
      </c>
      <c r="O1231" s="166" t="s">
        <v>31</v>
      </c>
      <c r="P1231" s="166" t="s">
        <v>31</v>
      </c>
      <c r="Q1231" s="166" t="s">
        <v>31</v>
      </c>
      <c r="R1231" s="166" t="s">
        <v>31</v>
      </c>
      <c r="S1231" s="166" t="s">
        <v>31</v>
      </c>
      <c r="T1231" s="166" t="s">
        <v>31</v>
      </c>
    </row>
    <row r="1232" ht="40.5" spans="1:20">
      <c r="A1232" s="165">
        <v>1231</v>
      </c>
      <c r="B1232" s="166" t="s">
        <v>20</v>
      </c>
      <c r="C1232" s="166" t="s">
        <v>991</v>
      </c>
      <c r="D1232" s="170" t="s">
        <v>1970</v>
      </c>
      <c r="E1232" s="167" t="s">
        <v>23</v>
      </c>
      <c r="F1232" s="168" t="s">
        <v>24</v>
      </c>
      <c r="G1232" s="167" t="s">
        <v>126</v>
      </c>
      <c r="H1232" s="167" t="s">
        <v>115</v>
      </c>
      <c r="I1232" s="168" t="s">
        <v>27</v>
      </c>
      <c r="J1232" s="168" t="s">
        <v>1395</v>
      </c>
      <c r="K1232" s="168" t="s">
        <v>1396</v>
      </c>
      <c r="L1232" s="167" t="s">
        <v>3657</v>
      </c>
      <c r="M1232" s="166" t="str">
        <f>VLOOKUP(L1232,Sheet1!A:B,2,FALSE)</f>
        <v>22013350</v>
      </c>
      <c r="N1232" s="166" t="str">
        <f>VLOOKUP(M1232,Sheet2!B1303:I4148,8,0)</f>
        <v>无</v>
      </c>
      <c r="O1232" s="166" t="s">
        <v>31</v>
      </c>
      <c r="P1232" s="166" t="s">
        <v>31</v>
      </c>
      <c r="Q1232" s="166" t="s">
        <v>31</v>
      </c>
      <c r="R1232" s="166" t="s">
        <v>31</v>
      </c>
      <c r="S1232" s="166" t="s">
        <v>31</v>
      </c>
      <c r="T1232" s="166" t="s">
        <v>31</v>
      </c>
    </row>
    <row r="1233" ht="40.5" spans="1:20">
      <c r="A1233" s="165">
        <v>1232</v>
      </c>
      <c r="B1233" s="166" t="s">
        <v>20</v>
      </c>
      <c r="C1233" s="166" t="s">
        <v>36</v>
      </c>
      <c r="D1233" s="167" t="s">
        <v>3299</v>
      </c>
      <c r="E1233" s="167" t="s">
        <v>23</v>
      </c>
      <c r="F1233" s="168" t="s">
        <v>61</v>
      </c>
      <c r="G1233" s="167" t="s">
        <v>25</v>
      </c>
      <c r="H1233" s="167" t="s">
        <v>26</v>
      </c>
      <c r="I1233" s="168" t="s">
        <v>27</v>
      </c>
      <c r="J1233" s="168" t="s">
        <v>48</v>
      </c>
      <c r="K1233" s="168" t="s">
        <v>49</v>
      </c>
      <c r="L1233" s="167" t="s">
        <v>3658</v>
      </c>
      <c r="M1233" s="166" t="str">
        <f>VLOOKUP(L1233,Sheet1!A:B,2,FALSE)</f>
        <v>15006760</v>
      </c>
      <c r="N1233" s="166" t="str">
        <f>VLOOKUP(M1233,Sheet2!B1304:I4149,8,0)</f>
        <v>无</v>
      </c>
      <c r="O1233" s="166" t="s">
        <v>31</v>
      </c>
      <c r="P1233" s="166" t="s">
        <v>31</v>
      </c>
      <c r="Q1233" s="166" t="s">
        <v>31</v>
      </c>
      <c r="R1233" s="166" t="s">
        <v>31</v>
      </c>
      <c r="S1233" s="166" t="s">
        <v>31</v>
      </c>
      <c r="T1233" s="166" t="s">
        <v>31</v>
      </c>
    </row>
    <row r="1234" ht="40.5" spans="1:20">
      <c r="A1234" s="165">
        <v>1233</v>
      </c>
      <c r="B1234" s="166" t="s">
        <v>20</v>
      </c>
      <c r="C1234" s="166" t="s">
        <v>1501</v>
      </c>
      <c r="D1234" s="167" t="s">
        <v>3659</v>
      </c>
      <c r="E1234" s="167" t="s">
        <v>45</v>
      </c>
      <c r="F1234" s="168" t="s">
        <v>61</v>
      </c>
      <c r="G1234" s="167" t="s">
        <v>25</v>
      </c>
      <c r="H1234" s="167" t="s">
        <v>26</v>
      </c>
      <c r="I1234" s="168" t="s">
        <v>27</v>
      </c>
      <c r="J1234" s="168" t="s">
        <v>3660</v>
      </c>
      <c r="K1234" s="168" t="s">
        <v>3661</v>
      </c>
      <c r="L1234" s="167" t="s">
        <v>3662</v>
      </c>
      <c r="M1234" s="166" t="str">
        <f>VLOOKUP(L1234,Sheet1!A:B,2,FALSE)</f>
        <v>22014190</v>
      </c>
      <c r="N1234" s="166" t="str">
        <f>VLOOKUP(M1234,Sheet2!B1305:I4150,8,0)</f>
        <v>无</v>
      </c>
      <c r="O1234" s="166" t="s">
        <v>31</v>
      </c>
      <c r="P1234" s="166" t="s">
        <v>31</v>
      </c>
      <c r="Q1234" s="166" t="s">
        <v>31</v>
      </c>
      <c r="R1234" s="166" t="s">
        <v>31</v>
      </c>
      <c r="S1234" s="166" t="s">
        <v>31</v>
      </c>
      <c r="T1234" s="166" t="s">
        <v>31</v>
      </c>
    </row>
    <row r="1235" ht="40.5" spans="1:20">
      <c r="A1235" s="165">
        <v>1234</v>
      </c>
      <c r="B1235" s="166" t="s">
        <v>112</v>
      </c>
      <c r="C1235" s="166" t="s">
        <v>474</v>
      </c>
      <c r="D1235" s="167" t="s">
        <v>434</v>
      </c>
      <c r="E1235" s="167" t="s">
        <v>23</v>
      </c>
      <c r="F1235" s="168" t="s">
        <v>24</v>
      </c>
      <c r="G1235" s="167" t="s">
        <v>54</v>
      </c>
      <c r="H1235" s="167" t="s">
        <v>115</v>
      </c>
      <c r="I1235" s="168" t="s">
        <v>27</v>
      </c>
      <c r="J1235" s="168" t="s">
        <v>362</v>
      </c>
      <c r="K1235" s="168" t="s">
        <v>2926</v>
      </c>
      <c r="L1235" s="167" t="s">
        <v>3663</v>
      </c>
      <c r="M1235" s="166" t="str">
        <f>VLOOKUP(L1235,Sheet1!A:B,2,FALSE)</f>
        <v>15019350Z</v>
      </c>
      <c r="N1235" s="166" t="str">
        <f>VLOOKUP(M1235,Sheet2!B1306:I4151,8,0)</f>
        <v>《有机化学实验》</v>
      </c>
      <c r="O1235" s="166" t="str">
        <f>VLOOKUP(M1235,Sheet2!B1306:J4151,9,0)</f>
        <v>9787109222823</v>
      </c>
      <c r="P1235" s="166" t="str">
        <f>VLOOKUP(M1235,Sheet2!B1306:K4151,10,0)</f>
        <v>陈红艳、丁来欣</v>
      </c>
      <c r="Q1235" s="166" t="str">
        <f>VLOOKUP(M1235,Sheet2!B1306:L4151,11,0)</f>
        <v>中国农业出版社</v>
      </c>
      <c r="R1235" s="166" t="str">
        <f>VLOOKUP(M1235,Sheet2!B1306:M4151,12,0)</f>
        <v>2017.1</v>
      </c>
      <c r="S1235" s="166" t="str">
        <f>VLOOKUP(M1235,Sheet2!B1306:N4151,13,0)</f>
        <v>选用</v>
      </c>
      <c r="T1235" s="166" t="str">
        <f>VLOOKUP(M1235,Sheet2!B1306:O4151,14,0)</f>
        <v>省部级规划教材</v>
      </c>
    </row>
    <row r="1236" ht="121.5" spans="1:20">
      <c r="A1236" s="165">
        <v>1235</v>
      </c>
      <c r="B1236" s="166" t="s">
        <v>251</v>
      </c>
      <c r="C1236" s="166" t="s">
        <v>276</v>
      </c>
      <c r="D1236" s="167" t="s">
        <v>1831</v>
      </c>
      <c r="E1236" s="167" t="s">
        <v>23</v>
      </c>
      <c r="F1236" s="168" t="s">
        <v>24</v>
      </c>
      <c r="G1236" s="167" t="s">
        <v>62</v>
      </c>
      <c r="H1236" s="167" t="s">
        <v>63</v>
      </c>
      <c r="I1236" s="168" t="s">
        <v>27</v>
      </c>
      <c r="J1236" s="168" t="s">
        <v>1832</v>
      </c>
      <c r="K1236" s="168" t="s">
        <v>1833</v>
      </c>
      <c r="L1236" s="167" t="s">
        <v>3664</v>
      </c>
      <c r="M1236" s="166" t="str">
        <f>VLOOKUP(L1236,Sheet1!A:B,2,FALSE)</f>
        <v>15017451</v>
      </c>
      <c r="N1236" s="166" t="str">
        <f>VLOOKUP(M1236,Sheet2!B1307:I4152,8,0)</f>
        <v>物理学（第七版）</v>
      </c>
      <c r="O1236" s="166" t="str">
        <f>VLOOKUP(M1236,Sheet2!B1307:J4152,9,0)</f>
        <v>上册9787040538236；下册：9787040538229</v>
      </c>
      <c r="P1236" s="166" t="str">
        <f>VLOOKUP(M1236,Sheet2!B1307:K4152,10,0)</f>
        <v>马文蔚、周雨青、解希顺等</v>
      </c>
      <c r="Q1236" s="166" t="str">
        <f>VLOOKUP(M1236,Sheet2!B1307:L4152,11,0)</f>
        <v>高等教育出版社</v>
      </c>
      <c r="R1236" s="166" t="str">
        <f>VLOOKUP(M1236,Sheet2!B1307:M4152,12,0)</f>
        <v>2021</v>
      </c>
      <c r="S1236" s="166" t="str">
        <f>VLOOKUP(M1236,Sheet2!B1307:N4152,13,0)</f>
        <v>选用</v>
      </c>
      <c r="T1236" s="166" t="str">
        <f>VLOOKUP(M1236,Sheet2!B1307:O4152,14,0)</f>
        <v>国家级规划教材</v>
      </c>
    </row>
    <row r="1237" ht="40.5" spans="1:20">
      <c r="A1237" s="165">
        <v>1236</v>
      </c>
      <c r="B1237" s="166" t="s">
        <v>100</v>
      </c>
      <c r="C1237" s="166" t="s">
        <v>119</v>
      </c>
      <c r="D1237" s="167" t="s">
        <v>3008</v>
      </c>
      <c r="E1237" s="167" t="s">
        <v>45</v>
      </c>
      <c r="F1237" s="168" t="s">
        <v>24</v>
      </c>
      <c r="G1237" s="167" t="s">
        <v>25</v>
      </c>
      <c r="H1237" s="167" t="s">
        <v>26</v>
      </c>
      <c r="I1237" s="168" t="s">
        <v>27</v>
      </c>
      <c r="J1237" s="168" t="s">
        <v>934</v>
      </c>
      <c r="K1237" s="168" t="s">
        <v>935</v>
      </c>
      <c r="L1237" s="167" t="s">
        <v>3665</v>
      </c>
      <c r="M1237" s="166" t="str">
        <f>VLOOKUP(L1237,Sheet1!A:B,2,FALSE)</f>
        <v>22002810</v>
      </c>
      <c r="N1237" s="166" t="str">
        <f>VLOOKUP(M1237,Sheet2!B1308:I4153,8,0)</f>
        <v>无</v>
      </c>
      <c r="O1237" s="166" t="str">
        <f>VLOOKUP(M1237,Sheet2!B1308:J4153,9,0)</f>
        <v>无</v>
      </c>
      <c r="P1237" s="166" t="str">
        <f>VLOOKUP(M1237,Sheet2!B1308:K4153,10,0)</f>
        <v>无</v>
      </c>
      <c r="Q1237" s="166" t="str">
        <f>VLOOKUP(M1237,Sheet2!B1308:L4153,11,0)</f>
        <v>无</v>
      </c>
      <c r="R1237" s="166" t="str">
        <f>VLOOKUP(M1237,Sheet2!B1308:M4153,12,0)</f>
        <v>无</v>
      </c>
      <c r="S1237" s="166" t="str">
        <f>VLOOKUP(M1237,Sheet2!B1308:N4153,13,0)</f>
        <v>无</v>
      </c>
      <c r="T1237" s="166" t="str">
        <f>VLOOKUP(M1237,Sheet2!B1308:O4153,14,0)</f>
        <v>无</v>
      </c>
    </row>
    <row r="1238" ht="40.5" spans="1:20">
      <c r="A1238" s="165">
        <v>1237</v>
      </c>
      <c r="B1238" s="166" t="s">
        <v>100</v>
      </c>
      <c r="C1238" s="166" t="s">
        <v>119</v>
      </c>
      <c r="D1238" s="167" t="s">
        <v>1420</v>
      </c>
      <c r="E1238" s="167" t="s">
        <v>23</v>
      </c>
      <c r="F1238" s="168" t="s">
        <v>24</v>
      </c>
      <c r="G1238" s="167" t="s">
        <v>46</v>
      </c>
      <c r="H1238" s="167" t="s">
        <v>47</v>
      </c>
      <c r="I1238" s="168" t="s">
        <v>27</v>
      </c>
      <c r="J1238" s="168" t="s">
        <v>1105</v>
      </c>
      <c r="K1238" s="168" t="s">
        <v>1106</v>
      </c>
      <c r="L1238" s="167" t="s">
        <v>3666</v>
      </c>
      <c r="M1238" s="166" t="str">
        <f>VLOOKUP(L1238,Sheet1!A:B,2,FALSE)</f>
        <v>22015280</v>
      </c>
      <c r="N1238" s="166" t="str">
        <f>VLOOKUP(M1238,Sheet2!B1309:I4154,8,0)</f>
        <v>无</v>
      </c>
      <c r="O1238" s="166" t="str">
        <f>VLOOKUP(M1238,Sheet2!B1309:J4154,9,0)</f>
        <v>无</v>
      </c>
      <c r="P1238" s="166" t="str">
        <f>VLOOKUP(M1238,Sheet2!B1309:K4154,10,0)</f>
        <v>无</v>
      </c>
      <c r="Q1238" s="166" t="str">
        <f>VLOOKUP(M1238,Sheet2!B1309:L4154,11,0)</f>
        <v>无</v>
      </c>
      <c r="R1238" s="166" t="str">
        <f>VLOOKUP(M1238,Sheet2!B1309:M4154,12,0)</f>
        <v>无</v>
      </c>
      <c r="S1238" s="166" t="str">
        <f>VLOOKUP(M1238,Sheet2!B1309:N4154,13,0)</f>
        <v>无</v>
      </c>
      <c r="T1238" s="166" t="str">
        <f>VLOOKUP(M1238,Sheet2!B1309:O4154,14,0)</f>
        <v>无</v>
      </c>
    </row>
    <row r="1239" ht="40.5" spans="1:20">
      <c r="A1239" s="165">
        <v>1238</v>
      </c>
      <c r="B1239" s="166" t="s">
        <v>100</v>
      </c>
      <c r="C1239" s="166" t="s">
        <v>119</v>
      </c>
      <c r="D1239" s="167" t="s">
        <v>493</v>
      </c>
      <c r="E1239" s="167" t="s">
        <v>45</v>
      </c>
      <c r="F1239" s="168" t="s">
        <v>24</v>
      </c>
      <c r="G1239" s="167" t="s">
        <v>126</v>
      </c>
      <c r="H1239" s="167" t="s">
        <v>108</v>
      </c>
      <c r="I1239" s="168" t="s">
        <v>27</v>
      </c>
      <c r="J1239" s="168" t="s">
        <v>934</v>
      </c>
      <c r="K1239" s="168" t="s">
        <v>935</v>
      </c>
      <c r="L1239" s="167" t="s">
        <v>3667</v>
      </c>
      <c r="M1239" s="166" t="str">
        <f>VLOOKUP(L1239,Sheet1!A:B,2,FALSE)</f>
        <v>22002820</v>
      </c>
      <c r="N1239" s="166" t="str">
        <f>VLOOKUP(M1239,Sheet2!B1310:I4155,8,0)</f>
        <v>无</v>
      </c>
      <c r="O1239" s="166" t="str">
        <f>VLOOKUP(M1239,Sheet2!B1310:J4155,9,0)</f>
        <v>无</v>
      </c>
      <c r="P1239" s="166" t="str">
        <f>VLOOKUP(M1239,Sheet2!B1310:K4155,10,0)</f>
        <v>无</v>
      </c>
      <c r="Q1239" s="166" t="str">
        <f>VLOOKUP(M1239,Sheet2!B1310:L4155,11,0)</f>
        <v>无</v>
      </c>
      <c r="R1239" s="166" t="str">
        <f>VLOOKUP(M1239,Sheet2!B1310:M4155,12,0)</f>
        <v>无</v>
      </c>
      <c r="S1239" s="166" t="str">
        <f>VLOOKUP(M1239,Sheet2!B1310:N4155,13,0)</f>
        <v>无</v>
      </c>
      <c r="T1239" s="166" t="str">
        <f>VLOOKUP(M1239,Sheet2!B1310:O4155,14,0)</f>
        <v>无</v>
      </c>
    </row>
    <row r="1240" ht="60.75" spans="1:20">
      <c r="A1240" s="165">
        <v>1239</v>
      </c>
      <c r="B1240" s="166" t="s">
        <v>100</v>
      </c>
      <c r="C1240" s="166" t="s">
        <v>159</v>
      </c>
      <c r="D1240" s="167" t="s">
        <v>3668</v>
      </c>
      <c r="E1240" s="167" t="s">
        <v>53</v>
      </c>
      <c r="F1240" s="168" t="s">
        <v>24</v>
      </c>
      <c r="G1240" s="168">
        <f>H1240*16</f>
        <v>16</v>
      </c>
      <c r="H1240" s="167" t="s">
        <v>115</v>
      </c>
      <c r="I1240" s="168" t="s">
        <v>56</v>
      </c>
      <c r="J1240" s="168" t="s">
        <v>2277</v>
      </c>
      <c r="K1240" s="168" t="s">
        <v>2278</v>
      </c>
      <c r="L1240" s="167" t="s">
        <v>3669</v>
      </c>
      <c r="M1240" s="166" t="str">
        <f>VLOOKUP(L1240,Sheet1!A:B,2,FALSE)</f>
        <v>22004190</v>
      </c>
      <c r="N1240" s="166" t="s">
        <v>31</v>
      </c>
      <c r="O1240" s="166" t="s">
        <v>31</v>
      </c>
      <c r="P1240" s="166" t="s">
        <v>31</v>
      </c>
      <c r="Q1240" s="166" t="s">
        <v>31</v>
      </c>
      <c r="R1240" s="166" t="s">
        <v>31</v>
      </c>
      <c r="S1240" s="166" t="s">
        <v>31</v>
      </c>
      <c r="T1240" s="166" t="s">
        <v>31</v>
      </c>
    </row>
    <row r="1241" ht="40.5" spans="1:20">
      <c r="A1241" s="165">
        <v>1240</v>
      </c>
      <c r="B1241" s="166" t="s">
        <v>100</v>
      </c>
      <c r="C1241" s="166" t="s">
        <v>159</v>
      </c>
      <c r="D1241" s="167" t="s">
        <v>1005</v>
      </c>
      <c r="E1241" s="167" t="s">
        <v>23</v>
      </c>
      <c r="F1241" s="168" t="s">
        <v>24</v>
      </c>
      <c r="G1241" s="168">
        <f>H1241*16</f>
        <v>16</v>
      </c>
      <c r="H1241" s="167" t="s">
        <v>115</v>
      </c>
      <c r="I1241" s="168" t="s">
        <v>27</v>
      </c>
      <c r="J1241" s="168" t="s">
        <v>161</v>
      </c>
      <c r="K1241" s="168" t="s">
        <v>162</v>
      </c>
      <c r="L1241" s="167" t="s">
        <v>3670</v>
      </c>
      <c r="M1241" s="166" t="str">
        <f>VLOOKUP(L1241,Sheet1!A:B,2,FALSE)</f>
        <v>22022922</v>
      </c>
      <c r="N1241" s="166" t="s">
        <v>31</v>
      </c>
      <c r="O1241" s="166" t="s">
        <v>31</v>
      </c>
      <c r="P1241" s="166" t="s">
        <v>31</v>
      </c>
      <c r="Q1241" s="166" t="s">
        <v>31</v>
      </c>
      <c r="R1241" s="166" t="s">
        <v>31</v>
      </c>
      <c r="S1241" s="166" t="s">
        <v>31</v>
      </c>
      <c r="T1241" s="166" t="s">
        <v>31</v>
      </c>
    </row>
    <row r="1242" ht="40.5" spans="1:20">
      <c r="A1242" s="165">
        <v>1241</v>
      </c>
      <c r="B1242" s="166" t="s">
        <v>112</v>
      </c>
      <c r="C1242" s="166" t="s">
        <v>168</v>
      </c>
      <c r="D1242" s="167" t="s">
        <v>3671</v>
      </c>
      <c r="E1242" s="167" t="s">
        <v>45</v>
      </c>
      <c r="F1242" s="168" t="s">
        <v>61</v>
      </c>
      <c r="G1242" s="167" t="s">
        <v>54</v>
      </c>
      <c r="H1242" s="167" t="s">
        <v>55</v>
      </c>
      <c r="I1242" s="168" t="s">
        <v>27</v>
      </c>
      <c r="J1242" s="168" t="s">
        <v>1413</v>
      </c>
      <c r="K1242" s="168" t="s">
        <v>1414</v>
      </c>
      <c r="L1242" s="167" t="s">
        <v>3672</v>
      </c>
      <c r="M1242" s="166" t="str">
        <f>VLOOKUP(L1242,Sheet1!A:B,2,FALSE)</f>
        <v>20000030</v>
      </c>
      <c r="N1242" s="166" t="s">
        <v>31</v>
      </c>
      <c r="O1242" s="166" t="s">
        <v>31</v>
      </c>
      <c r="P1242" s="166" t="s">
        <v>31</v>
      </c>
      <c r="Q1242" s="166" t="s">
        <v>31</v>
      </c>
      <c r="R1242" s="166" t="s">
        <v>31</v>
      </c>
      <c r="S1242" s="166" t="s">
        <v>31</v>
      </c>
      <c r="T1242" s="166" t="s">
        <v>31</v>
      </c>
    </row>
    <row r="1243" ht="60.75" spans="1:20">
      <c r="A1243" s="165">
        <v>1242</v>
      </c>
      <c r="B1243" s="166" t="s">
        <v>209</v>
      </c>
      <c r="C1243" s="166" t="s">
        <v>210</v>
      </c>
      <c r="D1243" s="167" t="s">
        <v>3673</v>
      </c>
      <c r="E1243" s="167" t="s">
        <v>23</v>
      </c>
      <c r="F1243" s="168" t="s">
        <v>61</v>
      </c>
      <c r="G1243" s="167" t="s">
        <v>46</v>
      </c>
      <c r="H1243" s="167" t="s">
        <v>47</v>
      </c>
      <c r="I1243" s="168" t="s">
        <v>27</v>
      </c>
      <c r="J1243" s="168" t="s">
        <v>1440</v>
      </c>
      <c r="K1243" s="168" t="s">
        <v>1441</v>
      </c>
      <c r="L1243" s="167" t="s">
        <v>3674</v>
      </c>
      <c r="M1243" s="166" t="str">
        <f>VLOOKUP(L1243,Sheet1!A:B,2,FALSE)</f>
        <v>22021190</v>
      </c>
      <c r="N1243" s="166" t="s">
        <v>31</v>
      </c>
      <c r="O1243" s="166" t="s">
        <v>31</v>
      </c>
      <c r="P1243" s="166" t="s">
        <v>31</v>
      </c>
      <c r="Q1243" s="166" t="s">
        <v>31</v>
      </c>
      <c r="R1243" s="166" t="s">
        <v>31</v>
      </c>
      <c r="S1243" s="166" t="s">
        <v>31</v>
      </c>
      <c r="T1243" s="166" t="s">
        <v>31</v>
      </c>
    </row>
    <row r="1244" ht="60.75" spans="1:20">
      <c r="A1244" s="165">
        <v>1243</v>
      </c>
      <c r="B1244" s="166" t="s">
        <v>209</v>
      </c>
      <c r="C1244" s="166" t="s">
        <v>210</v>
      </c>
      <c r="D1244" s="167" t="s">
        <v>2655</v>
      </c>
      <c r="E1244" s="167" t="s">
        <v>53</v>
      </c>
      <c r="F1244" s="168" t="s">
        <v>61</v>
      </c>
      <c r="G1244" s="167" t="s">
        <v>54</v>
      </c>
      <c r="H1244" s="167" t="s">
        <v>55</v>
      </c>
      <c r="I1244" s="168" t="s">
        <v>56</v>
      </c>
      <c r="J1244" s="168" t="s">
        <v>3675</v>
      </c>
      <c r="K1244" s="168" t="s">
        <v>3676</v>
      </c>
      <c r="L1244" s="167" t="s">
        <v>3677</v>
      </c>
      <c r="M1244" s="166" t="str">
        <f>VLOOKUP(L1244,Sheet1!A:B,2,FALSE)</f>
        <v>15014830</v>
      </c>
      <c r="N1244" s="166" t="s">
        <v>31</v>
      </c>
      <c r="O1244" s="166" t="s">
        <v>31</v>
      </c>
      <c r="P1244" s="166" t="s">
        <v>31</v>
      </c>
      <c r="Q1244" s="166" t="s">
        <v>31</v>
      </c>
      <c r="R1244" s="166" t="s">
        <v>31</v>
      </c>
      <c r="S1244" s="166" t="s">
        <v>31</v>
      </c>
      <c r="T1244" s="166" t="s">
        <v>31</v>
      </c>
    </row>
    <row r="1245" ht="60.75" spans="1:20">
      <c r="A1245" s="165">
        <v>1244</v>
      </c>
      <c r="B1245" s="166" t="s">
        <v>209</v>
      </c>
      <c r="C1245" s="166" t="s">
        <v>223</v>
      </c>
      <c r="D1245" s="167" t="s">
        <v>3678</v>
      </c>
      <c r="E1245" s="167" t="s">
        <v>23</v>
      </c>
      <c r="F1245" s="168" t="s">
        <v>24</v>
      </c>
      <c r="G1245" s="167" t="s">
        <v>62</v>
      </c>
      <c r="H1245" s="167" t="s">
        <v>63</v>
      </c>
      <c r="I1245" s="168" t="s">
        <v>27</v>
      </c>
      <c r="J1245" s="168" t="s">
        <v>3679</v>
      </c>
      <c r="K1245" s="168" t="s">
        <v>3680</v>
      </c>
      <c r="L1245" s="167" t="s">
        <v>3681</v>
      </c>
      <c r="M1245" s="166" t="str">
        <f>VLOOKUP(L1245,Sheet1!A:B,2,FALSE)</f>
        <v>15019310</v>
      </c>
      <c r="N1245" s="166" t="str">
        <f>VLOOKUP(M1245,Sheet2!B1316:I4161,8,0)</f>
        <v>《有机化学》</v>
      </c>
      <c r="O1245" s="166" t="str">
        <f>VLOOKUP(M1245,Sheet2!B1316:J4161,9,0)</f>
        <v>978-7-04-042310-5</v>
      </c>
      <c r="P1245" s="166" t="str">
        <f>VLOOKUP(M1245,Sheet2!B1316:K4161,10,0)</f>
        <v>侯士聪</v>
      </c>
      <c r="Q1245" s="166" t="str">
        <f>VLOOKUP(M1245,Sheet2!B1316:L4161,11,0)</f>
        <v>高等教育出版社</v>
      </c>
      <c r="R1245" s="166" t="str">
        <f>VLOOKUP(M1245,Sheet2!B1316:M4161,12,0)</f>
        <v>2015.4</v>
      </c>
      <c r="S1245" s="166" t="str">
        <f>VLOOKUP(M1245,Sheet2!B1316:N4161,13,0)</f>
        <v>选用</v>
      </c>
      <c r="T1245" s="166" t="str">
        <f>VLOOKUP(M1245,Sheet2!B1316:O4161,14,0)</f>
        <v>省部级规划教材</v>
      </c>
    </row>
    <row r="1246" ht="40.5" spans="1:20">
      <c r="A1246" s="165">
        <v>1245</v>
      </c>
      <c r="B1246" s="166" t="s">
        <v>251</v>
      </c>
      <c r="C1246" s="166" t="s">
        <v>252</v>
      </c>
      <c r="D1246" s="167" t="s">
        <v>1434</v>
      </c>
      <c r="E1246" s="167" t="s">
        <v>53</v>
      </c>
      <c r="F1246" s="168" t="s">
        <v>61</v>
      </c>
      <c r="G1246" s="168">
        <f>H1246*16</f>
        <v>16</v>
      </c>
      <c r="H1246" s="167" t="s">
        <v>115</v>
      </c>
      <c r="I1246" s="168" t="s">
        <v>56</v>
      </c>
      <c r="J1246" s="168" t="s">
        <v>1435</v>
      </c>
      <c r="K1246" s="168" t="s">
        <v>1436</v>
      </c>
      <c r="L1246" s="167" t="s">
        <v>3682</v>
      </c>
      <c r="M1246" s="166" t="str">
        <f>VLOOKUP(L1246,Sheet1!A:B,2,FALSE)</f>
        <v>22008050</v>
      </c>
      <c r="N1246" s="166" t="s">
        <v>31</v>
      </c>
      <c r="O1246" s="166" t="s">
        <v>31</v>
      </c>
      <c r="P1246" s="166" t="s">
        <v>31</v>
      </c>
      <c r="Q1246" s="166" t="s">
        <v>31</v>
      </c>
      <c r="R1246" s="166" t="s">
        <v>31</v>
      </c>
      <c r="S1246" s="166" t="s">
        <v>31</v>
      </c>
      <c r="T1246" s="166" t="s">
        <v>31</v>
      </c>
    </row>
    <row r="1247" ht="40.5" spans="1:20">
      <c r="A1247" s="165">
        <v>1246</v>
      </c>
      <c r="B1247" s="166" t="s">
        <v>100</v>
      </c>
      <c r="C1247" s="166" t="s">
        <v>101</v>
      </c>
      <c r="D1247" s="167" t="s">
        <v>405</v>
      </c>
      <c r="E1247" s="167" t="s">
        <v>23</v>
      </c>
      <c r="F1247" s="168" t="s">
        <v>24</v>
      </c>
      <c r="G1247" s="168">
        <f>H1247*16</f>
        <v>8</v>
      </c>
      <c r="H1247" s="167" t="s">
        <v>108</v>
      </c>
      <c r="I1247" s="168" t="s">
        <v>27</v>
      </c>
      <c r="J1247" s="168" t="s">
        <v>1479</v>
      </c>
      <c r="K1247" s="168" t="s">
        <v>1480</v>
      </c>
      <c r="L1247" s="167" t="s">
        <v>3683</v>
      </c>
      <c r="M1247" s="166" t="str">
        <f>VLOOKUP(L1247,Sheet1!A:B,2,FALSE)</f>
        <v>22015290</v>
      </c>
      <c r="N1247" s="166" t="s">
        <v>31</v>
      </c>
      <c r="O1247" s="166" t="s">
        <v>31</v>
      </c>
      <c r="P1247" s="166" t="s">
        <v>31</v>
      </c>
      <c r="Q1247" s="166" t="s">
        <v>31</v>
      </c>
      <c r="R1247" s="166" t="s">
        <v>31</v>
      </c>
      <c r="S1247" s="166" t="s">
        <v>31</v>
      </c>
      <c r="T1247" s="166" t="s">
        <v>31</v>
      </c>
    </row>
    <row r="1248" ht="40.5" spans="1:20">
      <c r="A1248" s="165">
        <v>1247</v>
      </c>
      <c r="B1248" s="166" t="s">
        <v>100</v>
      </c>
      <c r="C1248" s="166" t="s">
        <v>101</v>
      </c>
      <c r="D1248" s="167" t="s">
        <v>1880</v>
      </c>
      <c r="E1248" s="167" t="s">
        <v>23</v>
      </c>
      <c r="F1248" s="168" t="s">
        <v>24</v>
      </c>
      <c r="G1248" s="167" t="s">
        <v>136</v>
      </c>
      <c r="H1248" s="167" t="s">
        <v>594</v>
      </c>
      <c r="I1248" s="168" t="s">
        <v>27</v>
      </c>
      <c r="J1248" s="168" t="s">
        <v>510</v>
      </c>
      <c r="K1248" s="168" t="s">
        <v>511</v>
      </c>
      <c r="L1248" s="167" t="s">
        <v>3684</v>
      </c>
      <c r="M1248" s="166" t="str">
        <f>VLOOKUP(L1248,Sheet1!A:B,2,FALSE)</f>
        <v>22015610</v>
      </c>
      <c r="N1248" s="166" t="s">
        <v>31</v>
      </c>
      <c r="O1248" s="166" t="s">
        <v>31</v>
      </c>
      <c r="P1248" s="166" t="s">
        <v>31</v>
      </c>
      <c r="Q1248" s="166" t="s">
        <v>31</v>
      </c>
      <c r="R1248" s="166" t="s">
        <v>31</v>
      </c>
      <c r="S1248" s="166" t="s">
        <v>31</v>
      </c>
      <c r="T1248" s="166" t="s">
        <v>31</v>
      </c>
    </row>
    <row r="1249" ht="40.5" spans="1:20">
      <c r="A1249" s="165">
        <v>1248</v>
      </c>
      <c r="B1249" s="166" t="s">
        <v>100</v>
      </c>
      <c r="C1249" s="166" t="s">
        <v>101</v>
      </c>
      <c r="D1249" s="167" t="s">
        <v>521</v>
      </c>
      <c r="E1249" s="167" t="s">
        <v>45</v>
      </c>
      <c r="F1249" s="168" t="s">
        <v>24</v>
      </c>
      <c r="G1249" s="167" t="s">
        <v>126</v>
      </c>
      <c r="H1249" s="167" t="s">
        <v>108</v>
      </c>
      <c r="I1249" s="168" t="s">
        <v>27</v>
      </c>
      <c r="J1249" s="168" t="s">
        <v>1877</v>
      </c>
      <c r="K1249" s="168" t="s">
        <v>1878</v>
      </c>
      <c r="L1249" s="167" t="s">
        <v>3685</v>
      </c>
      <c r="M1249" s="166" t="str">
        <f>VLOOKUP(L1249,Sheet1!A:B,2,FALSE)</f>
        <v>22002950</v>
      </c>
      <c r="N1249" s="166" t="s">
        <v>31</v>
      </c>
      <c r="O1249" s="166" t="s">
        <v>31</v>
      </c>
      <c r="P1249" s="166" t="s">
        <v>31</v>
      </c>
      <c r="Q1249" s="166" t="s">
        <v>31</v>
      </c>
      <c r="R1249" s="166" t="s">
        <v>31</v>
      </c>
      <c r="S1249" s="166" t="s">
        <v>31</v>
      </c>
      <c r="T1249" s="166" t="s">
        <v>31</v>
      </c>
    </row>
    <row r="1250" ht="40.5" spans="1:20">
      <c r="A1250" s="165">
        <v>1249</v>
      </c>
      <c r="B1250" s="166" t="s">
        <v>100</v>
      </c>
      <c r="C1250" s="166" t="s">
        <v>159</v>
      </c>
      <c r="D1250" s="167" t="s">
        <v>3686</v>
      </c>
      <c r="E1250" s="167" t="s">
        <v>23</v>
      </c>
      <c r="F1250" s="168" t="s">
        <v>24</v>
      </c>
      <c r="G1250" s="168">
        <f>H1250*16</f>
        <v>16</v>
      </c>
      <c r="H1250" s="167" t="s">
        <v>115</v>
      </c>
      <c r="I1250" s="168" t="s">
        <v>27</v>
      </c>
      <c r="J1250" s="168" t="s">
        <v>502</v>
      </c>
      <c r="K1250" s="168" t="s">
        <v>503</v>
      </c>
      <c r="L1250" s="167" t="s">
        <v>3687</v>
      </c>
      <c r="M1250" s="166" t="str">
        <f>VLOOKUP(L1250,Sheet1!A:B,2,FALSE)</f>
        <v>22015820</v>
      </c>
      <c r="N1250" s="166" t="s">
        <v>31</v>
      </c>
      <c r="O1250" s="166" t="s">
        <v>31</v>
      </c>
      <c r="P1250" s="166" t="s">
        <v>31</v>
      </c>
      <c r="Q1250" s="166" t="s">
        <v>31</v>
      </c>
      <c r="R1250" s="166" t="s">
        <v>31</v>
      </c>
      <c r="S1250" s="166" t="s">
        <v>31</v>
      </c>
      <c r="T1250" s="166" t="s">
        <v>31</v>
      </c>
    </row>
    <row r="1251" ht="60.75" spans="1:20">
      <c r="A1251" s="165">
        <v>1250</v>
      </c>
      <c r="B1251" s="166" t="s">
        <v>209</v>
      </c>
      <c r="C1251" s="166" t="s">
        <v>530</v>
      </c>
      <c r="D1251" s="167" t="s">
        <v>1007</v>
      </c>
      <c r="E1251" s="167" t="s">
        <v>23</v>
      </c>
      <c r="F1251" s="168" t="s">
        <v>24</v>
      </c>
      <c r="G1251" s="167" t="s">
        <v>54</v>
      </c>
      <c r="H1251" s="167" t="s">
        <v>55</v>
      </c>
      <c r="I1251" s="168" t="s">
        <v>27</v>
      </c>
      <c r="J1251" s="168" t="s">
        <v>3688</v>
      </c>
      <c r="K1251" s="168" t="s">
        <v>3689</v>
      </c>
      <c r="L1251" s="167" t="s">
        <v>3690</v>
      </c>
      <c r="M1251" s="166" t="str">
        <f>VLOOKUP(L1251,Sheet1!A:B,2,FALSE)</f>
        <v>22021170</v>
      </c>
      <c r="N1251" s="166" t="s">
        <v>31</v>
      </c>
      <c r="O1251" s="166" t="s">
        <v>31</v>
      </c>
      <c r="P1251" s="166" t="s">
        <v>31</v>
      </c>
      <c r="Q1251" s="166" t="s">
        <v>31</v>
      </c>
      <c r="R1251" s="166" t="s">
        <v>31</v>
      </c>
      <c r="S1251" s="166" t="s">
        <v>31</v>
      </c>
      <c r="T1251" s="166" t="s">
        <v>31</v>
      </c>
    </row>
    <row r="1252" ht="60.75" spans="1:20">
      <c r="A1252" s="165">
        <v>1251</v>
      </c>
      <c r="B1252" s="166" t="s">
        <v>209</v>
      </c>
      <c r="C1252" s="166" t="s">
        <v>223</v>
      </c>
      <c r="D1252" s="167" t="s">
        <v>3691</v>
      </c>
      <c r="E1252" s="167" t="s">
        <v>45</v>
      </c>
      <c r="F1252" s="168" t="s">
        <v>61</v>
      </c>
      <c r="G1252" s="168">
        <f>H1252*16</f>
        <v>16</v>
      </c>
      <c r="H1252" s="167" t="s">
        <v>115</v>
      </c>
      <c r="I1252" s="168" t="s">
        <v>27</v>
      </c>
      <c r="J1252" s="168" t="s">
        <v>3692</v>
      </c>
      <c r="K1252" s="168" t="s">
        <v>3693</v>
      </c>
      <c r="L1252" s="167" t="s">
        <v>3694</v>
      </c>
      <c r="M1252" s="166" t="str">
        <f>VLOOKUP(L1252,Sheet1!A:B,2,FALSE)</f>
        <v>22022021</v>
      </c>
      <c r="N1252" s="166" t="s">
        <v>31</v>
      </c>
      <c r="O1252" s="166" t="s">
        <v>31</v>
      </c>
      <c r="P1252" s="166" t="s">
        <v>31</v>
      </c>
      <c r="Q1252" s="166" t="s">
        <v>31</v>
      </c>
      <c r="R1252" s="166" t="s">
        <v>31</v>
      </c>
      <c r="S1252" s="166" t="s">
        <v>31</v>
      </c>
      <c r="T1252" s="166" t="s">
        <v>31</v>
      </c>
    </row>
    <row r="1253" ht="60.75" spans="1:20">
      <c r="A1253" s="165">
        <v>1252</v>
      </c>
      <c r="B1253" s="166" t="s">
        <v>209</v>
      </c>
      <c r="C1253" s="166" t="s">
        <v>525</v>
      </c>
      <c r="D1253" s="167" t="s">
        <v>3695</v>
      </c>
      <c r="E1253" s="167" t="s">
        <v>23</v>
      </c>
      <c r="F1253" s="168" t="s">
        <v>61</v>
      </c>
      <c r="G1253" s="167" t="s">
        <v>46</v>
      </c>
      <c r="H1253" s="167" t="s">
        <v>47</v>
      </c>
      <c r="I1253" s="168" t="s">
        <v>27</v>
      </c>
      <c r="J1253" s="168" t="s">
        <v>3696</v>
      </c>
      <c r="K1253" s="168" t="s">
        <v>3697</v>
      </c>
      <c r="L1253" s="167" t="s">
        <v>3698</v>
      </c>
      <c r="M1253" s="166" t="str">
        <f>VLOOKUP(L1253,Sheet1!A:B,2,FALSE)</f>
        <v>22021590</v>
      </c>
      <c r="N1253" s="166" t="s">
        <v>31</v>
      </c>
      <c r="O1253" s="166" t="s">
        <v>31</v>
      </c>
      <c r="P1253" s="166" t="s">
        <v>31</v>
      </c>
      <c r="Q1253" s="166" t="s">
        <v>31</v>
      </c>
      <c r="R1253" s="166" t="s">
        <v>31</v>
      </c>
      <c r="S1253" s="166" t="s">
        <v>31</v>
      </c>
      <c r="T1253" s="166" t="s">
        <v>31</v>
      </c>
    </row>
    <row r="1254" ht="60.75" spans="1:20">
      <c r="A1254" s="165">
        <v>1253</v>
      </c>
      <c r="B1254" s="166" t="s">
        <v>209</v>
      </c>
      <c r="C1254" s="166" t="s">
        <v>525</v>
      </c>
      <c r="D1254" s="167" t="s">
        <v>3699</v>
      </c>
      <c r="E1254" s="167" t="s">
        <v>23</v>
      </c>
      <c r="F1254" s="168" t="s">
        <v>61</v>
      </c>
      <c r="G1254" s="167" t="s">
        <v>126</v>
      </c>
      <c r="H1254" s="167" t="s">
        <v>108</v>
      </c>
      <c r="I1254" s="168" t="s">
        <v>27</v>
      </c>
      <c r="J1254" s="168" t="s">
        <v>1448</v>
      </c>
      <c r="K1254" s="168" t="s">
        <v>1449</v>
      </c>
      <c r="L1254" s="167" t="s">
        <v>3700</v>
      </c>
      <c r="M1254" s="166" t="str">
        <f>VLOOKUP(L1254,Sheet1!A:B,2,FALSE)</f>
        <v>22021610</v>
      </c>
      <c r="N1254" s="166" t="s">
        <v>31</v>
      </c>
      <c r="O1254" s="166" t="s">
        <v>31</v>
      </c>
      <c r="P1254" s="166" t="s">
        <v>31</v>
      </c>
      <c r="Q1254" s="166" t="s">
        <v>31</v>
      </c>
      <c r="R1254" s="166" t="s">
        <v>31</v>
      </c>
      <c r="S1254" s="166" t="s">
        <v>31</v>
      </c>
      <c r="T1254" s="166" t="s">
        <v>31</v>
      </c>
    </row>
    <row r="1255" ht="60.75" spans="1:20">
      <c r="A1255" s="165">
        <v>1254</v>
      </c>
      <c r="B1255" s="166" t="s">
        <v>209</v>
      </c>
      <c r="C1255" s="166" t="s">
        <v>223</v>
      </c>
      <c r="D1255" s="167" t="s">
        <v>1025</v>
      </c>
      <c r="E1255" s="167" t="s">
        <v>23</v>
      </c>
      <c r="F1255" s="168" t="s">
        <v>24</v>
      </c>
      <c r="G1255" s="167" t="s">
        <v>54</v>
      </c>
      <c r="H1255" s="167" t="s">
        <v>115</v>
      </c>
      <c r="I1255" s="168" t="s">
        <v>27</v>
      </c>
      <c r="J1255" s="168" t="s">
        <v>1101</v>
      </c>
      <c r="K1255" s="168" t="s">
        <v>1102</v>
      </c>
      <c r="L1255" s="167" t="s">
        <v>3701</v>
      </c>
      <c r="M1255" s="166" t="str">
        <f>VLOOKUP(L1255,Sheet1!A:B,2,FALSE)</f>
        <v>15004160Z</v>
      </c>
      <c r="N1255" s="166" t="str">
        <f>VLOOKUP(M1255,Sheet2!B1326:I4171,8,0)</f>
        <v>分析化学实验</v>
      </c>
      <c r="O1255" s="166" t="str">
        <f>VLOOKUP(M1255,Sheet2!B1326:J4171,9,0)</f>
        <v>978-7-03-033354-4</v>
      </c>
      <c r="P1255" s="166" t="str">
        <f>VLOOKUP(M1255,Sheet2!B1326:K4171,10,0)</f>
        <v>陈媛梅、张春荣</v>
      </c>
      <c r="Q1255" s="166" t="str">
        <f>VLOOKUP(M1255,Sheet2!B1326:L4171,11,0)</f>
        <v>科学出版社</v>
      </c>
      <c r="R1255" s="166" t="str">
        <f>VLOOKUP(M1255,Sheet2!B1326:M4171,12,0)</f>
        <v>2012</v>
      </c>
      <c r="S1255" s="166" t="str">
        <f>VLOOKUP(M1255,Sheet2!B1326:N4171,13,0)</f>
        <v>选用</v>
      </c>
      <c r="T1255" s="166" t="str">
        <f>VLOOKUP(M1255,Sheet2!B1326:O4171,14,0)</f>
        <v>其他</v>
      </c>
    </row>
    <row r="1256" ht="60.75" spans="1:20">
      <c r="A1256" s="165">
        <v>1255</v>
      </c>
      <c r="B1256" s="166" t="s">
        <v>209</v>
      </c>
      <c r="C1256" s="166" t="s">
        <v>210</v>
      </c>
      <c r="D1256" s="167" t="s">
        <v>3702</v>
      </c>
      <c r="E1256" s="167" t="s">
        <v>23</v>
      </c>
      <c r="F1256" s="168" t="s">
        <v>61</v>
      </c>
      <c r="G1256" s="167" t="s">
        <v>25</v>
      </c>
      <c r="H1256" s="167" t="s">
        <v>26</v>
      </c>
      <c r="I1256" s="168" t="s">
        <v>27</v>
      </c>
      <c r="J1256" s="168" t="s">
        <v>3703</v>
      </c>
      <c r="K1256" s="168" t="s">
        <v>3704</v>
      </c>
      <c r="L1256" s="167" t="s">
        <v>3705</v>
      </c>
      <c r="M1256" s="166" t="str">
        <f>VLOOKUP(L1256,Sheet1!A:B,2,FALSE)</f>
        <v>22021200</v>
      </c>
      <c r="N1256" s="166" t="s">
        <v>31</v>
      </c>
      <c r="O1256" s="166" t="s">
        <v>31</v>
      </c>
      <c r="P1256" s="166" t="s">
        <v>31</v>
      </c>
      <c r="Q1256" s="166" t="s">
        <v>31</v>
      </c>
      <c r="R1256" s="166" t="s">
        <v>31</v>
      </c>
      <c r="S1256" s="166" t="s">
        <v>31</v>
      </c>
      <c r="T1256" s="166" t="s">
        <v>31</v>
      </c>
    </row>
    <row r="1257" ht="40.5" spans="1:20">
      <c r="A1257" s="165">
        <v>1256</v>
      </c>
      <c r="B1257" s="166" t="s">
        <v>183</v>
      </c>
      <c r="C1257" s="166" t="s">
        <v>234</v>
      </c>
      <c r="D1257" s="167" t="s">
        <v>552</v>
      </c>
      <c r="E1257" s="167" t="s">
        <v>23</v>
      </c>
      <c r="F1257" s="168" t="s">
        <v>24</v>
      </c>
      <c r="G1257" s="167" t="s">
        <v>54</v>
      </c>
      <c r="H1257" s="167" t="s">
        <v>55</v>
      </c>
      <c r="I1257" s="168" t="s">
        <v>27</v>
      </c>
      <c r="J1257" s="168" t="s">
        <v>553</v>
      </c>
      <c r="K1257" s="168" t="s">
        <v>554</v>
      </c>
      <c r="L1257" s="167" t="s">
        <v>3706</v>
      </c>
      <c r="M1257" s="166" t="str">
        <f>VLOOKUP(L1257,Sheet1!A:B,2,FALSE)</f>
        <v>22014462</v>
      </c>
      <c r="N1257" s="166" t="s">
        <v>31</v>
      </c>
      <c r="O1257" s="166" t="s">
        <v>31</v>
      </c>
      <c r="P1257" s="166" t="s">
        <v>31</v>
      </c>
      <c r="Q1257" s="166" t="s">
        <v>31</v>
      </c>
      <c r="R1257" s="166" t="s">
        <v>31</v>
      </c>
      <c r="S1257" s="166" t="s">
        <v>31</v>
      </c>
      <c r="T1257" s="166" t="s">
        <v>31</v>
      </c>
    </row>
    <row r="1258" ht="40.5" spans="1:20">
      <c r="A1258" s="165">
        <v>1257</v>
      </c>
      <c r="B1258" s="166" t="s">
        <v>100</v>
      </c>
      <c r="C1258" s="166" t="s">
        <v>101</v>
      </c>
      <c r="D1258" s="167" t="s">
        <v>1033</v>
      </c>
      <c r="E1258" s="167" t="s">
        <v>45</v>
      </c>
      <c r="F1258" s="168" t="s">
        <v>61</v>
      </c>
      <c r="G1258" s="167" t="s">
        <v>54</v>
      </c>
      <c r="H1258" s="167" t="s">
        <v>55</v>
      </c>
      <c r="I1258" s="168" t="s">
        <v>27</v>
      </c>
      <c r="J1258" s="168" t="s">
        <v>3707</v>
      </c>
      <c r="K1258" s="168" t="s">
        <v>3708</v>
      </c>
      <c r="L1258" s="167" t="s">
        <v>3709</v>
      </c>
      <c r="M1258" s="166" t="str">
        <f>VLOOKUP(L1258,Sheet1!A:B,2,FALSE)</f>
        <v>22003970</v>
      </c>
      <c r="N1258" s="166" t="str">
        <f>VLOOKUP(M1258,Sheet2!B1329:I4174,8,0)</f>
        <v>无</v>
      </c>
      <c r="O1258" s="166" t="str">
        <f>VLOOKUP(M1258,Sheet2!B1329:J4174,9,0)</f>
        <v>无</v>
      </c>
      <c r="P1258" s="166" t="str">
        <f>VLOOKUP(M1258,Sheet2!B1329:K4174,10,0)</f>
        <v>无</v>
      </c>
      <c r="Q1258" s="166" t="str">
        <f>VLOOKUP(M1258,Sheet2!B1329:L4174,11,0)</f>
        <v>无</v>
      </c>
      <c r="R1258" s="166" t="str">
        <f>VLOOKUP(M1258,Sheet2!B1329:M4174,12,0)</f>
        <v>无</v>
      </c>
      <c r="S1258" s="166" t="str">
        <f>VLOOKUP(M1258,Sheet2!B1329:N4174,13,0)</f>
        <v>无</v>
      </c>
      <c r="T1258" s="166" t="str">
        <f>VLOOKUP(M1258,Sheet2!B1329:O4174,14,0)</f>
        <v>无</v>
      </c>
    </row>
    <row r="1259" ht="40.5" spans="1:20">
      <c r="A1259" s="165">
        <v>1258</v>
      </c>
      <c r="B1259" s="166" t="s">
        <v>193</v>
      </c>
      <c r="C1259" s="166" t="s">
        <v>610</v>
      </c>
      <c r="D1259" s="167" t="s">
        <v>96</v>
      </c>
      <c r="E1259" s="167" t="s">
        <v>23</v>
      </c>
      <c r="F1259" s="168" t="s">
        <v>24</v>
      </c>
      <c r="G1259" s="167" t="s">
        <v>46</v>
      </c>
      <c r="H1259" s="167" t="s">
        <v>47</v>
      </c>
      <c r="I1259" s="168" t="s">
        <v>27</v>
      </c>
      <c r="J1259" s="168" t="s">
        <v>3599</v>
      </c>
      <c r="K1259" s="168" t="s">
        <v>3600</v>
      </c>
      <c r="L1259" s="167" t="s">
        <v>3710</v>
      </c>
      <c r="M1259" s="166" t="str">
        <f>VLOOKUP(L1259,Sheet1!A:B,2,FALSE)</f>
        <v>15017880</v>
      </c>
      <c r="N1259" s="166" t="str">
        <f>VLOOKUP(M1259,Sheet2!B1330:I4175,8,0)</f>
        <v>线性代数 (第六版)</v>
      </c>
      <c r="O1259" s="166" t="str">
        <f>VLOOKUP(M1259,Sheet2!B1330:J4175,9,0)</f>
        <v>9787300296524</v>
      </c>
      <c r="P1259" s="166" t="str">
        <f>VLOOKUP(M1259,Sheet2!B1330:K4175,10,0)</f>
        <v>赵树嫄</v>
      </c>
      <c r="Q1259" s="166" t="str">
        <f>VLOOKUP(M1259,Sheet2!B1330:L4175,11,0)</f>
        <v>中国人民大学出版社</v>
      </c>
      <c r="R1259" s="166">
        <f>VLOOKUP(M1259,Sheet2!B1330:M4175,12,0)</f>
        <v>2021.8</v>
      </c>
      <c r="S1259" s="166" t="str">
        <f>VLOOKUP(M1259,Sheet2!B1330:N4175,13,0)</f>
        <v>选用</v>
      </c>
      <c r="T1259" s="166" t="str">
        <f>VLOOKUP(M1259,Sheet2!B1330:O4175,14,0)</f>
        <v>省部级以上规划教材</v>
      </c>
    </row>
    <row r="1260" ht="40.5" spans="1:20">
      <c r="A1260" s="165">
        <v>1259</v>
      </c>
      <c r="B1260" s="166" t="s">
        <v>193</v>
      </c>
      <c r="C1260" s="166" t="s">
        <v>610</v>
      </c>
      <c r="D1260" s="167" t="s">
        <v>96</v>
      </c>
      <c r="E1260" s="167" t="s">
        <v>23</v>
      </c>
      <c r="F1260" s="168" t="s">
        <v>24</v>
      </c>
      <c r="G1260" s="167" t="s">
        <v>46</v>
      </c>
      <c r="H1260" s="167" t="s">
        <v>47</v>
      </c>
      <c r="I1260" s="168" t="s">
        <v>27</v>
      </c>
      <c r="J1260" s="168" t="s">
        <v>3599</v>
      </c>
      <c r="K1260" s="168" t="s">
        <v>3600</v>
      </c>
      <c r="L1260" s="167" t="s">
        <v>3711</v>
      </c>
      <c r="M1260" s="166" t="str">
        <f>VLOOKUP(L1260,Sheet1!A:B,2,FALSE)</f>
        <v>15017880</v>
      </c>
      <c r="N1260" s="166" t="str">
        <f>VLOOKUP(M1260,Sheet2!B1331:I4176,8,0)</f>
        <v>线性代数 (第六版)</v>
      </c>
      <c r="O1260" s="166" t="str">
        <f>VLOOKUP(M1260,Sheet2!B1331:J4176,9,0)</f>
        <v>9787300296524</v>
      </c>
      <c r="P1260" s="166" t="str">
        <f>VLOOKUP(M1260,Sheet2!B1331:K4176,10,0)</f>
        <v>赵树嫄</v>
      </c>
      <c r="Q1260" s="166" t="str">
        <f>VLOOKUP(M1260,Sheet2!B1331:L4176,11,0)</f>
        <v>中国人民大学出版社</v>
      </c>
      <c r="R1260" s="166">
        <f>VLOOKUP(M1260,Sheet2!B1331:M4176,12,0)</f>
        <v>2021.8</v>
      </c>
      <c r="S1260" s="166" t="str">
        <f>VLOOKUP(M1260,Sheet2!B1331:N4176,13,0)</f>
        <v>选用</v>
      </c>
      <c r="T1260" s="166" t="str">
        <f>VLOOKUP(M1260,Sheet2!B1331:O4176,14,0)</f>
        <v>省部级以上规划教材</v>
      </c>
    </row>
    <row r="1261" ht="40.5" spans="1:20">
      <c r="A1261" s="165">
        <v>1260</v>
      </c>
      <c r="B1261" s="166" t="s">
        <v>193</v>
      </c>
      <c r="C1261" s="166" t="s">
        <v>610</v>
      </c>
      <c r="D1261" s="167" t="s">
        <v>383</v>
      </c>
      <c r="E1261" s="167" t="s">
        <v>23</v>
      </c>
      <c r="F1261" s="168" t="s">
        <v>24</v>
      </c>
      <c r="G1261" s="167" t="s">
        <v>54</v>
      </c>
      <c r="H1261" s="167" t="s">
        <v>115</v>
      </c>
      <c r="I1261" s="168" t="s">
        <v>27</v>
      </c>
      <c r="J1261" s="168" t="s">
        <v>452</v>
      </c>
      <c r="K1261" s="168" t="s">
        <v>453</v>
      </c>
      <c r="L1261" s="167" t="s">
        <v>3712</v>
      </c>
      <c r="M1261" s="166" t="str">
        <f>VLOOKUP(L1261,Sheet1!A:B,2,FALSE)</f>
        <v>15017530Z</v>
      </c>
      <c r="N1261" s="166" t="str">
        <f>VLOOKUP(M1261,Sheet2!B1332:I4177,8,0)</f>
        <v>大学物理实验教程</v>
      </c>
      <c r="O1261" s="166" t="str">
        <f>VLOOKUP(M1261,Sheet2!B1332:J4177,9,0)</f>
        <v>9787109209992</v>
      </c>
      <c r="P1261" s="166" t="str">
        <f>VLOOKUP(M1261,Sheet2!B1332:K4177,10,0)</f>
        <v>张文杰</v>
      </c>
      <c r="Q1261" s="166" t="str">
        <f>VLOOKUP(M1261,Sheet2!B1332:L4177,11,0)</f>
        <v>中国农业出版社</v>
      </c>
      <c r="R1261" s="166" t="str">
        <f>VLOOKUP(M1261,Sheet2!B1332:M4177,12,0)</f>
        <v>2015</v>
      </c>
      <c r="S1261" s="166" t="str">
        <f>VLOOKUP(M1261,Sheet2!B1332:N4177,13,0)</f>
        <v>选用</v>
      </c>
      <c r="T1261" s="166" t="str">
        <f>VLOOKUP(M1261,Sheet2!B1332:O4177,14,0)</f>
        <v>省部级规划教材</v>
      </c>
    </row>
    <row r="1262" ht="40.5" spans="1:20">
      <c r="A1262" s="165">
        <v>1261</v>
      </c>
      <c r="B1262" s="166" t="s">
        <v>193</v>
      </c>
      <c r="C1262" s="166" t="s">
        <v>199</v>
      </c>
      <c r="D1262" s="167" t="s">
        <v>3713</v>
      </c>
      <c r="E1262" s="167" t="s">
        <v>53</v>
      </c>
      <c r="F1262" s="168" t="s">
        <v>38</v>
      </c>
      <c r="G1262" s="167" t="s">
        <v>25</v>
      </c>
      <c r="H1262" s="167" t="s">
        <v>26</v>
      </c>
      <c r="I1262" s="168" t="s">
        <v>56</v>
      </c>
      <c r="J1262" s="168" t="s">
        <v>2331</v>
      </c>
      <c r="K1262" s="168" t="s">
        <v>2332</v>
      </c>
      <c r="L1262" s="167" t="s">
        <v>3714</v>
      </c>
      <c r="M1262" s="166" t="str">
        <f>VLOOKUP(L1262,Sheet1!A:B,2,FALSE)</f>
        <v>19001460</v>
      </c>
      <c r="N1262" s="166" t="s">
        <v>31</v>
      </c>
      <c r="O1262" s="166" t="s">
        <v>31</v>
      </c>
      <c r="P1262" s="166" t="s">
        <v>31</v>
      </c>
      <c r="Q1262" s="166" t="s">
        <v>31</v>
      </c>
      <c r="R1262" s="166" t="s">
        <v>31</v>
      </c>
      <c r="S1262" s="166" t="s">
        <v>31</v>
      </c>
      <c r="T1262" s="166" t="s">
        <v>31</v>
      </c>
    </row>
    <row r="1263" ht="60.75" spans="1:20">
      <c r="A1263" s="165">
        <v>1262</v>
      </c>
      <c r="B1263" s="166" t="s">
        <v>266</v>
      </c>
      <c r="C1263" s="166" t="s">
        <v>879</v>
      </c>
      <c r="D1263" s="167" t="s">
        <v>3715</v>
      </c>
      <c r="E1263" s="167" t="s">
        <v>45</v>
      </c>
      <c r="F1263" s="168" t="s">
        <v>61</v>
      </c>
      <c r="G1263" s="167" t="s">
        <v>126</v>
      </c>
      <c r="H1263" s="167" t="s">
        <v>115</v>
      </c>
      <c r="I1263" s="168" t="s">
        <v>27</v>
      </c>
      <c r="J1263" s="168" t="s">
        <v>1943</v>
      </c>
      <c r="K1263" s="168" t="s">
        <v>1944</v>
      </c>
      <c r="L1263" s="167" t="s">
        <v>3716</v>
      </c>
      <c r="M1263" s="166" t="str">
        <f>VLOOKUP(L1263,Sheet1!A:B,2,FALSE)</f>
        <v>15022541</v>
      </c>
      <c r="N1263" s="166" t="s">
        <v>31</v>
      </c>
      <c r="O1263" s="166" t="s">
        <v>31</v>
      </c>
      <c r="P1263" s="166" t="s">
        <v>31</v>
      </c>
      <c r="Q1263" s="166" t="s">
        <v>31</v>
      </c>
      <c r="R1263" s="166" t="s">
        <v>31</v>
      </c>
      <c r="S1263" s="166" t="s">
        <v>31</v>
      </c>
      <c r="T1263" s="166" t="s">
        <v>31</v>
      </c>
    </row>
    <row r="1264" ht="60.75" spans="1:20">
      <c r="A1264" s="165">
        <v>1263</v>
      </c>
      <c r="B1264" s="166" t="s">
        <v>266</v>
      </c>
      <c r="C1264" s="166" t="s">
        <v>1332</v>
      </c>
      <c r="D1264" s="167" t="s">
        <v>383</v>
      </c>
      <c r="E1264" s="167" t="s">
        <v>23</v>
      </c>
      <c r="F1264" s="168" t="s">
        <v>24</v>
      </c>
      <c r="G1264" s="167" t="s">
        <v>54</v>
      </c>
      <c r="H1264" s="167" t="s">
        <v>115</v>
      </c>
      <c r="I1264" s="168" t="s">
        <v>27</v>
      </c>
      <c r="J1264" s="168" t="s">
        <v>3717</v>
      </c>
      <c r="K1264" s="168" t="s">
        <v>3718</v>
      </c>
      <c r="L1264" s="167" t="s">
        <v>3719</v>
      </c>
      <c r="M1264" s="166" t="str">
        <f>VLOOKUP(L1264,Sheet1!A:B,2,FALSE)</f>
        <v>15017530Z</v>
      </c>
      <c r="N1264" s="166" t="str">
        <f>VLOOKUP(M1264,Sheet2!B1335:I4180,8,0)</f>
        <v>大学物理实验教程</v>
      </c>
      <c r="O1264" s="166" t="str">
        <f>VLOOKUP(M1264,Sheet2!B1335:J4180,9,0)</f>
        <v>9787109209992</v>
      </c>
      <c r="P1264" s="166" t="str">
        <f>VLOOKUP(M1264,Sheet2!B1335:K4180,10,0)</f>
        <v>张文杰</v>
      </c>
      <c r="Q1264" s="166" t="str">
        <f>VLOOKUP(M1264,Sheet2!B1335:L4180,11,0)</f>
        <v>中国农业出版社</v>
      </c>
      <c r="R1264" s="166" t="str">
        <f>VLOOKUP(M1264,Sheet2!B1335:M4180,12,0)</f>
        <v>2015</v>
      </c>
      <c r="S1264" s="166" t="str">
        <f>VLOOKUP(M1264,Sheet2!B1335:N4180,13,0)</f>
        <v>选用</v>
      </c>
      <c r="T1264" s="166" t="str">
        <f>VLOOKUP(M1264,Sheet2!B1335:O4180,14,0)</f>
        <v>省部级规划教材</v>
      </c>
    </row>
    <row r="1265" ht="60.75" spans="1:20">
      <c r="A1265" s="165">
        <v>1264</v>
      </c>
      <c r="B1265" s="166" t="s">
        <v>266</v>
      </c>
      <c r="C1265" s="166" t="s">
        <v>879</v>
      </c>
      <c r="D1265" s="167" t="s">
        <v>2923</v>
      </c>
      <c r="E1265" s="167" t="s">
        <v>23</v>
      </c>
      <c r="F1265" s="168" t="s">
        <v>61</v>
      </c>
      <c r="G1265" s="167" t="s">
        <v>54</v>
      </c>
      <c r="H1265" s="167" t="s">
        <v>115</v>
      </c>
      <c r="I1265" s="168" t="s">
        <v>27</v>
      </c>
      <c r="J1265" s="168" t="s">
        <v>1041</v>
      </c>
      <c r="K1265" s="168" t="s">
        <v>1042</v>
      </c>
      <c r="L1265" s="167" t="s">
        <v>3720</v>
      </c>
      <c r="M1265" s="166" t="str">
        <f>VLOOKUP(L1265,Sheet1!A:B,2,FALSE)</f>
        <v>22019530</v>
      </c>
      <c r="N1265" s="166" t="str">
        <f>VLOOKUP(M1265,Sheet2!B1336:I4181,8,0)</f>
        <v>自编</v>
      </c>
      <c r="O1265" s="166" t="s">
        <v>31</v>
      </c>
      <c r="P1265" s="166" t="s">
        <v>31</v>
      </c>
      <c r="Q1265" s="166" t="s">
        <v>31</v>
      </c>
      <c r="R1265" s="166" t="s">
        <v>31</v>
      </c>
      <c r="S1265" s="166" t="s">
        <v>31</v>
      </c>
      <c r="T1265" s="166" t="s">
        <v>31</v>
      </c>
    </row>
    <row r="1266" ht="40.5" spans="1:20">
      <c r="A1266" s="165">
        <v>1265</v>
      </c>
      <c r="B1266" s="166" t="s">
        <v>20</v>
      </c>
      <c r="C1266" s="166" t="s">
        <v>36</v>
      </c>
      <c r="D1266" s="167" t="s">
        <v>1918</v>
      </c>
      <c r="E1266" s="167" t="s">
        <v>45</v>
      </c>
      <c r="F1266" s="168" t="s">
        <v>61</v>
      </c>
      <c r="G1266" s="168">
        <f>H1266*16</f>
        <v>16</v>
      </c>
      <c r="H1266" s="167" t="s">
        <v>115</v>
      </c>
      <c r="I1266" s="168" t="s">
        <v>27</v>
      </c>
      <c r="J1266" s="168" t="s">
        <v>636</v>
      </c>
      <c r="K1266" s="168" t="s">
        <v>637</v>
      </c>
      <c r="L1266" s="167" t="s">
        <v>3721</v>
      </c>
      <c r="M1266" s="166" t="str">
        <f>VLOOKUP(L1266,Sheet1!A:B,2,FALSE)</f>
        <v>22014041</v>
      </c>
      <c r="N1266" s="166" t="str">
        <f>VLOOKUP(M1266,Sheet2!B1337:I4182,8,0)</f>
        <v>无</v>
      </c>
      <c r="O1266" s="166" t="s">
        <v>31</v>
      </c>
      <c r="P1266" s="166" t="s">
        <v>31</v>
      </c>
      <c r="Q1266" s="166" t="s">
        <v>31</v>
      </c>
      <c r="R1266" s="166" t="s">
        <v>31</v>
      </c>
      <c r="S1266" s="166" t="s">
        <v>31</v>
      </c>
      <c r="T1266" s="166" t="s">
        <v>31</v>
      </c>
    </row>
    <row r="1267" ht="121.5" spans="1:20">
      <c r="A1267" s="165">
        <v>1266</v>
      </c>
      <c r="B1267" s="166" t="s">
        <v>251</v>
      </c>
      <c r="C1267" s="166" t="s">
        <v>304</v>
      </c>
      <c r="D1267" s="167" t="s">
        <v>1831</v>
      </c>
      <c r="E1267" s="167" t="s">
        <v>23</v>
      </c>
      <c r="F1267" s="168" t="s">
        <v>24</v>
      </c>
      <c r="G1267" s="167" t="s">
        <v>62</v>
      </c>
      <c r="H1267" s="167" t="s">
        <v>63</v>
      </c>
      <c r="I1267" s="168" t="s">
        <v>27</v>
      </c>
      <c r="J1267" s="168" t="s">
        <v>2650</v>
      </c>
      <c r="K1267" s="168" t="s">
        <v>2651</v>
      </c>
      <c r="L1267" s="167" t="s">
        <v>3722</v>
      </c>
      <c r="M1267" s="166" t="str">
        <f>VLOOKUP(L1267,Sheet1!A:B,2,FALSE)</f>
        <v>15017451</v>
      </c>
      <c r="N1267" s="166" t="str">
        <f>VLOOKUP(M1267,Sheet2!B1338:I4183,8,0)</f>
        <v>物理学（第七版）</v>
      </c>
      <c r="O1267" s="166" t="str">
        <f>VLOOKUP(M1267,Sheet2!B1338:J4183,9,0)</f>
        <v>上册9787040538236；下册：9787040538229</v>
      </c>
      <c r="P1267" s="166" t="str">
        <f>VLOOKUP(M1267,Sheet2!B1338:K4183,10,0)</f>
        <v>马文蔚、周雨青、解希顺等</v>
      </c>
      <c r="Q1267" s="166" t="str">
        <f>VLOOKUP(M1267,Sheet2!B1338:L4183,11,0)</f>
        <v>高等教育出版社</v>
      </c>
      <c r="R1267" s="166" t="str">
        <f>VLOOKUP(M1267,Sheet2!B1338:M4183,12,0)</f>
        <v>2021</v>
      </c>
      <c r="S1267" s="166" t="str">
        <f>VLOOKUP(M1267,Sheet2!B1338:N4183,13,0)</f>
        <v>选用</v>
      </c>
      <c r="T1267" s="166" t="str">
        <f>VLOOKUP(M1267,Sheet2!B1338:O4183,14,0)</f>
        <v>国家级规划教材</v>
      </c>
    </row>
    <row r="1268" ht="40.5" spans="1:20">
      <c r="A1268" s="165">
        <v>1267</v>
      </c>
      <c r="B1268" s="166" t="s">
        <v>100</v>
      </c>
      <c r="C1268" s="166" t="s">
        <v>119</v>
      </c>
      <c r="D1268" s="167" t="s">
        <v>1478</v>
      </c>
      <c r="E1268" s="167" t="s">
        <v>53</v>
      </c>
      <c r="F1268" s="168" t="s">
        <v>61</v>
      </c>
      <c r="G1268" s="167" t="s">
        <v>54</v>
      </c>
      <c r="H1268" s="167" t="s">
        <v>55</v>
      </c>
      <c r="I1268" s="168" t="s">
        <v>56</v>
      </c>
      <c r="J1268" s="168" t="s">
        <v>3723</v>
      </c>
      <c r="K1268" s="168" t="s">
        <v>3724</v>
      </c>
      <c r="L1268" s="167" t="s">
        <v>3725</v>
      </c>
      <c r="M1268" s="166" t="str">
        <f>VLOOKUP(L1268,Sheet1!A:B,2,FALSE)</f>
        <v>22024280</v>
      </c>
      <c r="N1268" s="166" t="s">
        <v>31</v>
      </c>
      <c r="O1268" s="166" t="s">
        <v>31</v>
      </c>
      <c r="P1268" s="166" t="s">
        <v>31</v>
      </c>
      <c r="Q1268" s="166" t="s">
        <v>31</v>
      </c>
      <c r="R1268" s="166" t="s">
        <v>31</v>
      </c>
      <c r="S1268" s="166" t="s">
        <v>31</v>
      </c>
      <c r="T1268" s="166" t="s">
        <v>31</v>
      </c>
    </row>
    <row r="1269" ht="40.5" spans="1:20">
      <c r="A1269" s="165">
        <v>1268</v>
      </c>
      <c r="B1269" s="166" t="s">
        <v>100</v>
      </c>
      <c r="C1269" s="166" t="s">
        <v>101</v>
      </c>
      <c r="D1269" s="167" t="s">
        <v>1478</v>
      </c>
      <c r="E1269" s="167" t="s">
        <v>53</v>
      </c>
      <c r="F1269" s="168" t="s">
        <v>61</v>
      </c>
      <c r="G1269" s="167" t="s">
        <v>54</v>
      </c>
      <c r="H1269" s="167" t="s">
        <v>55</v>
      </c>
      <c r="I1269" s="168" t="s">
        <v>56</v>
      </c>
      <c r="J1269" s="168" t="s">
        <v>2284</v>
      </c>
      <c r="K1269" s="168" t="s">
        <v>2285</v>
      </c>
      <c r="L1269" s="167" t="s">
        <v>3726</v>
      </c>
      <c r="M1269" s="166" t="str">
        <f>VLOOKUP(L1269,Sheet1!A:B,2,FALSE)</f>
        <v>22024280</v>
      </c>
      <c r="N1269" s="166" t="s">
        <v>31</v>
      </c>
      <c r="O1269" s="166" t="s">
        <v>31</v>
      </c>
      <c r="P1269" s="166" t="s">
        <v>31</v>
      </c>
      <c r="Q1269" s="166" t="s">
        <v>31</v>
      </c>
      <c r="R1269" s="166" t="s">
        <v>31</v>
      </c>
      <c r="S1269" s="166" t="s">
        <v>31</v>
      </c>
      <c r="T1269" s="166" t="s">
        <v>31</v>
      </c>
    </row>
    <row r="1270" ht="40.5" spans="1:20">
      <c r="A1270" s="165">
        <v>1269</v>
      </c>
      <c r="B1270" s="166" t="s">
        <v>100</v>
      </c>
      <c r="C1270" s="166" t="s">
        <v>119</v>
      </c>
      <c r="D1270" s="167" t="s">
        <v>581</v>
      </c>
      <c r="E1270" s="167" t="s">
        <v>45</v>
      </c>
      <c r="F1270" s="168" t="s">
        <v>61</v>
      </c>
      <c r="G1270" s="167" t="s">
        <v>54</v>
      </c>
      <c r="H1270" s="167" t="s">
        <v>55</v>
      </c>
      <c r="I1270" s="168" t="s">
        <v>27</v>
      </c>
      <c r="J1270" s="168" t="s">
        <v>3727</v>
      </c>
      <c r="K1270" s="168" t="s">
        <v>3728</v>
      </c>
      <c r="L1270" s="167" t="s">
        <v>3729</v>
      </c>
      <c r="M1270" s="166" t="str">
        <f>VLOOKUP(L1270,Sheet1!A:B,2,FALSE)</f>
        <v>22015340</v>
      </c>
      <c r="N1270" s="166" t="s">
        <v>31</v>
      </c>
      <c r="O1270" s="166" t="s">
        <v>31</v>
      </c>
      <c r="P1270" s="166" t="s">
        <v>31</v>
      </c>
      <c r="Q1270" s="166" t="s">
        <v>31</v>
      </c>
      <c r="R1270" s="166" t="s">
        <v>31</v>
      </c>
      <c r="S1270" s="166" t="s">
        <v>31</v>
      </c>
      <c r="T1270" s="166" t="s">
        <v>31</v>
      </c>
    </row>
    <row r="1271" ht="40.5" spans="1:20">
      <c r="A1271" s="165">
        <v>1270</v>
      </c>
      <c r="B1271" s="166" t="s">
        <v>322</v>
      </c>
      <c r="C1271" s="166" t="s">
        <v>1360</v>
      </c>
      <c r="D1271" s="167" t="s">
        <v>585</v>
      </c>
      <c r="E1271" s="167" t="s">
        <v>45</v>
      </c>
      <c r="F1271" s="168" t="s">
        <v>24</v>
      </c>
      <c r="G1271" s="168">
        <f>H1271*16</f>
        <v>8</v>
      </c>
      <c r="H1271" s="167" t="s">
        <v>108</v>
      </c>
      <c r="I1271" s="168" t="s">
        <v>27</v>
      </c>
      <c r="J1271" s="168" t="s">
        <v>586</v>
      </c>
      <c r="K1271" s="168" t="s">
        <v>587</v>
      </c>
      <c r="L1271" s="167" t="s">
        <v>588</v>
      </c>
      <c r="M1271" s="166" t="str">
        <f>VLOOKUP(L1271,Sheet1!A:B,2,FALSE)</f>
        <v>22023700</v>
      </c>
      <c r="N1271" s="166" t="s">
        <v>31</v>
      </c>
      <c r="O1271" s="166" t="s">
        <v>31</v>
      </c>
      <c r="P1271" s="166" t="s">
        <v>31</v>
      </c>
      <c r="Q1271" s="166" t="s">
        <v>31</v>
      </c>
      <c r="R1271" s="166" t="s">
        <v>31</v>
      </c>
      <c r="S1271" s="166" t="s">
        <v>31</v>
      </c>
      <c r="T1271" s="166" t="s">
        <v>31</v>
      </c>
    </row>
    <row r="1272" ht="40.5" spans="1:20">
      <c r="A1272" s="165">
        <v>1271</v>
      </c>
      <c r="B1272" s="166" t="s">
        <v>193</v>
      </c>
      <c r="C1272" s="166" t="s">
        <v>199</v>
      </c>
      <c r="D1272" s="167" t="s">
        <v>200</v>
      </c>
      <c r="E1272" s="167" t="s">
        <v>45</v>
      </c>
      <c r="F1272" s="168" t="s">
        <v>61</v>
      </c>
      <c r="G1272" s="168">
        <f>H1272*16</f>
        <v>32</v>
      </c>
      <c r="H1272" s="167" t="s">
        <v>55</v>
      </c>
      <c r="I1272" s="168" t="s">
        <v>27</v>
      </c>
      <c r="J1272" s="168" t="s">
        <v>907</v>
      </c>
      <c r="K1272" s="168" t="s">
        <v>908</v>
      </c>
      <c r="L1272" s="167" t="s">
        <v>3730</v>
      </c>
      <c r="M1272" s="166" t="str">
        <f>VLOOKUP(L1272,Sheet1!A:B,2,FALSE)</f>
        <v>19001770</v>
      </c>
      <c r="N1272" s="166" t="s">
        <v>31</v>
      </c>
      <c r="O1272" s="166" t="s">
        <v>31</v>
      </c>
      <c r="P1272" s="166" t="s">
        <v>31</v>
      </c>
      <c r="Q1272" s="166" t="s">
        <v>31</v>
      </c>
      <c r="R1272" s="166" t="s">
        <v>31</v>
      </c>
      <c r="S1272" s="166" t="s">
        <v>31</v>
      </c>
      <c r="T1272" s="166" t="s">
        <v>31</v>
      </c>
    </row>
    <row r="1273" ht="40.5" spans="1:20">
      <c r="A1273" s="165">
        <v>1272</v>
      </c>
      <c r="B1273" s="166" t="s">
        <v>67</v>
      </c>
      <c r="C1273" s="166" t="s">
        <v>68</v>
      </c>
      <c r="D1273" s="167" t="s">
        <v>3731</v>
      </c>
      <c r="E1273" s="167" t="s">
        <v>53</v>
      </c>
      <c r="F1273" s="168" t="s">
        <v>24</v>
      </c>
      <c r="G1273" s="167" t="s">
        <v>54</v>
      </c>
      <c r="H1273" s="167" t="s">
        <v>55</v>
      </c>
      <c r="I1273" s="168" t="s">
        <v>56</v>
      </c>
      <c r="J1273" s="168" t="s">
        <v>3732</v>
      </c>
      <c r="K1273" s="168" t="s">
        <v>3733</v>
      </c>
      <c r="L1273" s="167" t="s">
        <v>3734</v>
      </c>
      <c r="M1273" s="166" t="str">
        <f>VLOOKUP(L1273,Sheet1!A:B,2,FALSE)</f>
        <v>22011330</v>
      </c>
      <c r="N1273" s="166" t="s">
        <v>31</v>
      </c>
      <c r="O1273" s="166" t="s">
        <v>31</v>
      </c>
      <c r="P1273" s="166" t="s">
        <v>31</v>
      </c>
      <c r="Q1273" s="166" t="s">
        <v>31</v>
      </c>
      <c r="R1273" s="166" t="s">
        <v>31</v>
      </c>
      <c r="S1273" s="166" t="s">
        <v>31</v>
      </c>
      <c r="T1273" s="166" t="s">
        <v>31</v>
      </c>
    </row>
    <row r="1274" ht="40.5" spans="1:20">
      <c r="A1274" s="165">
        <v>1273</v>
      </c>
      <c r="B1274" s="166" t="s">
        <v>100</v>
      </c>
      <c r="C1274" s="166" t="s">
        <v>159</v>
      </c>
      <c r="D1274" s="167" t="s">
        <v>3735</v>
      </c>
      <c r="E1274" s="167" t="s">
        <v>23</v>
      </c>
      <c r="F1274" s="168" t="s">
        <v>61</v>
      </c>
      <c r="G1274" s="168">
        <f>H1274*16</f>
        <v>8</v>
      </c>
      <c r="H1274" s="167" t="s">
        <v>108</v>
      </c>
      <c r="I1274" s="168" t="s">
        <v>27</v>
      </c>
      <c r="J1274" s="168" t="s">
        <v>161</v>
      </c>
      <c r="K1274" s="168" t="s">
        <v>162</v>
      </c>
      <c r="L1274" s="167" t="s">
        <v>3736</v>
      </c>
      <c r="M1274" s="166" t="str">
        <f>VLOOKUP(L1274,Sheet1!A:B,2,FALSE)</f>
        <v>22023160</v>
      </c>
      <c r="N1274" s="166" t="s">
        <v>31</v>
      </c>
      <c r="O1274" s="166" t="s">
        <v>31</v>
      </c>
      <c r="P1274" s="166" t="s">
        <v>31</v>
      </c>
      <c r="Q1274" s="166" t="s">
        <v>31</v>
      </c>
      <c r="R1274" s="166" t="s">
        <v>31</v>
      </c>
      <c r="S1274" s="166" t="s">
        <v>31</v>
      </c>
      <c r="T1274" s="166" t="s">
        <v>31</v>
      </c>
    </row>
    <row r="1275" ht="60.75" spans="1:20">
      <c r="A1275" s="165">
        <v>1274</v>
      </c>
      <c r="B1275" s="166" t="s">
        <v>73</v>
      </c>
      <c r="C1275" s="166" t="s">
        <v>661</v>
      </c>
      <c r="D1275" s="167" t="s">
        <v>1952</v>
      </c>
      <c r="E1275" s="167" t="s">
        <v>23</v>
      </c>
      <c r="F1275" s="168" t="s">
        <v>24</v>
      </c>
      <c r="G1275" s="167" t="s">
        <v>46</v>
      </c>
      <c r="H1275" s="167" t="s">
        <v>47</v>
      </c>
      <c r="I1275" s="168" t="s">
        <v>27</v>
      </c>
      <c r="J1275" s="168" t="s">
        <v>1953</v>
      </c>
      <c r="K1275" s="168" t="s">
        <v>1954</v>
      </c>
      <c r="L1275" s="167" t="s">
        <v>1955</v>
      </c>
      <c r="M1275" s="166" t="str">
        <f>VLOOKUP(L1275,Sheet1!A:B,2,FALSE)</f>
        <v>22016680</v>
      </c>
      <c r="N1275" s="166" t="str">
        <f>VLOOKUP(M1275,Sheet2!B1346:I4191,8,0)</f>
        <v>西方经济学（上册</v>
      </c>
      <c r="O1275" s="166" t="str">
        <f>VLOOKUP(M1275,Sheet2!B1346:J4191,9,0)</f>
        <v>ISBN：9787040171006</v>
      </c>
      <c r="P1275" s="166" t="str">
        <f>VLOOKUP(M1275,Sheet2!B1346:K4191,10,0)</f>
        <v>《西方经济学》编写组</v>
      </c>
      <c r="Q1275" s="166" t="str">
        <f>VLOOKUP(M1275,Sheet2!B1346:L4191,11,0)</f>
        <v>高等教育出版社</v>
      </c>
      <c r="R1275" s="166" t="str">
        <f>VLOOKUP(M1275,Sheet2!B1346:M4191,12,0)</f>
        <v>2019</v>
      </c>
      <c r="S1275" s="166" t="str">
        <f>VLOOKUP(M1275,Sheet2!B1346:N4191,13,0)</f>
        <v>选用</v>
      </c>
      <c r="T1275" s="166" t="str">
        <f>VLOOKUP(M1275,Sheet2!B1346:O4191,14,0)</f>
        <v>教育部国家级规划教材</v>
      </c>
    </row>
    <row r="1276" ht="40.5" spans="1:20">
      <c r="A1276" s="165">
        <v>1275</v>
      </c>
      <c r="B1276" s="166" t="s">
        <v>100</v>
      </c>
      <c r="C1276" s="166" t="s">
        <v>101</v>
      </c>
      <c r="D1276" s="167" t="s">
        <v>1108</v>
      </c>
      <c r="E1276" s="167" t="s">
        <v>23</v>
      </c>
      <c r="F1276" s="168" t="s">
        <v>24</v>
      </c>
      <c r="G1276" s="167" t="s">
        <v>46</v>
      </c>
      <c r="H1276" s="167" t="s">
        <v>47</v>
      </c>
      <c r="I1276" s="168" t="s">
        <v>27</v>
      </c>
      <c r="J1276" s="168" t="s">
        <v>3737</v>
      </c>
      <c r="K1276" s="168" t="s">
        <v>3738</v>
      </c>
      <c r="L1276" s="167" t="s">
        <v>3739</v>
      </c>
      <c r="M1276" s="166" t="str">
        <f>VLOOKUP(L1276,Sheet1!A:B,2,FALSE)</f>
        <v>22023940</v>
      </c>
      <c r="N1276" s="166" t="str">
        <f>VLOOKUP(M1276,Sheet2!B1347:I4192,8,0)</f>
        <v>无</v>
      </c>
      <c r="O1276" s="166" t="str">
        <f>VLOOKUP(M1276,Sheet2!B1347:J4192,9,0)</f>
        <v>无</v>
      </c>
      <c r="P1276" s="166" t="str">
        <f>VLOOKUP(M1276,Sheet2!B1347:K4192,10,0)</f>
        <v>无</v>
      </c>
      <c r="Q1276" s="166" t="str">
        <f>VLOOKUP(M1276,Sheet2!B1347:L4192,11,0)</f>
        <v>无</v>
      </c>
      <c r="R1276" s="166" t="str">
        <f>VLOOKUP(M1276,Sheet2!B1347:M4192,12,0)</f>
        <v>无</v>
      </c>
      <c r="S1276" s="166" t="str">
        <f>VLOOKUP(M1276,Sheet2!B1347:N4192,13,0)</f>
        <v>无</v>
      </c>
      <c r="T1276" s="166" t="str">
        <f>VLOOKUP(M1276,Sheet2!B1347:O4192,14,0)</f>
        <v>无</v>
      </c>
    </row>
    <row r="1277" ht="60.75" spans="1:20">
      <c r="A1277" s="165">
        <v>1276</v>
      </c>
      <c r="B1277" s="166" t="s">
        <v>209</v>
      </c>
      <c r="C1277" s="166" t="s">
        <v>317</v>
      </c>
      <c r="D1277" s="167" t="s">
        <v>3740</v>
      </c>
      <c r="E1277" s="167" t="s">
        <v>23</v>
      </c>
      <c r="F1277" s="168">
        <v>0</v>
      </c>
      <c r="G1277" s="167" t="s">
        <v>1114</v>
      </c>
      <c r="H1277" s="167" t="s">
        <v>1115</v>
      </c>
      <c r="I1277" s="168" t="s">
        <v>27</v>
      </c>
      <c r="J1277" s="168" t="s">
        <v>3741</v>
      </c>
      <c r="K1277" s="168" t="s">
        <v>3742</v>
      </c>
      <c r="L1277" s="167" t="s">
        <v>3743</v>
      </c>
      <c r="M1277" s="166" t="str">
        <f>VLOOKUP(L1277,Sheet1!A:B,2,FALSE)</f>
        <v>22023590</v>
      </c>
      <c r="N1277" s="166" t="s">
        <v>31</v>
      </c>
      <c r="O1277" s="166" t="s">
        <v>31</v>
      </c>
      <c r="P1277" s="166" t="s">
        <v>31</v>
      </c>
      <c r="Q1277" s="166" t="s">
        <v>31</v>
      </c>
      <c r="R1277" s="166" t="s">
        <v>31</v>
      </c>
      <c r="S1277" s="166" t="s">
        <v>31</v>
      </c>
      <c r="T1277" s="166" t="s">
        <v>31</v>
      </c>
    </row>
    <row r="1278" ht="40.5" spans="1:20">
      <c r="A1278" s="165">
        <v>1277</v>
      </c>
      <c r="B1278" s="166" t="s">
        <v>20</v>
      </c>
      <c r="C1278" s="166" t="s">
        <v>36</v>
      </c>
      <c r="D1278" s="167" t="s">
        <v>1497</v>
      </c>
      <c r="E1278" s="167" t="s">
        <v>45</v>
      </c>
      <c r="F1278" s="168" t="s">
        <v>38</v>
      </c>
      <c r="G1278" s="167" t="s">
        <v>25</v>
      </c>
      <c r="H1278" s="167" t="s">
        <v>26</v>
      </c>
      <c r="I1278" s="168" t="s">
        <v>27</v>
      </c>
      <c r="J1278" s="168" t="s">
        <v>1047</v>
      </c>
      <c r="K1278" s="168" t="s">
        <v>1048</v>
      </c>
      <c r="L1278" s="167" t="s">
        <v>3744</v>
      </c>
      <c r="M1278" s="166" t="str">
        <f>VLOOKUP(L1278,Sheet1!A:B,2,FALSE)</f>
        <v>15009223</v>
      </c>
      <c r="N1278" s="166" t="str">
        <f>VLOOKUP(M1278,Sheet2!B1349:I4194,8,0)</f>
        <v>无</v>
      </c>
      <c r="O1278" s="166" t="s">
        <v>31</v>
      </c>
      <c r="P1278" s="166" t="s">
        <v>31</v>
      </c>
      <c r="Q1278" s="166" t="s">
        <v>31</v>
      </c>
      <c r="R1278" s="166" t="s">
        <v>31</v>
      </c>
      <c r="S1278" s="166" t="s">
        <v>31</v>
      </c>
      <c r="T1278" s="166" t="s">
        <v>31</v>
      </c>
    </row>
    <row r="1279" ht="40.5" spans="1:20">
      <c r="A1279" s="165">
        <v>1278</v>
      </c>
      <c r="B1279" s="166" t="s">
        <v>20</v>
      </c>
      <c r="C1279" s="166" t="s">
        <v>21</v>
      </c>
      <c r="D1279" s="167" t="s">
        <v>3745</v>
      </c>
      <c r="E1279" s="167" t="s">
        <v>45</v>
      </c>
      <c r="F1279" s="168" t="s">
        <v>38</v>
      </c>
      <c r="G1279" s="168">
        <f>H1279*16</f>
        <v>64</v>
      </c>
      <c r="H1279" s="167" t="s">
        <v>146</v>
      </c>
      <c r="I1279" s="168" t="s">
        <v>27</v>
      </c>
      <c r="J1279" s="168" t="s">
        <v>64</v>
      </c>
      <c r="K1279" s="168" t="s">
        <v>65</v>
      </c>
      <c r="L1279" s="167" t="s">
        <v>3746</v>
      </c>
      <c r="M1279" s="166" t="str">
        <f>VLOOKUP(L1279,Sheet1!A:B,2,FALSE)</f>
        <v>18000760</v>
      </c>
      <c r="N1279" s="166" t="str">
        <f>VLOOKUP(M1279,Sheet2!B1350:I4195,8,0)</f>
        <v>无</v>
      </c>
      <c r="O1279" s="166" t="s">
        <v>31</v>
      </c>
      <c r="P1279" s="166" t="s">
        <v>31</v>
      </c>
      <c r="Q1279" s="166" t="s">
        <v>31</v>
      </c>
      <c r="R1279" s="166" t="s">
        <v>31</v>
      </c>
      <c r="S1279" s="166" t="s">
        <v>31</v>
      </c>
      <c r="T1279" s="166" t="s">
        <v>31</v>
      </c>
    </row>
    <row r="1280" ht="81" spans="1:20">
      <c r="A1280" s="165">
        <v>1279</v>
      </c>
      <c r="B1280" s="166" t="s">
        <v>73</v>
      </c>
      <c r="C1280" s="166" t="s">
        <v>95</v>
      </c>
      <c r="D1280" s="167" t="s">
        <v>1538</v>
      </c>
      <c r="E1280" s="167" t="s">
        <v>23</v>
      </c>
      <c r="F1280" s="168" t="s">
        <v>24</v>
      </c>
      <c r="G1280" s="168">
        <f>H1280*16</f>
        <v>16</v>
      </c>
      <c r="H1280" s="167" t="s">
        <v>115</v>
      </c>
      <c r="I1280" s="168" t="s">
        <v>27</v>
      </c>
      <c r="J1280" s="168" t="s">
        <v>1539</v>
      </c>
      <c r="K1280" s="168" t="s">
        <v>1540</v>
      </c>
      <c r="L1280" s="167" t="s">
        <v>3747</v>
      </c>
      <c r="M1280" s="166" t="str">
        <f>VLOOKUP(L1280,Sheet1!A:B,2,FALSE)</f>
        <v>15012790</v>
      </c>
      <c r="N1280" s="166" t="s">
        <v>31</v>
      </c>
      <c r="O1280" s="166" t="s">
        <v>31</v>
      </c>
      <c r="P1280" s="166" t="s">
        <v>31</v>
      </c>
      <c r="Q1280" s="166" t="s">
        <v>31</v>
      </c>
      <c r="R1280" s="166" t="s">
        <v>31</v>
      </c>
      <c r="S1280" s="166" t="s">
        <v>31</v>
      </c>
      <c r="T1280" s="166" t="s">
        <v>31</v>
      </c>
    </row>
    <row r="1281" ht="40.5" spans="1:20">
      <c r="A1281" s="165">
        <v>1280</v>
      </c>
      <c r="B1281" s="166" t="s">
        <v>73</v>
      </c>
      <c r="C1281" s="166" t="s">
        <v>1706</v>
      </c>
      <c r="D1281" s="167" t="s">
        <v>3748</v>
      </c>
      <c r="E1281" s="167" t="s">
        <v>23</v>
      </c>
      <c r="F1281" s="168" t="s">
        <v>61</v>
      </c>
      <c r="G1281" s="167" t="s">
        <v>126</v>
      </c>
      <c r="H1281" s="167" t="s">
        <v>115</v>
      </c>
      <c r="I1281" s="168" t="s">
        <v>27</v>
      </c>
      <c r="J1281" s="168" t="s">
        <v>3749</v>
      </c>
      <c r="K1281" s="168" t="s">
        <v>3750</v>
      </c>
      <c r="L1281" s="167" t="s">
        <v>3751</v>
      </c>
      <c r="M1281" s="166" t="str">
        <f>VLOOKUP(L1281,Sheet1!A:B,2,FALSE)</f>
        <v>22017140</v>
      </c>
      <c r="N1281" s="166" t="str">
        <f>VLOOKUP(M1281,Sheet2!B1352:I4197,8,0)</f>
        <v>无</v>
      </c>
      <c r="O1281" s="166" t="str">
        <f>VLOOKUP(M1281,Sheet2!B1352:J4197,9,0)</f>
        <v>无</v>
      </c>
      <c r="P1281" s="166" t="str">
        <f>VLOOKUP(M1281,Sheet2!B1352:K4197,10,0)</f>
        <v>无</v>
      </c>
      <c r="Q1281" s="166" t="str">
        <f>VLOOKUP(M1281,Sheet2!B1352:L4197,11,0)</f>
        <v>无</v>
      </c>
      <c r="R1281" s="166" t="str">
        <f>VLOOKUP(M1281,Sheet2!B1352:M4197,12,0)</f>
        <v>无</v>
      </c>
      <c r="S1281" s="166" t="str">
        <f>VLOOKUP(M1281,Sheet2!B1352:N4197,13,0)</f>
        <v>无</v>
      </c>
      <c r="T1281" s="166" t="str">
        <f>VLOOKUP(M1281,Sheet2!B1352:O4197,14,0)</f>
        <v>无</v>
      </c>
    </row>
    <row r="1282" ht="40.5" spans="1:20">
      <c r="A1282" s="165">
        <v>1281</v>
      </c>
      <c r="B1282" s="166" t="s">
        <v>84</v>
      </c>
      <c r="C1282" s="166" t="s">
        <v>85</v>
      </c>
      <c r="D1282" s="167" t="s">
        <v>836</v>
      </c>
      <c r="E1282" s="167" t="s">
        <v>23</v>
      </c>
      <c r="F1282" s="168" t="s">
        <v>24</v>
      </c>
      <c r="G1282" s="167" t="s">
        <v>54</v>
      </c>
      <c r="H1282" s="167" t="s">
        <v>55</v>
      </c>
      <c r="I1282" s="168" t="s">
        <v>27</v>
      </c>
      <c r="J1282" s="168" t="s">
        <v>3077</v>
      </c>
      <c r="K1282" s="168" t="s">
        <v>3078</v>
      </c>
      <c r="L1282" s="167" t="s">
        <v>3079</v>
      </c>
      <c r="M1282" s="166" t="str">
        <f>VLOOKUP(L1282,Sheet1!A:B,2,FALSE)</f>
        <v>15017900</v>
      </c>
      <c r="N1282" s="166" t="str">
        <f>VLOOKUP(M1282,Sheet2!B1353:I4198,8,0)</f>
        <v>线性代数 (第六版)</v>
      </c>
      <c r="O1282" s="166" t="str">
        <f>VLOOKUP(M1282,Sheet2!B1353:J4198,9,0)</f>
        <v>9787300296524</v>
      </c>
      <c r="P1282" s="166" t="str">
        <f>VLOOKUP(M1282,Sheet2!B1353:K4198,10,0)</f>
        <v>赵树嫄</v>
      </c>
      <c r="Q1282" s="166" t="str">
        <f>VLOOKUP(M1282,Sheet2!B1353:L4198,11,0)</f>
        <v>中国人民大学出版社</v>
      </c>
      <c r="R1282" s="166" t="str">
        <f>VLOOKUP(M1282,Sheet2!B1353:M4198,12,0)</f>
        <v>2021.8</v>
      </c>
      <c r="S1282" s="166" t="str">
        <f>VLOOKUP(M1282,Sheet2!B1353:N4198,13,0)</f>
        <v>选用</v>
      </c>
      <c r="T1282" s="166" t="str">
        <f>VLOOKUP(M1282,Sheet2!B1353:O4198,14,0)</f>
        <v>教育部国家级规划教材</v>
      </c>
    </row>
    <row r="1283" ht="40.5" spans="1:20">
      <c r="A1283" s="165">
        <v>1282</v>
      </c>
      <c r="B1283" s="166" t="s">
        <v>84</v>
      </c>
      <c r="C1283" s="166" t="s">
        <v>144</v>
      </c>
      <c r="D1283" s="167" t="s">
        <v>1333</v>
      </c>
      <c r="E1283" s="167" t="s">
        <v>23</v>
      </c>
      <c r="F1283" s="168" t="s">
        <v>24</v>
      </c>
      <c r="G1283" s="167" t="s">
        <v>25</v>
      </c>
      <c r="H1283" s="167" t="s">
        <v>26</v>
      </c>
      <c r="I1283" s="168" t="s">
        <v>27</v>
      </c>
      <c r="J1283" s="168" t="s">
        <v>3046</v>
      </c>
      <c r="K1283" s="168" t="s">
        <v>3047</v>
      </c>
      <c r="L1283" s="167" t="s">
        <v>3752</v>
      </c>
      <c r="M1283" s="166" t="str">
        <f>VLOOKUP(L1283,Sheet1!A:B,2,FALSE)</f>
        <v>22002470</v>
      </c>
      <c r="N1283" s="166" t="s">
        <v>31</v>
      </c>
      <c r="O1283" s="166" t="s">
        <v>31</v>
      </c>
      <c r="P1283" s="166" t="s">
        <v>31</v>
      </c>
      <c r="Q1283" s="166" t="s">
        <v>31</v>
      </c>
      <c r="R1283" s="166" t="s">
        <v>31</v>
      </c>
      <c r="S1283" s="166" t="s">
        <v>31</v>
      </c>
      <c r="T1283" s="166" t="s">
        <v>31</v>
      </c>
    </row>
    <row r="1284" ht="40.5" spans="1:20">
      <c r="A1284" s="165">
        <v>1283</v>
      </c>
      <c r="B1284" s="166" t="s">
        <v>84</v>
      </c>
      <c r="C1284" s="166" t="s">
        <v>90</v>
      </c>
      <c r="D1284" s="167" t="s">
        <v>3753</v>
      </c>
      <c r="E1284" s="167" t="s">
        <v>53</v>
      </c>
      <c r="F1284" s="168" t="s">
        <v>61</v>
      </c>
      <c r="G1284" s="167" t="s">
        <v>54</v>
      </c>
      <c r="H1284" s="167" t="s">
        <v>55</v>
      </c>
      <c r="I1284" s="168" t="s">
        <v>56</v>
      </c>
      <c r="J1284" s="168" t="s">
        <v>1996</v>
      </c>
      <c r="K1284" s="168" t="s">
        <v>1997</v>
      </c>
      <c r="L1284" s="167" t="s">
        <v>3754</v>
      </c>
      <c r="M1284" s="166" t="str">
        <f>VLOOKUP(L1284,Sheet1!A:B,2,FALSE)</f>
        <v>22011870</v>
      </c>
      <c r="N1284" s="166" t="str">
        <f>VLOOKUP(M1284,Sheet2!B1355:I4200,8,0)</f>
        <v>无</v>
      </c>
      <c r="O1284" s="166" t="s">
        <v>31</v>
      </c>
      <c r="P1284" s="166" t="s">
        <v>31</v>
      </c>
      <c r="Q1284" s="166" t="s">
        <v>31</v>
      </c>
      <c r="R1284" s="166" t="s">
        <v>31</v>
      </c>
      <c r="S1284" s="166" t="str">
        <f>VLOOKUP(M1284,Sheet2!B1355:N4200,13,0)</f>
        <v>无</v>
      </c>
      <c r="T1284" s="166" t="str">
        <f>VLOOKUP(M1284,Sheet2!B1355:O4200,14,0)</f>
        <v>无</v>
      </c>
    </row>
    <row r="1285" ht="40.5" spans="1:20">
      <c r="A1285" s="165">
        <v>1284</v>
      </c>
      <c r="B1285" s="166" t="s">
        <v>84</v>
      </c>
      <c r="C1285" s="166" t="s">
        <v>90</v>
      </c>
      <c r="D1285" s="167" t="s">
        <v>3755</v>
      </c>
      <c r="E1285" s="167" t="s">
        <v>45</v>
      </c>
      <c r="F1285" s="168" t="s">
        <v>61</v>
      </c>
      <c r="G1285" s="168">
        <f>H1285*16</f>
        <v>16</v>
      </c>
      <c r="H1285" s="167" t="s">
        <v>115</v>
      </c>
      <c r="I1285" s="168" t="s">
        <v>27</v>
      </c>
      <c r="J1285" s="168" t="s">
        <v>3756</v>
      </c>
      <c r="K1285" s="168" t="s">
        <v>3757</v>
      </c>
      <c r="L1285" s="167" t="s">
        <v>3758</v>
      </c>
      <c r="M1285" s="166" t="str">
        <f>VLOOKUP(L1285,Sheet1!A:B,2,FALSE)</f>
        <v>22011920</v>
      </c>
      <c r="N1285" s="166" t="str">
        <f>VLOOKUP(M1285,Sheet2!B1356:I4201,8,0)</f>
        <v>无</v>
      </c>
      <c r="O1285" s="166" t="s">
        <v>31</v>
      </c>
      <c r="P1285" s="166" t="s">
        <v>31</v>
      </c>
      <c r="Q1285" s="166" t="s">
        <v>31</v>
      </c>
      <c r="R1285" s="166" t="s">
        <v>31</v>
      </c>
      <c r="S1285" s="166" t="str">
        <f>VLOOKUP(M1285,Sheet2!B1356:N4201,13,0)</f>
        <v>无</v>
      </c>
      <c r="T1285" s="166" t="str">
        <f>VLOOKUP(M1285,Sheet2!B1356:O4201,14,0)</f>
        <v>无</v>
      </c>
    </row>
    <row r="1286" ht="40.5" spans="1:20">
      <c r="A1286" s="165">
        <v>1285</v>
      </c>
      <c r="B1286" s="166" t="s">
        <v>84</v>
      </c>
      <c r="C1286" s="166" t="s">
        <v>144</v>
      </c>
      <c r="D1286" s="167" t="s">
        <v>3759</v>
      </c>
      <c r="E1286" s="167" t="s">
        <v>23</v>
      </c>
      <c r="F1286" s="168" t="s">
        <v>61</v>
      </c>
      <c r="G1286" s="167" t="s">
        <v>25</v>
      </c>
      <c r="H1286" s="167" t="s">
        <v>26</v>
      </c>
      <c r="I1286" s="168" t="s">
        <v>27</v>
      </c>
      <c r="J1286" s="168" t="s">
        <v>3760</v>
      </c>
      <c r="K1286" s="168" t="s">
        <v>3761</v>
      </c>
      <c r="L1286" s="167" t="s">
        <v>3762</v>
      </c>
      <c r="M1286" s="166" t="str">
        <f>VLOOKUP(L1286,Sheet1!A:B,2,FALSE)</f>
        <v>22011960</v>
      </c>
      <c r="N1286" s="166" t="str">
        <f>VLOOKUP(M1286,Sheet2!B1357:I4202,8,0)</f>
        <v>无</v>
      </c>
      <c r="O1286" s="166" t="s">
        <v>31</v>
      </c>
      <c r="P1286" s="166" t="s">
        <v>31</v>
      </c>
      <c r="Q1286" s="166" t="s">
        <v>31</v>
      </c>
      <c r="R1286" s="166" t="s">
        <v>31</v>
      </c>
      <c r="S1286" s="166" t="str">
        <f>VLOOKUP(M1286,Sheet2!B1357:N4202,13,0)</f>
        <v>无</v>
      </c>
      <c r="T1286" s="166" t="str">
        <f>VLOOKUP(M1286,Sheet2!B1357:O4202,14,0)</f>
        <v>无</v>
      </c>
    </row>
    <row r="1287" ht="40.5" spans="1:20">
      <c r="A1287" s="165">
        <v>1286</v>
      </c>
      <c r="B1287" s="166" t="s">
        <v>84</v>
      </c>
      <c r="C1287" s="166" t="s">
        <v>85</v>
      </c>
      <c r="D1287" s="167" t="s">
        <v>1548</v>
      </c>
      <c r="E1287" s="167" t="s">
        <v>53</v>
      </c>
      <c r="F1287" s="168" t="s">
        <v>24</v>
      </c>
      <c r="G1287" s="168">
        <f>H1287*16</f>
        <v>16</v>
      </c>
      <c r="H1287" s="167" t="s">
        <v>115</v>
      </c>
      <c r="I1287" s="168" t="s">
        <v>27</v>
      </c>
      <c r="J1287" s="168" t="s">
        <v>3763</v>
      </c>
      <c r="K1287" s="168" t="s">
        <v>3764</v>
      </c>
      <c r="L1287" s="167" t="s">
        <v>3765</v>
      </c>
      <c r="M1287" s="166" t="str">
        <f>VLOOKUP(L1287,Sheet1!A:B,2,FALSE)</f>
        <v>20000450</v>
      </c>
      <c r="N1287" s="166" t="str">
        <f>VLOOKUP(M1287,Sheet2!B1358:I4203,8,0)</f>
        <v>无</v>
      </c>
      <c r="O1287" s="166" t="s">
        <v>31</v>
      </c>
      <c r="P1287" s="166" t="s">
        <v>31</v>
      </c>
      <c r="Q1287" s="166" t="s">
        <v>31</v>
      </c>
      <c r="R1287" s="166" t="s">
        <v>31</v>
      </c>
      <c r="S1287" s="166" t="str">
        <f>VLOOKUP(M1287,Sheet2!B1358:N4203,13,0)</f>
        <v>无</v>
      </c>
      <c r="T1287" s="166" t="str">
        <f>VLOOKUP(M1287,Sheet2!B1358:O4203,14,0)</f>
        <v>无</v>
      </c>
    </row>
    <row r="1288" ht="40.5" spans="1:20">
      <c r="A1288" s="165">
        <v>1287</v>
      </c>
      <c r="B1288" s="166" t="s">
        <v>84</v>
      </c>
      <c r="C1288" s="166" t="s">
        <v>90</v>
      </c>
      <c r="D1288" s="167" t="s">
        <v>3766</v>
      </c>
      <c r="E1288" s="167" t="s">
        <v>45</v>
      </c>
      <c r="F1288" s="168" t="s">
        <v>61</v>
      </c>
      <c r="G1288" s="167" t="s">
        <v>46</v>
      </c>
      <c r="H1288" s="167" t="s">
        <v>47</v>
      </c>
      <c r="I1288" s="168" t="s">
        <v>27</v>
      </c>
      <c r="J1288" s="168" t="s">
        <v>3767</v>
      </c>
      <c r="K1288" s="168" t="s">
        <v>3768</v>
      </c>
      <c r="L1288" s="167" t="s">
        <v>3769</v>
      </c>
      <c r="M1288" s="166" t="str">
        <f>VLOOKUP(L1288,Sheet1!A:B,2,FALSE)</f>
        <v>22011750</v>
      </c>
      <c r="N1288" s="166" t="str">
        <f>VLOOKUP(M1288,Sheet2!B1359:I4204,8,0)</f>
        <v>遥感基础与应用</v>
      </c>
      <c r="O1288" s="166" t="str">
        <f>VLOOKUP(M1288,Sheet2!B1359:J4204,9,0)</f>
        <v>9787521907889</v>
      </c>
      <c r="P1288" s="166" t="str">
        <f>VLOOKUP(M1288,Sheet2!B1359:K4204,10,0)</f>
        <v>吴静</v>
      </c>
      <c r="Q1288" s="166" t="str">
        <f>VLOOKUP(M1288,Sheet2!B1359:L4204,11,0)</f>
        <v>中国林业出版社</v>
      </c>
      <c r="R1288" s="166" t="str">
        <f>VLOOKUP(M1288,Sheet2!B1359:M4204,12,0)</f>
        <v>2021</v>
      </c>
      <c r="S1288" s="166" t="str">
        <f>VLOOKUP(M1288,Sheet2!B1359:N4204,13,0)</f>
        <v>选用</v>
      </c>
      <c r="T1288" s="166" t="str">
        <f>VLOOKUP(M1288,Sheet2!B1359:O4204,14,0)</f>
        <v>省部级规划教材</v>
      </c>
    </row>
    <row r="1289" ht="40.5" spans="1:20">
      <c r="A1289" s="165">
        <v>1288</v>
      </c>
      <c r="B1289" s="166" t="s">
        <v>84</v>
      </c>
      <c r="C1289" s="166" t="s">
        <v>90</v>
      </c>
      <c r="D1289" s="167" t="s">
        <v>3770</v>
      </c>
      <c r="E1289" s="167" t="s">
        <v>23</v>
      </c>
      <c r="F1289" s="168" t="s">
        <v>61</v>
      </c>
      <c r="G1289" s="167" t="s">
        <v>54</v>
      </c>
      <c r="H1289" s="167" t="s">
        <v>55</v>
      </c>
      <c r="I1289" s="168" t="s">
        <v>27</v>
      </c>
      <c r="J1289" s="168" t="s">
        <v>3771</v>
      </c>
      <c r="K1289" s="168" t="s">
        <v>3772</v>
      </c>
      <c r="L1289" s="167" t="s">
        <v>3773</v>
      </c>
      <c r="M1289" s="166" t="str">
        <f>VLOOKUP(L1289,Sheet1!A:B,2,FALSE)</f>
        <v>22011690</v>
      </c>
      <c r="N1289" s="166" t="str">
        <f>VLOOKUP(M1289,Sheet2!B1360:I4205,8,0)</f>
        <v>自然资源学导论</v>
      </c>
      <c r="O1289" s="166" t="str">
        <f>VLOOKUP(M1289,Sheet2!B1360:J4205,9,0)</f>
        <v>978521908596</v>
      </c>
      <c r="P1289" s="166" t="str">
        <f>VLOOKUP(M1289,Sheet2!B1360:K4205,10,0)</f>
        <v>魏天兴</v>
      </c>
      <c r="Q1289" s="166" t="str">
        <f>VLOOKUP(M1289,Sheet2!B1360:L4205,11,0)</f>
        <v>中国林业出版社</v>
      </c>
      <c r="R1289" s="166">
        <f>VLOOKUP(M1289,Sheet2!B1360:M4205,12,0)</f>
        <v>2020</v>
      </c>
      <c r="S1289" s="166" t="str">
        <f>VLOOKUP(M1289,Sheet2!B1360:N4205,13,0)</f>
        <v>选用</v>
      </c>
      <c r="T1289" s="166" t="str">
        <f>VLOOKUP(M1289,Sheet2!B1360:O4205,14,0)</f>
        <v>省部级以上规划教材</v>
      </c>
    </row>
    <row r="1290" ht="40.5" spans="1:20">
      <c r="A1290" s="165">
        <v>1289</v>
      </c>
      <c r="B1290" s="166" t="s">
        <v>112</v>
      </c>
      <c r="C1290" s="166" t="s">
        <v>113</v>
      </c>
      <c r="D1290" s="167" t="s">
        <v>3774</v>
      </c>
      <c r="E1290" s="167" t="s">
        <v>45</v>
      </c>
      <c r="F1290" s="168" t="s">
        <v>38</v>
      </c>
      <c r="G1290" s="168">
        <f>H1290*16</f>
        <v>64</v>
      </c>
      <c r="H1290" s="167" t="s">
        <v>146</v>
      </c>
      <c r="I1290" s="168" t="s">
        <v>27</v>
      </c>
      <c r="J1290" s="168" t="s">
        <v>3775</v>
      </c>
      <c r="K1290" s="168" t="s">
        <v>3776</v>
      </c>
      <c r="L1290" s="167" t="s">
        <v>3777</v>
      </c>
      <c r="M1290" s="166" t="str">
        <f>VLOOKUP(L1290,Sheet1!A:B,2,FALSE)</f>
        <v>18002360</v>
      </c>
      <c r="N1290" s="166" t="s">
        <v>31</v>
      </c>
      <c r="O1290" s="166" t="s">
        <v>31</v>
      </c>
      <c r="P1290" s="166" t="s">
        <v>31</v>
      </c>
      <c r="Q1290" s="166" t="s">
        <v>31</v>
      </c>
      <c r="R1290" s="166" t="s">
        <v>31</v>
      </c>
      <c r="S1290" s="166" t="s">
        <v>31</v>
      </c>
      <c r="T1290" s="166" t="s">
        <v>31</v>
      </c>
    </row>
    <row r="1291" ht="40.5" spans="1:20">
      <c r="A1291" s="165">
        <v>1290</v>
      </c>
      <c r="B1291" s="166" t="s">
        <v>100</v>
      </c>
      <c r="C1291" s="166" t="s">
        <v>101</v>
      </c>
      <c r="D1291" s="167" t="s">
        <v>102</v>
      </c>
      <c r="E1291" s="167" t="s">
        <v>45</v>
      </c>
      <c r="F1291" s="168" t="s">
        <v>38</v>
      </c>
      <c r="G1291" s="167" t="s">
        <v>25</v>
      </c>
      <c r="H1291" s="167" t="s">
        <v>26</v>
      </c>
      <c r="I1291" s="168" t="s">
        <v>27</v>
      </c>
      <c r="J1291" s="168" t="s">
        <v>3778</v>
      </c>
      <c r="K1291" s="168" t="s">
        <v>3779</v>
      </c>
      <c r="L1291" s="167" t="s">
        <v>3780</v>
      </c>
      <c r="M1291" s="166" t="str">
        <f>VLOOKUP(L1291,Sheet1!A:B,2,FALSE)</f>
        <v>19002702</v>
      </c>
      <c r="N1291" s="166" t="s">
        <v>31</v>
      </c>
      <c r="O1291" s="166" t="s">
        <v>31</v>
      </c>
      <c r="P1291" s="166" t="s">
        <v>31</v>
      </c>
      <c r="Q1291" s="166" t="s">
        <v>31</v>
      </c>
      <c r="R1291" s="166" t="s">
        <v>31</v>
      </c>
      <c r="S1291" s="166" t="s">
        <v>31</v>
      </c>
      <c r="T1291" s="166" t="s">
        <v>31</v>
      </c>
    </row>
    <row r="1292" ht="40.5" spans="1:20">
      <c r="A1292" s="165">
        <v>1291</v>
      </c>
      <c r="B1292" s="166" t="s">
        <v>84</v>
      </c>
      <c r="C1292" s="166" t="s">
        <v>90</v>
      </c>
      <c r="D1292" s="167" t="s">
        <v>3781</v>
      </c>
      <c r="E1292" s="167" t="s">
        <v>53</v>
      </c>
      <c r="F1292" s="168" t="s">
        <v>38</v>
      </c>
      <c r="G1292" s="167" t="s">
        <v>126</v>
      </c>
      <c r="H1292" s="167" t="s">
        <v>115</v>
      </c>
      <c r="I1292" s="168" t="s">
        <v>56</v>
      </c>
      <c r="J1292" s="168" t="s">
        <v>3782</v>
      </c>
      <c r="K1292" s="168" t="s">
        <v>3783</v>
      </c>
      <c r="L1292" s="167" t="s">
        <v>3784</v>
      </c>
      <c r="M1292" s="166" t="str">
        <f>VLOOKUP(L1292,Sheet1!A:B,2,FALSE)</f>
        <v>18003520</v>
      </c>
      <c r="N1292" s="166" t="str">
        <f>VLOOKUP(M1292,Sheet2!B1363:I4208,8,0)</f>
        <v>无</v>
      </c>
      <c r="O1292" s="166" t="s">
        <v>31</v>
      </c>
      <c r="P1292" s="166" t="s">
        <v>31</v>
      </c>
      <c r="Q1292" s="166" t="s">
        <v>31</v>
      </c>
      <c r="R1292" s="166" t="s">
        <v>31</v>
      </c>
      <c r="S1292" s="166" t="str">
        <f>VLOOKUP(M1292,Sheet2!B1363:N4208,13,0)</f>
        <v>无</v>
      </c>
      <c r="T1292" s="166" t="str">
        <f>VLOOKUP(M1292,Sheet2!B1363:O4208,14,0)</f>
        <v>无</v>
      </c>
    </row>
    <row r="1293" ht="40.5" spans="1:20">
      <c r="A1293" s="165">
        <v>1292</v>
      </c>
      <c r="B1293" s="166" t="s">
        <v>100</v>
      </c>
      <c r="C1293" s="166" t="s">
        <v>119</v>
      </c>
      <c r="D1293" s="167" t="s">
        <v>2025</v>
      </c>
      <c r="E1293" s="167" t="s">
        <v>23</v>
      </c>
      <c r="F1293" s="168" t="s">
        <v>38</v>
      </c>
      <c r="G1293" s="168">
        <f>H1293*16</f>
        <v>16</v>
      </c>
      <c r="H1293" s="167" t="s">
        <v>115</v>
      </c>
      <c r="I1293" s="168" t="s">
        <v>27</v>
      </c>
      <c r="J1293" s="168" t="s">
        <v>3785</v>
      </c>
      <c r="K1293" s="168" t="s">
        <v>3786</v>
      </c>
      <c r="L1293" s="167" t="s">
        <v>3787</v>
      </c>
      <c r="M1293" s="166" t="str">
        <f>VLOOKUP(L1293,Sheet1!A:B,2,FALSE)</f>
        <v>20000535</v>
      </c>
      <c r="N1293" s="166" t="s">
        <v>31</v>
      </c>
      <c r="O1293" s="166" t="s">
        <v>31</v>
      </c>
      <c r="P1293" s="166" t="s">
        <v>31</v>
      </c>
      <c r="Q1293" s="166" t="s">
        <v>31</v>
      </c>
      <c r="R1293" s="166" t="s">
        <v>31</v>
      </c>
      <c r="S1293" s="166" t="s">
        <v>31</v>
      </c>
      <c r="T1293" s="166" t="s">
        <v>31</v>
      </c>
    </row>
    <row r="1294" ht="60.75" spans="1:20">
      <c r="A1294" s="165">
        <v>1293</v>
      </c>
      <c r="B1294" s="166" t="s">
        <v>84</v>
      </c>
      <c r="C1294" s="166" t="s">
        <v>90</v>
      </c>
      <c r="D1294" s="167" t="s">
        <v>3788</v>
      </c>
      <c r="E1294" s="167" t="s">
        <v>53</v>
      </c>
      <c r="F1294" s="168" t="s">
        <v>38</v>
      </c>
      <c r="G1294" s="167" t="s">
        <v>54</v>
      </c>
      <c r="H1294" s="167" t="s">
        <v>55</v>
      </c>
      <c r="I1294" s="168" t="s">
        <v>56</v>
      </c>
      <c r="J1294" s="168" t="s">
        <v>3789</v>
      </c>
      <c r="K1294" s="168" t="s">
        <v>3790</v>
      </c>
      <c r="L1294" s="167" t="s">
        <v>3791</v>
      </c>
      <c r="M1294" s="166" t="str">
        <f>VLOOKUP(L1294,Sheet1!A:B,2,FALSE)</f>
        <v>15021840</v>
      </c>
      <c r="N1294" s="166" t="str">
        <f>VLOOKUP(M1294,Sheet2!B1365:I4210,8,0)</f>
        <v>无</v>
      </c>
      <c r="O1294" s="166" t="s">
        <v>31</v>
      </c>
      <c r="P1294" s="166" t="s">
        <v>31</v>
      </c>
      <c r="Q1294" s="166" t="s">
        <v>31</v>
      </c>
      <c r="R1294" s="166" t="s">
        <v>31</v>
      </c>
      <c r="S1294" s="166" t="str">
        <f>VLOOKUP(M1294,Sheet2!B1365:N4210,13,0)</f>
        <v>无</v>
      </c>
      <c r="T1294" s="166" t="str">
        <f>VLOOKUP(M1294,Sheet2!B1365:O4210,14,0)</f>
        <v>无</v>
      </c>
    </row>
    <row r="1295" ht="40.5" spans="1:20">
      <c r="A1295" s="165">
        <v>1294</v>
      </c>
      <c r="B1295" s="166" t="s">
        <v>100</v>
      </c>
      <c r="C1295" s="166" t="s">
        <v>159</v>
      </c>
      <c r="D1295" s="167" t="s">
        <v>3792</v>
      </c>
      <c r="E1295" s="167" t="s">
        <v>53</v>
      </c>
      <c r="F1295" s="168" t="s">
        <v>38</v>
      </c>
      <c r="G1295" s="167" t="s">
        <v>136</v>
      </c>
      <c r="H1295" s="167" t="s">
        <v>131</v>
      </c>
      <c r="I1295" s="168" t="s">
        <v>56</v>
      </c>
      <c r="J1295" s="168" t="s">
        <v>1576</v>
      </c>
      <c r="K1295" s="168" t="s">
        <v>1577</v>
      </c>
      <c r="L1295" s="167" t="s">
        <v>3793</v>
      </c>
      <c r="M1295" s="166" t="str">
        <f>VLOOKUP(L1295,Sheet1!A:B,2,FALSE)</f>
        <v>15013720</v>
      </c>
      <c r="N1295" s="166" t="s">
        <v>31</v>
      </c>
      <c r="O1295" s="166" t="s">
        <v>31</v>
      </c>
      <c r="P1295" s="166" t="s">
        <v>31</v>
      </c>
      <c r="Q1295" s="166" t="s">
        <v>31</v>
      </c>
      <c r="R1295" s="166" t="s">
        <v>31</v>
      </c>
      <c r="S1295" s="166" t="s">
        <v>31</v>
      </c>
      <c r="T1295" s="166" t="s">
        <v>31</v>
      </c>
    </row>
    <row r="1296" ht="40.5" spans="1:20">
      <c r="A1296" s="165">
        <v>1295</v>
      </c>
      <c r="B1296" s="166" t="s">
        <v>100</v>
      </c>
      <c r="C1296" s="166" t="s">
        <v>150</v>
      </c>
      <c r="D1296" s="167" t="s">
        <v>3794</v>
      </c>
      <c r="E1296" s="167" t="s">
        <v>53</v>
      </c>
      <c r="F1296" s="168" t="s">
        <v>38</v>
      </c>
      <c r="G1296" s="167" t="s">
        <v>46</v>
      </c>
      <c r="H1296" s="167" t="s">
        <v>47</v>
      </c>
      <c r="I1296" s="168" t="s">
        <v>56</v>
      </c>
      <c r="J1296" s="168" t="s">
        <v>3795</v>
      </c>
      <c r="K1296" s="168" t="s">
        <v>3796</v>
      </c>
      <c r="L1296" s="167" t="s">
        <v>3797</v>
      </c>
      <c r="M1296" s="166" t="str">
        <f>VLOOKUP(L1296,Sheet1!A:B,2,FALSE)</f>
        <v>15010260</v>
      </c>
      <c r="N1296" s="166" t="s">
        <v>31</v>
      </c>
      <c r="O1296" s="166" t="s">
        <v>31</v>
      </c>
      <c r="P1296" s="166" t="s">
        <v>31</v>
      </c>
      <c r="Q1296" s="166" t="s">
        <v>31</v>
      </c>
      <c r="R1296" s="166" t="s">
        <v>31</v>
      </c>
      <c r="S1296" s="166" t="s">
        <v>31</v>
      </c>
      <c r="T1296" s="166" t="s">
        <v>31</v>
      </c>
    </row>
    <row r="1297" ht="60.75" spans="1:20">
      <c r="A1297" s="165">
        <v>1296</v>
      </c>
      <c r="B1297" s="166" t="s">
        <v>84</v>
      </c>
      <c r="C1297" s="166" t="s">
        <v>144</v>
      </c>
      <c r="D1297" s="167" t="s">
        <v>3798</v>
      </c>
      <c r="E1297" s="167" t="s">
        <v>45</v>
      </c>
      <c r="F1297" s="168" t="s">
        <v>38</v>
      </c>
      <c r="G1297" s="167" t="s">
        <v>46</v>
      </c>
      <c r="H1297" s="167" t="s">
        <v>47</v>
      </c>
      <c r="I1297" s="168" t="s">
        <v>27</v>
      </c>
      <c r="J1297" s="168" t="s">
        <v>3442</v>
      </c>
      <c r="K1297" s="168" t="s">
        <v>3443</v>
      </c>
      <c r="L1297" s="167" t="s">
        <v>3799</v>
      </c>
      <c r="M1297" s="166" t="str">
        <f>VLOOKUP(L1297,Sheet1!A:B,2,FALSE)</f>
        <v>15016650</v>
      </c>
      <c r="N1297" s="166" t="str">
        <f>VLOOKUP(M1297,Sheet2!B1368:I4213,8,0)</f>
        <v>土木工程施工（上册）(第3版)  </v>
      </c>
      <c r="O1297" s="166" t="str">
        <f>VLOOKUP(M1297,Sheet2!B1368:J4213,9,0)</f>
        <v>9787112187072</v>
      </c>
      <c r="P1297" s="166" t="str">
        <f>VLOOKUP(M1297,Sheet2!B1368:K4213,10,0)</f>
        <v>应惠清 </v>
      </c>
      <c r="Q1297" s="166" t="str">
        <f>VLOOKUP(M1297,Sheet2!B1368:L4213,11,0)</f>
        <v>同济大学出版社 </v>
      </c>
      <c r="R1297" s="166" t="str">
        <f>VLOOKUP(M1297,Sheet2!B1368:M4213,12,0)</f>
        <v>2018年3月</v>
      </c>
      <c r="S1297" s="166" t="str">
        <f>VLOOKUP(M1297,Sheet2!B1368:N4213,13,0)</f>
        <v>选用</v>
      </c>
      <c r="T1297" s="166" t="str">
        <f>VLOOKUP(M1297,Sheet2!B1368:O4213,14,0)</f>
        <v>教育部国家级规划教材</v>
      </c>
    </row>
    <row r="1298" ht="40.5" spans="1:20">
      <c r="A1298" s="165">
        <v>1297</v>
      </c>
      <c r="B1298" s="166" t="s">
        <v>100</v>
      </c>
      <c r="C1298" s="166" t="s">
        <v>101</v>
      </c>
      <c r="D1298" s="167" t="s">
        <v>1142</v>
      </c>
      <c r="E1298" s="167" t="s">
        <v>23</v>
      </c>
      <c r="F1298" s="168" t="s">
        <v>38</v>
      </c>
      <c r="G1298" s="167" t="s">
        <v>54</v>
      </c>
      <c r="H1298" s="167" t="s">
        <v>55</v>
      </c>
      <c r="I1298" s="168" t="s">
        <v>27</v>
      </c>
      <c r="J1298" s="168" t="s">
        <v>161</v>
      </c>
      <c r="K1298" s="168" t="s">
        <v>162</v>
      </c>
      <c r="L1298" s="167" t="s">
        <v>3800</v>
      </c>
      <c r="M1298" s="166" t="str">
        <f>VLOOKUP(L1298,Sheet1!A:B,2,FALSE)</f>
        <v>15019842</v>
      </c>
      <c r="N1298" s="166" t="s">
        <v>31</v>
      </c>
      <c r="O1298" s="166" t="s">
        <v>31</v>
      </c>
      <c r="P1298" s="166" t="s">
        <v>31</v>
      </c>
      <c r="Q1298" s="166" t="s">
        <v>31</v>
      </c>
      <c r="R1298" s="166" t="s">
        <v>31</v>
      </c>
      <c r="S1298" s="166" t="s">
        <v>31</v>
      </c>
      <c r="T1298" s="166" t="s">
        <v>31</v>
      </c>
    </row>
    <row r="1299" ht="101.25" spans="1:20">
      <c r="A1299" s="165">
        <v>1298</v>
      </c>
      <c r="B1299" s="166" t="s">
        <v>112</v>
      </c>
      <c r="C1299" s="166" t="s">
        <v>1165</v>
      </c>
      <c r="D1299" s="167" t="s">
        <v>3801</v>
      </c>
      <c r="E1299" s="167" t="s">
        <v>53</v>
      </c>
      <c r="F1299" s="168" t="s">
        <v>38</v>
      </c>
      <c r="G1299" s="168">
        <f>H1299*16</f>
        <v>16</v>
      </c>
      <c r="H1299" s="167" t="s">
        <v>115</v>
      </c>
      <c r="I1299" s="168" t="s">
        <v>56</v>
      </c>
      <c r="J1299" s="168" t="s">
        <v>3455</v>
      </c>
      <c r="K1299" s="168" t="s">
        <v>3456</v>
      </c>
      <c r="L1299" s="167" t="s">
        <v>3802</v>
      </c>
      <c r="M1299" s="166" t="str">
        <f>VLOOKUP(L1299,Sheet1!A:B,2,FALSE)</f>
        <v>19000880</v>
      </c>
      <c r="N1299" s="166" t="s">
        <v>31</v>
      </c>
      <c r="O1299" s="166" t="s">
        <v>31</v>
      </c>
      <c r="P1299" s="166" t="s">
        <v>31</v>
      </c>
      <c r="Q1299" s="166" t="s">
        <v>31</v>
      </c>
      <c r="R1299" s="166" t="s">
        <v>31</v>
      </c>
      <c r="S1299" s="166" t="s">
        <v>31</v>
      </c>
      <c r="T1299" s="166" t="s">
        <v>31</v>
      </c>
    </row>
    <row r="1300" ht="40.5" spans="1:20">
      <c r="A1300" s="165">
        <v>1299</v>
      </c>
      <c r="B1300" s="166" t="s">
        <v>112</v>
      </c>
      <c r="C1300" s="166" t="s">
        <v>1165</v>
      </c>
      <c r="D1300" s="167" t="s">
        <v>3803</v>
      </c>
      <c r="E1300" s="167" t="s">
        <v>45</v>
      </c>
      <c r="F1300" s="168" t="s">
        <v>38</v>
      </c>
      <c r="G1300" s="167" t="s">
        <v>54</v>
      </c>
      <c r="H1300" s="167" t="s">
        <v>55</v>
      </c>
      <c r="I1300" s="168" t="s">
        <v>27</v>
      </c>
      <c r="J1300" s="168" t="s">
        <v>621</v>
      </c>
      <c r="K1300" s="168" t="s">
        <v>622</v>
      </c>
      <c r="L1300" s="167" t="s">
        <v>3804</v>
      </c>
      <c r="M1300" s="166" t="str">
        <f>VLOOKUP(L1300,Sheet1!A:B,2,FALSE)</f>
        <v>19000760</v>
      </c>
      <c r="N1300" s="166" t="str">
        <f>VLOOKUP(M1300,Sheet2!B1371:I4216,8,0)</f>
        <v>无</v>
      </c>
      <c r="O1300" s="166" t="str">
        <f>VLOOKUP(M1300,Sheet2!B1371:J4216,9,0)</f>
        <v>无</v>
      </c>
      <c r="P1300" s="166" t="str">
        <f>VLOOKUP(M1300,Sheet2!B1371:K4216,10,0)</f>
        <v>无</v>
      </c>
      <c r="Q1300" s="166" t="str">
        <f>VLOOKUP(M1300,Sheet2!B1371:L4216,11,0)</f>
        <v>无</v>
      </c>
      <c r="R1300" s="166" t="str">
        <f>VLOOKUP(M1300,Sheet2!B1371:M4216,12,0)</f>
        <v>无</v>
      </c>
      <c r="S1300" s="166" t="str">
        <f>VLOOKUP(M1300,Sheet2!B1371:N4216,13,0)</f>
        <v>无</v>
      </c>
      <c r="T1300" s="166" t="str">
        <f>VLOOKUP(M1300,Sheet2!B1371:O4216,14,0)</f>
        <v>无</v>
      </c>
    </row>
    <row r="1301" ht="40.5" spans="1:20">
      <c r="A1301" s="165">
        <v>1300</v>
      </c>
      <c r="B1301" s="166" t="s">
        <v>84</v>
      </c>
      <c r="C1301" s="166" t="s">
        <v>144</v>
      </c>
      <c r="D1301" s="167" t="s">
        <v>3805</v>
      </c>
      <c r="E1301" s="167" t="s">
        <v>53</v>
      </c>
      <c r="F1301" s="168" t="s">
        <v>38</v>
      </c>
      <c r="G1301" s="167" t="s">
        <v>54</v>
      </c>
      <c r="H1301" s="167" t="s">
        <v>55</v>
      </c>
      <c r="I1301" s="168" t="s">
        <v>56</v>
      </c>
      <c r="J1301" s="168" t="s">
        <v>3806</v>
      </c>
      <c r="K1301" s="168" t="s">
        <v>3807</v>
      </c>
      <c r="L1301" s="167" t="s">
        <v>3808</v>
      </c>
      <c r="M1301" s="166" t="str">
        <f>VLOOKUP(L1301,Sheet1!A:B,2,FALSE)</f>
        <v>20000890</v>
      </c>
      <c r="N1301" s="166" t="str">
        <f>VLOOKUP(M1301,Sheet2!B1372:I4217,8,0)</f>
        <v>无</v>
      </c>
      <c r="O1301" s="166" t="s">
        <v>31</v>
      </c>
      <c r="P1301" s="166" t="s">
        <v>31</v>
      </c>
      <c r="Q1301" s="166" t="s">
        <v>31</v>
      </c>
      <c r="R1301" s="166" t="s">
        <v>31</v>
      </c>
      <c r="S1301" s="166" t="str">
        <f>VLOOKUP(M1301,Sheet2!B1372:N4217,13,0)</f>
        <v>无</v>
      </c>
      <c r="T1301" s="166" t="str">
        <f>VLOOKUP(M1301,Sheet2!B1372:O4217,14,0)</f>
        <v>无</v>
      </c>
    </row>
    <row r="1302" ht="40.5" spans="1:20">
      <c r="A1302" s="165">
        <v>1301</v>
      </c>
      <c r="B1302" s="166" t="s">
        <v>100</v>
      </c>
      <c r="C1302" s="166" t="s">
        <v>150</v>
      </c>
      <c r="D1302" s="167" t="s">
        <v>3809</v>
      </c>
      <c r="E1302" s="167" t="s">
        <v>45</v>
      </c>
      <c r="F1302" s="168" t="s">
        <v>38</v>
      </c>
      <c r="G1302" s="167" t="s">
        <v>372</v>
      </c>
      <c r="H1302" s="167" t="s">
        <v>146</v>
      </c>
      <c r="I1302" s="168" t="s">
        <v>27</v>
      </c>
      <c r="J1302" s="168" t="s">
        <v>3810</v>
      </c>
      <c r="K1302" s="168" t="s">
        <v>3811</v>
      </c>
      <c r="L1302" s="167" t="s">
        <v>3812</v>
      </c>
      <c r="M1302" s="166" t="str">
        <f>VLOOKUP(L1302,Sheet1!A:B,2,FALSE)</f>
        <v>15001810</v>
      </c>
      <c r="N1302" s="166" t="s">
        <v>31</v>
      </c>
      <c r="O1302" s="166" t="s">
        <v>31</v>
      </c>
      <c r="P1302" s="166" t="s">
        <v>31</v>
      </c>
      <c r="Q1302" s="166" t="s">
        <v>31</v>
      </c>
      <c r="R1302" s="166" t="s">
        <v>31</v>
      </c>
      <c r="S1302" s="166" t="s">
        <v>31</v>
      </c>
      <c r="T1302" s="166" t="s">
        <v>31</v>
      </c>
    </row>
    <row r="1303" ht="40.5" spans="1:20">
      <c r="A1303" s="165">
        <v>1302</v>
      </c>
      <c r="B1303" s="166" t="s">
        <v>100</v>
      </c>
      <c r="C1303" s="166" t="s">
        <v>119</v>
      </c>
      <c r="D1303" s="167" t="s">
        <v>1579</v>
      </c>
      <c r="E1303" s="167" t="s">
        <v>45</v>
      </c>
      <c r="F1303" s="168" t="s">
        <v>38</v>
      </c>
      <c r="G1303" s="167" t="s">
        <v>54</v>
      </c>
      <c r="H1303" s="167" t="s">
        <v>55</v>
      </c>
      <c r="I1303" s="168" t="s">
        <v>27</v>
      </c>
      <c r="J1303" s="168" t="s">
        <v>3813</v>
      </c>
      <c r="K1303" s="168" t="s">
        <v>3814</v>
      </c>
      <c r="L1303" s="167" t="s">
        <v>3815</v>
      </c>
      <c r="M1303" s="166" t="str">
        <f>VLOOKUP(L1303,Sheet1!A:B,2,FALSE)</f>
        <v>20000551</v>
      </c>
      <c r="N1303" s="166" t="s">
        <v>31</v>
      </c>
      <c r="O1303" s="166" t="s">
        <v>31</v>
      </c>
      <c r="P1303" s="166" t="s">
        <v>31</v>
      </c>
      <c r="Q1303" s="166" t="s">
        <v>31</v>
      </c>
      <c r="R1303" s="166" t="s">
        <v>31</v>
      </c>
      <c r="S1303" s="166" t="s">
        <v>31</v>
      </c>
      <c r="T1303" s="166" t="s">
        <v>31</v>
      </c>
    </row>
    <row r="1304" ht="40.5" spans="1:20">
      <c r="A1304" s="165">
        <v>1303</v>
      </c>
      <c r="B1304" s="166" t="s">
        <v>112</v>
      </c>
      <c r="C1304" s="166" t="s">
        <v>598</v>
      </c>
      <c r="D1304" s="167" t="s">
        <v>1178</v>
      </c>
      <c r="E1304" s="167" t="s">
        <v>53</v>
      </c>
      <c r="F1304" s="168" t="s">
        <v>38</v>
      </c>
      <c r="G1304" s="167" t="s">
        <v>136</v>
      </c>
      <c r="H1304" s="167" t="s">
        <v>131</v>
      </c>
      <c r="I1304" s="168" t="s">
        <v>56</v>
      </c>
      <c r="J1304" s="168" t="s">
        <v>1179</v>
      </c>
      <c r="K1304" s="168" t="s">
        <v>1180</v>
      </c>
      <c r="L1304" s="167" t="s">
        <v>1181</v>
      </c>
      <c r="M1304" s="166" t="str">
        <f>VLOOKUP(L1304,Sheet1!A:B,2,FALSE)</f>
        <v>18002180</v>
      </c>
      <c r="N1304" s="166" t="s">
        <v>31</v>
      </c>
      <c r="O1304" s="166" t="s">
        <v>31</v>
      </c>
      <c r="P1304" s="166" t="s">
        <v>31</v>
      </c>
      <c r="Q1304" s="166" t="s">
        <v>31</v>
      </c>
      <c r="R1304" s="166" t="s">
        <v>31</v>
      </c>
      <c r="S1304" s="166" t="s">
        <v>31</v>
      </c>
      <c r="T1304" s="166" t="s">
        <v>31</v>
      </c>
    </row>
    <row r="1305" ht="60.75" spans="1:20">
      <c r="A1305" s="165">
        <v>1304</v>
      </c>
      <c r="B1305" s="166" t="s">
        <v>84</v>
      </c>
      <c r="C1305" s="166" t="s">
        <v>173</v>
      </c>
      <c r="D1305" s="167" t="s">
        <v>3816</v>
      </c>
      <c r="E1305" s="167" t="s">
        <v>53</v>
      </c>
      <c r="F1305" s="168" t="s">
        <v>38</v>
      </c>
      <c r="G1305" s="168">
        <f>H1305*16</f>
        <v>8</v>
      </c>
      <c r="H1305" s="167" t="s">
        <v>108</v>
      </c>
      <c r="I1305" s="168" t="s">
        <v>56</v>
      </c>
      <c r="J1305" s="168" t="s">
        <v>1595</v>
      </c>
      <c r="K1305" s="168" t="s">
        <v>1596</v>
      </c>
      <c r="L1305" s="167" t="s">
        <v>3817</v>
      </c>
      <c r="M1305" s="166" t="str">
        <f>VLOOKUP(L1305,Sheet1!A:B,2,FALSE)</f>
        <v>18004540</v>
      </c>
      <c r="N1305" s="166" t="str">
        <f>VLOOKUP(M1305,Sheet2!B1376:I4221,8,0)</f>
        <v>无</v>
      </c>
      <c r="O1305" s="166" t="s">
        <v>31</v>
      </c>
      <c r="P1305" s="166" t="s">
        <v>31</v>
      </c>
      <c r="Q1305" s="166" t="s">
        <v>31</v>
      </c>
      <c r="R1305" s="166" t="s">
        <v>31</v>
      </c>
      <c r="S1305" s="166" t="str">
        <f>VLOOKUP(M1305,Sheet2!B1376:N4221,13,0)</f>
        <v>无</v>
      </c>
      <c r="T1305" s="166" t="str">
        <f>VLOOKUP(M1305,Sheet2!B1376:O4221,14,0)</f>
        <v>无</v>
      </c>
    </row>
    <row r="1306" ht="81" spans="1:20">
      <c r="A1306" s="165">
        <v>1305</v>
      </c>
      <c r="B1306" s="166" t="s">
        <v>112</v>
      </c>
      <c r="C1306" s="166" t="s">
        <v>178</v>
      </c>
      <c r="D1306" s="167" t="s">
        <v>3818</v>
      </c>
      <c r="E1306" s="167" t="s">
        <v>45</v>
      </c>
      <c r="F1306" s="168" t="s">
        <v>38</v>
      </c>
      <c r="G1306" s="168">
        <f>H1306*16</f>
        <v>96</v>
      </c>
      <c r="H1306" s="167" t="s">
        <v>1630</v>
      </c>
      <c r="I1306" s="168" t="s">
        <v>27</v>
      </c>
      <c r="J1306" s="168" t="s">
        <v>3819</v>
      </c>
      <c r="K1306" s="168" t="s">
        <v>3820</v>
      </c>
      <c r="L1306" s="167" t="s">
        <v>3821</v>
      </c>
      <c r="M1306" s="166" t="str">
        <f>VLOOKUP(L1306,Sheet1!A:B,2,FALSE)</f>
        <v>15009910</v>
      </c>
      <c r="N1306" s="166" t="s">
        <v>31</v>
      </c>
      <c r="O1306" s="166" t="s">
        <v>31</v>
      </c>
      <c r="P1306" s="166" t="s">
        <v>31</v>
      </c>
      <c r="Q1306" s="166" t="s">
        <v>31</v>
      </c>
      <c r="R1306" s="166" t="s">
        <v>31</v>
      </c>
      <c r="S1306" s="166" t="s">
        <v>31</v>
      </c>
      <c r="T1306" s="166" t="s">
        <v>31</v>
      </c>
    </row>
    <row r="1307" ht="40.5" spans="1:20">
      <c r="A1307" s="165">
        <v>1306</v>
      </c>
      <c r="B1307" s="166" t="s">
        <v>112</v>
      </c>
      <c r="C1307" s="166" t="s">
        <v>178</v>
      </c>
      <c r="D1307" s="167" t="s">
        <v>179</v>
      </c>
      <c r="E1307" s="167" t="s">
        <v>45</v>
      </c>
      <c r="F1307" s="168" t="s">
        <v>38</v>
      </c>
      <c r="G1307" s="167" t="s">
        <v>25</v>
      </c>
      <c r="H1307" s="167" t="s">
        <v>26</v>
      </c>
      <c r="I1307" s="168" t="s">
        <v>27</v>
      </c>
      <c r="J1307" s="168" t="s">
        <v>3822</v>
      </c>
      <c r="K1307" s="168" t="s">
        <v>3823</v>
      </c>
      <c r="L1307" s="167" t="s">
        <v>3824</v>
      </c>
      <c r="M1307" s="166" t="str">
        <f>VLOOKUP(L1307,Sheet1!A:B,2,FALSE)</f>
        <v>20002560</v>
      </c>
      <c r="N1307" s="166" t="s">
        <v>31</v>
      </c>
      <c r="O1307" s="166" t="s">
        <v>31</v>
      </c>
      <c r="P1307" s="166" t="s">
        <v>31</v>
      </c>
      <c r="Q1307" s="166" t="s">
        <v>31</v>
      </c>
      <c r="R1307" s="166" t="s">
        <v>31</v>
      </c>
      <c r="S1307" s="166" t="s">
        <v>31</v>
      </c>
      <c r="T1307" s="166" t="s">
        <v>31</v>
      </c>
    </row>
    <row r="1308" ht="40.5" spans="1:20">
      <c r="A1308" s="165">
        <v>1307</v>
      </c>
      <c r="B1308" s="166" t="s">
        <v>183</v>
      </c>
      <c r="C1308" s="166" t="s">
        <v>184</v>
      </c>
      <c r="D1308" s="167" t="s">
        <v>2780</v>
      </c>
      <c r="E1308" s="167" t="s">
        <v>45</v>
      </c>
      <c r="F1308" s="168" t="s">
        <v>38</v>
      </c>
      <c r="G1308" s="167" t="s">
        <v>46</v>
      </c>
      <c r="H1308" s="167" t="s">
        <v>47</v>
      </c>
      <c r="I1308" s="168" t="s">
        <v>27</v>
      </c>
      <c r="J1308" s="168" t="s">
        <v>743</v>
      </c>
      <c r="K1308" s="168" t="s">
        <v>744</v>
      </c>
      <c r="L1308" s="167" t="s">
        <v>3825</v>
      </c>
      <c r="M1308" s="166" t="str">
        <f>VLOOKUP(L1308,Sheet1!A:B,2,FALSE)</f>
        <v>15004712</v>
      </c>
      <c r="N1308" s="166" t="s">
        <v>31</v>
      </c>
      <c r="O1308" s="166" t="s">
        <v>31</v>
      </c>
      <c r="P1308" s="166" t="s">
        <v>31</v>
      </c>
      <c r="Q1308" s="166" t="s">
        <v>31</v>
      </c>
      <c r="R1308" s="166" t="s">
        <v>31</v>
      </c>
      <c r="S1308" s="166" t="s">
        <v>31</v>
      </c>
      <c r="T1308" s="166" t="s">
        <v>31</v>
      </c>
    </row>
    <row r="1309" ht="40.5" spans="1:20">
      <c r="A1309" s="165">
        <v>1308</v>
      </c>
      <c r="B1309" s="166" t="s">
        <v>67</v>
      </c>
      <c r="C1309" s="166" t="s">
        <v>733</v>
      </c>
      <c r="D1309" s="167" t="s">
        <v>3826</v>
      </c>
      <c r="E1309" s="167" t="s">
        <v>23</v>
      </c>
      <c r="F1309" s="168" t="s">
        <v>38</v>
      </c>
      <c r="G1309" s="167" t="s">
        <v>46</v>
      </c>
      <c r="H1309" s="167" t="s">
        <v>47</v>
      </c>
      <c r="I1309" s="168" t="s">
        <v>27</v>
      </c>
      <c r="J1309" s="168" t="s">
        <v>2787</v>
      </c>
      <c r="K1309" s="168" t="s">
        <v>2788</v>
      </c>
      <c r="L1309" s="167" t="s">
        <v>3827</v>
      </c>
      <c r="M1309" s="166" t="str">
        <f>VLOOKUP(L1309,Sheet1!A:B,2,FALSE)</f>
        <v>15006100</v>
      </c>
      <c r="N1309" s="166" t="s">
        <v>31</v>
      </c>
      <c r="O1309" s="166" t="s">
        <v>31</v>
      </c>
      <c r="P1309" s="166" t="s">
        <v>31</v>
      </c>
      <c r="Q1309" s="166" t="s">
        <v>31</v>
      </c>
      <c r="R1309" s="166" t="s">
        <v>31</v>
      </c>
      <c r="S1309" s="166" t="s">
        <v>31</v>
      </c>
      <c r="T1309" s="166" t="s">
        <v>31</v>
      </c>
    </row>
    <row r="1310" ht="60.75" spans="1:20">
      <c r="A1310" s="165">
        <v>1309</v>
      </c>
      <c r="B1310" s="166" t="s">
        <v>209</v>
      </c>
      <c r="C1310" s="166" t="s">
        <v>525</v>
      </c>
      <c r="D1310" s="167" t="s">
        <v>3828</v>
      </c>
      <c r="E1310" s="167" t="s">
        <v>45</v>
      </c>
      <c r="F1310" s="168" t="s">
        <v>38</v>
      </c>
      <c r="G1310" s="167" t="s">
        <v>46</v>
      </c>
      <c r="H1310" s="167" t="s">
        <v>47</v>
      </c>
      <c r="I1310" s="168" t="s">
        <v>27</v>
      </c>
      <c r="J1310" s="168" t="s">
        <v>3829</v>
      </c>
      <c r="K1310" s="168" t="s">
        <v>3830</v>
      </c>
      <c r="L1310" s="167" t="s">
        <v>3831</v>
      </c>
      <c r="M1310" s="166" t="str">
        <f>VLOOKUP(L1310,Sheet1!A:B,2,FALSE)</f>
        <v>15017710</v>
      </c>
      <c r="N1310" s="166" t="s">
        <v>31</v>
      </c>
      <c r="O1310" s="166" t="s">
        <v>31</v>
      </c>
      <c r="P1310" s="166" t="s">
        <v>31</v>
      </c>
      <c r="Q1310" s="166" t="s">
        <v>31</v>
      </c>
      <c r="R1310" s="166" t="s">
        <v>31</v>
      </c>
      <c r="S1310" s="166" t="s">
        <v>31</v>
      </c>
      <c r="T1310" s="166" t="s">
        <v>31</v>
      </c>
    </row>
    <row r="1311" ht="60.75" spans="1:20">
      <c r="A1311" s="165">
        <v>1310</v>
      </c>
      <c r="B1311" s="166" t="s">
        <v>266</v>
      </c>
      <c r="C1311" s="166" t="s">
        <v>879</v>
      </c>
      <c r="D1311" s="167" t="s">
        <v>3832</v>
      </c>
      <c r="E1311" s="167" t="s">
        <v>45</v>
      </c>
      <c r="F1311" s="168" t="s">
        <v>38</v>
      </c>
      <c r="G1311" s="168">
        <f>H1311*16</f>
        <v>32</v>
      </c>
      <c r="H1311" s="167" t="s">
        <v>55</v>
      </c>
      <c r="I1311" s="168" t="s">
        <v>27</v>
      </c>
      <c r="J1311" s="168" t="s">
        <v>3833</v>
      </c>
      <c r="K1311" s="168" t="s">
        <v>3834</v>
      </c>
      <c r="L1311" s="167" t="s">
        <v>3835</v>
      </c>
      <c r="M1311" s="166" t="str">
        <f>VLOOKUP(L1311,Sheet1!A:B,2,FALSE)</f>
        <v>15022610</v>
      </c>
      <c r="N1311" s="166" t="s">
        <v>31</v>
      </c>
      <c r="O1311" s="166" t="s">
        <v>31</v>
      </c>
      <c r="P1311" s="166" t="s">
        <v>31</v>
      </c>
      <c r="Q1311" s="166" t="s">
        <v>31</v>
      </c>
      <c r="R1311" s="166" t="s">
        <v>31</v>
      </c>
      <c r="S1311" s="166" t="s">
        <v>31</v>
      </c>
      <c r="T1311" s="166" t="s">
        <v>31</v>
      </c>
    </row>
    <row r="1312" ht="40.5" spans="1:20">
      <c r="A1312" s="165">
        <v>1311</v>
      </c>
      <c r="B1312" s="166" t="s">
        <v>193</v>
      </c>
      <c r="C1312" s="166" t="s">
        <v>901</v>
      </c>
      <c r="D1312" s="167" t="s">
        <v>3836</v>
      </c>
      <c r="E1312" s="167" t="s">
        <v>53</v>
      </c>
      <c r="F1312" s="168" t="s">
        <v>38</v>
      </c>
      <c r="G1312" s="167" t="s">
        <v>25</v>
      </c>
      <c r="H1312" s="167" t="s">
        <v>26</v>
      </c>
      <c r="I1312" s="168" t="s">
        <v>56</v>
      </c>
      <c r="J1312" s="168" t="s">
        <v>3837</v>
      </c>
      <c r="K1312" s="168" t="s">
        <v>3838</v>
      </c>
      <c r="L1312" s="167" t="s">
        <v>3839</v>
      </c>
      <c r="M1312" s="166" t="str">
        <f>VLOOKUP(L1312,Sheet1!A:B,2,FALSE)</f>
        <v>15018250</v>
      </c>
      <c r="N1312" s="166" t="s">
        <v>31</v>
      </c>
      <c r="O1312" s="166" t="s">
        <v>31</v>
      </c>
      <c r="P1312" s="166" t="s">
        <v>31</v>
      </c>
      <c r="Q1312" s="166" t="s">
        <v>31</v>
      </c>
      <c r="R1312" s="166" t="s">
        <v>31</v>
      </c>
      <c r="S1312" s="166" t="s">
        <v>31</v>
      </c>
      <c r="T1312" s="166" t="s">
        <v>31</v>
      </c>
    </row>
    <row r="1313" ht="40.5" spans="1:20">
      <c r="A1313" s="165">
        <v>1312</v>
      </c>
      <c r="B1313" s="166" t="s">
        <v>193</v>
      </c>
      <c r="C1313" s="166" t="s">
        <v>773</v>
      </c>
      <c r="D1313" s="167" t="s">
        <v>1328</v>
      </c>
      <c r="E1313" s="167" t="s">
        <v>53</v>
      </c>
      <c r="F1313" s="168" t="s">
        <v>38</v>
      </c>
      <c r="G1313" s="167" t="s">
        <v>25</v>
      </c>
      <c r="H1313" s="167" t="s">
        <v>26</v>
      </c>
      <c r="I1313" s="168" t="s">
        <v>56</v>
      </c>
      <c r="J1313" s="168" t="s">
        <v>1329</v>
      </c>
      <c r="K1313" s="168" t="s">
        <v>1330</v>
      </c>
      <c r="L1313" s="167" t="s">
        <v>1331</v>
      </c>
      <c r="M1313" s="166" t="str">
        <f>VLOOKUP(L1313,Sheet1!A:B,2,FALSE)</f>
        <v>15012620</v>
      </c>
      <c r="N1313" s="166" t="s">
        <v>31</v>
      </c>
      <c r="O1313" s="166" t="s">
        <v>31</v>
      </c>
      <c r="P1313" s="166" t="s">
        <v>31</v>
      </c>
      <c r="Q1313" s="166" t="s">
        <v>31</v>
      </c>
      <c r="R1313" s="166" t="s">
        <v>31</v>
      </c>
      <c r="S1313" s="166" t="s">
        <v>31</v>
      </c>
      <c r="T1313" s="166" t="s">
        <v>31</v>
      </c>
    </row>
    <row r="1314" ht="40.5" spans="1:20">
      <c r="A1314" s="165">
        <v>1313</v>
      </c>
      <c r="B1314" s="166" t="s">
        <v>193</v>
      </c>
      <c r="C1314" s="166" t="s">
        <v>901</v>
      </c>
      <c r="D1314" s="167" t="s">
        <v>3840</v>
      </c>
      <c r="E1314" s="167" t="s">
        <v>45</v>
      </c>
      <c r="F1314" s="168" t="s">
        <v>38</v>
      </c>
      <c r="G1314" s="167" t="s">
        <v>62</v>
      </c>
      <c r="H1314" s="167" t="s">
        <v>63</v>
      </c>
      <c r="I1314" s="168" t="s">
        <v>27</v>
      </c>
      <c r="J1314" s="168" t="s">
        <v>3841</v>
      </c>
      <c r="K1314" s="168" t="s">
        <v>3842</v>
      </c>
      <c r="L1314" s="167" t="s">
        <v>3843</v>
      </c>
      <c r="M1314" s="166" t="str">
        <f>VLOOKUP(L1314,Sheet1!A:B,2,FALSE)</f>
        <v>19001410</v>
      </c>
      <c r="N1314" s="166" t="s">
        <v>31</v>
      </c>
      <c r="O1314" s="166" t="s">
        <v>31</v>
      </c>
      <c r="P1314" s="166" t="s">
        <v>31</v>
      </c>
      <c r="Q1314" s="166" t="s">
        <v>31</v>
      </c>
      <c r="R1314" s="166" t="s">
        <v>31</v>
      </c>
      <c r="S1314" s="166" t="s">
        <v>31</v>
      </c>
      <c r="T1314" s="166" t="s">
        <v>31</v>
      </c>
    </row>
    <row r="1315" ht="60.75" spans="1:20">
      <c r="A1315" s="165">
        <v>1314</v>
      </c>
      <c r="B1315" s="166" t="s">
        <v>266</v>
      </c>
      <c r="C1315" s="166" t="s">
        <v>399</v>
      </c>
      <c r="D1315" s="167" t="s">
        <v>3844</v>
      </c>
      <c r="E1315" s="167" t="s">
        <v>53</v>
      </c>
      <c r="F1315" s="168" t="s">
        <v>38</v>
      </c>
      <c r="G1315" s="167" t="s">
        <v>54</v>
      </c>
      <c r="H1315" s="167" t="s">
        <v>55</v>
      </c>
      <c r="I1315" s="168" t="s">
        <v>56</v>
      </c>
      <c r="J1315" s="168" t="s">
        <v>3845</v>
      </c>
      <c r="K1315" s="168" t="s">
        <v>3846</v>
      </c>
      <c r="L1315" s="167" t="s">
        <v>3847</v>
      </c>
      <c r="M1315" s="166" t="str">
        <f>VLOOKUP(L1315,Sheet1!A:B,2,FALSE)</f>
        <v>18001170</v>
      </c>
      <c r="N1315" s="166" t="s">
        <v>31</v>
      </c>
      <c r="O1315" s="166" t="s">
        <v>31</v>
      </c>
      <c r="P1315" s="166" t="s">
        <v>31</v>
      </c>
      <c r="Q1315" s="166" t="s">
        <v>31</v>
      </c>
      <c r="R1315" s="166" t="s">
        <v>31</v>
      </c>
      <c r="S1315" s="166" t="s">
        <v>31</v>
      </c>
      <c r="T1315" s="166" t="s">
        <v>31</v>
      </c>
    </row>
    <row r="1316" ht="60.75" spans="1:20">
      <c r="A1316" s="165">
        <v>1315</v>
      </c>
      <c r="B1316" s="166" t="s">
        <v>266</v>
      </c>
      <c r="C1316" s="166" t="s">
        <v>387</v>
      </c>
      <c r="D1316" s="167" t="s">
        <v>3848</v>
      </c>
      <c r="E1316" s="167" t="s">
        <v>23</v>
      </c>
      <c r="F1316" s="168" t="s">
        <v>38</v>
      </c>
      <c r="G1316" s="168">
        <f>H1316*16</f>
        <v>32</v>
      </c>
      <c r="H1316" s="167" t="s">
        <v>55</v>
      </c>
      <c r="I1316" s="168" t="s">
        <v>27</v>
      </c>
      <c r="J1316" s="168" t="s">
        <v>3149</v>
      </c>
      <c r="K1316" s="168" t="s">
        <v>3150</v>
      </c>
      <c r="L1316" s="167" t="s">
        <v>3849</v>
      </c>
      <c r="M1316" s="166" t="str">
        <f>VLOOKUP(L1316,Sheet1!A:B,2,FALSE)</f>
        <v>15008200</v>
      </c>
      <c r="N1316" s="166" t="s">
        <v>31</v>
      </c>
      <c r="O1316" s="166" t="s">
        <v>31</v>
      </c>
      <c r="P1316" s="166" t="s">
        <v>31</v>
      </c>
      <c r="Q1316" s="166" t="s">
        <v>31</v>
      </c>
      <c r="R1316" s="166" t="s">
        <v>31</v>
      </c>
      <c r="S1316" s="166" t="s">
        <v>31</v>
      </c>
      <c r="T1316" s="166" t="s">
        <v>31</v>
      </c>
    </row>
    <row r="1317" ht="60.75" spans="1:20">
      <c r="A1317" s="165">
        <v>1316</v>
      </c>
      <c r="B1317" s="166" t="s">
        <v>266</v>
      </c>
      <c r="C1317" s="166" t="s">
        <v>387</v>
      </c>
      <c r="D1317" s="167" t="s">
        <v>2812</v>
      </c>
      <c r="E1317" s="167" t="s">
        <v>53</v>
      </c>
      <c r="F1317" s="168" t="s">
        <v>38</v>
      </c>
      <c r="G1317" s="167" t="s">
        <v>54</v>
      </c>
      <c r="H1317" s="167" t="s">
        <v>55</v>
      </c>
      <c r="I1317" s="168" t="s">
        <v>56</v>
      </c>
      <c r="J1317" s="168" t="s">
        <v>273</v>
      </c>
      <c r="K1317" s="168" t="s">
        <v>274</v>
      </c>
      <c r="L1317" s="167" t="s">
        <v>3850</v>
      </c>
      <c r="M1317" s="166" t="str">
        <f>VLOOKUP(L1317,Sheet1!A:B,2,FALSE)</f>
        <v>15008430</v>
      </c>
      <c r="N1317" s="166" t="s">
        <v>31</v>
      </c>
      <c r="O1317" s="166" t="s">
        <v>31</v>
      </c>
      <c r="P1317" s="166" t="s">
        <v>31</v>
      </c>
      <c r="Q1317" s="166" t="s">
        <v>31</v>
      </c>
      <c r="R1317" s="166" t="s">
        <v>31</v>
      </c>
      <c r="S1317" s="166" t="s">
        <v>31</v>
      </c>
      <c r="T1317" s="166" t="s">
        <v>31</v>
      </c>
    </row>
    <row r="1318" ht="40.5" spans="1:20">
      <c r="A1318" s="165">
        <v>1317</v>
      </c>
      <c r="B1318" s="166" t="s">
        <v>183</v>
      </c>
      <c r="C1318" s="166" t="s">
        <v>726</v>
      </c>
      <c r="D1318" s="167" t="s">
        <v>3851</v>
      </c>
      <c r="E1318" s="167" t="s">
        <v>53</v>
      </c>
      <c r="F1318" s="168" t="s">
        <v>38</v>
      </c>
      <c r="G1318" s="167" t="s">
        <v>136</v>
      </c>
      <c r="H1318" s="167" t="s">
        <v>131</v>
      </c>
      <c r="I1318" s="168" t="s">
        <v>56</v>
      </c>
      <c r="J1318" s="168" t="s">
        <v>3852</v>
      </c>
      <c r="K1318" s="168" t="s">
        <v>3853</v>
      </c>
      <c r="L1318" s="167" t="s">
        <v>3854</v>
      </c>
      <c r="M1318" s="166" t="str">
        <f>VLOOKUP(L1318,Sheet1!A:B,2,FALSE)</f>
        <v>21001530</v>
      </c>
      <c r="N1318" s="166" t="s">
        <v>31</v>
      </c>
      <c r="O1318" s="166" t="s">
        <v>31</v>
      </c>
      <c r="P1318" s="166" t="s">
        <v>31</v>
      </c>
      <c r="Q1318" s="166" t="s">
        <v>31</v>
      </c>
      <c r="R1318" s="166" t="s">
        <v>31</v>
      </c>
      <c r="S1318" s="166" t="s">
        <v>31</v>
      </c>
      <c r="T1318" s="166" t="s">
        <v>31</v>
      </c>
    </row>
    <row r="1319" ht="60.75" spans="1:20">
      <c r="A1319" s="165">
        <v>1318</v>
      </c>
      <c r="B1319" s="166" t="s">
        <v>266</v>
      </c>
      <c r="C1319" s="166" t="s">
        <v>399</v>
      </c>
      <c r="D1319" s="167" t="s">
        <v>3855</v>
      </c>
      <c r="E1319" s="167" t="s">
        <v>45</v>
      </c>
      <c r="F1319" s="168" t="s">
        <v>38</v>
      </c>
      <c r="G1319" s="167" t="s">
        <v>54</v>
      </c>
      <c r="H1319" s="167" t="s">
        <v>55</v>
      </c>
      <c r="I1319" s="168" t="s">
        <v>27</v>
      </c>
      <c r="J1319" s="168" t="s">
        <v>3856</v>
      </c>
      <c r="K1319" s="168" t="s">
        <v>3857</v>
      </c>
      <c r="L1319" s="167" t="s">
        <v>3858</v>
      </c>
      <c r="M1319" s="166" t="str">
        <f>VLOOKUP(L1319,Sheet1!A:B,2,FALSE)</f>
        <v>18001270</v>
      </c>
      <c r="N1319" s="166" t="s">
        <v>31</v>
      </c>
      <c r="O1319" s="166" t="s">
        <v>31</v>
      </c>
      <c r="P1319" s="166" t="s">
        <v>31</v>
      </c>
      <c r="Q1319" s="166" t="s">
        <v>31</v>
      </c>
      <c r="R1319" s="166" t="s">
        <v>31</v>
      </c>
      <c r="S1319" s="166" t="s">
        <v>31</v>
      </c>
      <c r="T1319" s="166" t="s">
        <v>31</v>
      </c>
    </row>
    <row r="1320" ht="40.5" spans="1:20">
      <c r="A1320" s="165">
        <v>1319</v>
      </c>
      <c r="B1320" s="166" t="s">
        <v>251</v>
      </c>
      <c r="C1320" s="166" t="s">
        <v>955</v>
      </c>
      <c r="D1320" s="167" t="s">
        <v>2822</v>
      </c>
      <c r="E1320" s="167" t="s">
        <v>45</v>
      </c>
      <c r="F1320" s="168" t="s">
        <v>38</v>
      </c>
      <c r="G1320" s="168">
        <f>H1320*16</f>
        <v>32</v>
      </c>
      <c r="H1320" s="167" t="s">
        <v>55</v>
      </c>
      <c r="I1320" s="168" t="s">
        <v>27</v>
      </c>
      <c r="J1320" s="168" t="s">
        <v>2823</v>
      </c>
      <c r="K1320" s="168" t="s">
        <v>2824</v>
      </c>
      <c r="L1320" s="167" t="s">
        <v>3859</v>
      </c>
      <c r="M1320" s="166" t="str">
        <f>VLOOKUP(L1320,Sheet1!A:B,2,FALSE)</f>
        <v>15003150</v>
      </c>
      <c r="N1320" s="166" t="s">
        <v>31</v>
      </c>
      <c r="O1320" s="166" t="s">
        <v>31</v>
      </c>
      <c r="P1320" s="166" t="s">
        <v>31</v>
      </c>
      <c r="Q1320" s="166" t="s">
        <v>31</v>
      </c>
      <c r="R1320" s="166" t="s">
        <v>31</v>
      </c>
      <c r="S1320" s="166" t="s">
        <v>31</v>
      </c>
      <c r="T1320" s="166" t="s">
        <v>31</v>
      </c>
    </row>
    <row r="1321" ht="40.5" spans="1:20">
      <c r="A1321" s="165">
        <v>1320</v>
      </c>
      <c r="B1321" s="166" t="s">
        <v>251</v>
      </c>
      <c r="C1321" s="166" t="s">
        <v>252</v>
      </c>
      <c r="D1321" s="167" t="s">
        <v>2820</v>
      </c>
      <c r="E1321" s="167" t="s">
        <v>45</v>
      </c>
      <c r="F1321" s="168" t="s">
        <v>38</v>
      </c>
      <c r="G1321" s="167" t="s">
        <v>25</v>
      </c>
      <c r="H1321" s="167" t="s">
        <v>26</v>
      </c>
      <c r="I1321" s="168" t="s">
        <v>27</v>
      </c>
      <c r="J1321" s="168" t="s">
        <v>1836</v>
      </c>
      <c r="K1321" s="168" t="s">
        <v>1837</v>
      </c>
      <c r="L1321" s="167" t="s">
        <v>2821</v>
      </c>
      <c r="M1321" s="166" t="str">
        <f>VLOOKUP(L1321,Sheet1!A:B,2,FALSE)</f>
        <v>15019990</v>
      </c>
      <c r="N1321" s="166" t="s">
        <v>31</v>
      </c>
      <c r="O1321" s="166" t="s">
        <v>31</v>
      </c>
      <c r="P1321" s="166" t="s">
        <v>31</v>
      </c>
      <c r="Q1321" s="166" t="s">
        <v>31</v>
      </c>
      <c r="R1321" s="166" t="s">
        <v>31</v>
      </c>
      <c r="S1321" s="166" t="s">
        <v>31</v>
      </c>
      <c r="T1321" s="166" t="s">
        <v>31</v>
      </c>
    </row>
    <row r="1322" ht="60.75" spans="1:20">
      <c r="A1322" s="165">
        <v>1321</v>
      </c>
      <c r="B1322" s="166" t="s">
        <v>336</v>
      </c>
      <c r="C1322" s="166" t="s">
        <v>337</v>
      </c>
      <c r="D1322" s="167" t="s">
        <v>2096</v>
      </c>
      <c r="E1322" s="167" t="s">
        <v>23</v>
      </c>
      <c r="F1322" s="168" t="s">
        <v>38</v>
      </c>
      <c r="G1322" s="167" t="s">
        <v>2097</v>
      </c>
      <c r="H1322" s="167" t="s">
        <v>709</v>
      </c>
      <c r="I1322" s="168" t="s">
        <v>27</v>
      </c>
      <c r="J1322" s="168" t="s">
        <v>2098</v>
      </c>
      <c r="K1322" s="168" t="s">
        <v>2099</v>
      </c>
      <c r="L1322" s="167" t="s">
        <v>3860</v>
      </c>
      <c r="M1322" s="166" t="str">
        <f>VLOOKUP(L1322,Sheet1!A:B,2,FALSE)</f>
        <v>20000384</v>
      </c>
      <c r="N1322" s="166" t="s">
        <v>31</v>
      </c>
      <c r="O1322" s="166" t="s">
        <v>31</v>
      </c>
      <c r="P1322" s="166" t="s">
        <v>31</v>
      </c>
      <c r="Q1322" s="166" t="s">
        <v>31</v>
      </c>
      <c r="R1322" s="166" t="s">
        <v>31</v>
      </c>
      <c r="S1322" s="166" t="s">
        <v>31</v>
      </c>
      <c r="T1322" s="166" t="s">
        <v>31</v>
      </c>
    </row>
    <row r="1323" ht="60.75" spans="1:20">
      <c r="A1323" s="165">
        <v>1322</v>
      </c>
      <c r="B1323" s="166" t="s">
        <v>256</v>
      </c>
      <c r="C1323" s="166" t="s">
        <v>462</v>
      </c>
      <c r="D1323" s="167" t="s">
        <v>3527</v>
      </c>
      <c r="E1323" s="167" t="s">
        <v>53</v>
      </c>
      <c r="F1323" s="168" t="s">
        <v>38</v>
      </c>
      <c r="G1323" s="167" t="s">
        <v>136</v>
      </c>
      <c r="H1323" s="167" t="s">
        <v>131</v>
      </c>
      <c r="I1323" s="168" t="s">
        <v>56</v>
      </c>
      <c r="J1323" s="168" t="s">
        <v>3528</v>
      </c>
      <c r="K1323" s="168" t="s">
        <v>3529</v>
      </c>
      <c r="L1323" s="167" t="s">
        <v>3530</v>
      </c>
      <c r="M1323" s="166" t="str">
        <f>VLOOKUP(L1323,Sheet1!A:B,2,FALSE)</f>
        <v>15017330</v>
      </c>
      <c r="N1323" s="166" t="str">
        <f>VLOOKUP(M1323,Sheet2!B1394:I4239,8,0)</f>
        <v>自编讲义</v>
      </c>
      <c r="O1323" s="166" t="s">
        <v>31</v>
      </c>
      <c r="P1323" s="166" t="s">
        <v>31</v>
      </c>
      <c r="Q1323" s="166" t="s">
        <v>31</v>
      </c>
      <c r="R1323" s="166" t="s">
        <v>31</v>
      </c>
      <c r="S1323" s="166" t="s">
        <v>31</v>
      </c>
      <c r="T1323" s="166" t="s">
        <v>31</v>
      </c>
    </row>
    <row r="1324" ht="60.75" spans="1:20">
      <c r="A1324" s="165">
        <v>1323</v>
      </c>
      <c r="B1324" s="166" t="s">
        <v>256</v>
      </c>
      <c r="C1324" s="166" t="s">
        <v>257</v>
      </c>
      <c r="D1324" s="167" t="s">
        <v>2101</v>
      </c>
      <c r="E1324" s="167" t="s">
        <v>45</v>
      </c>
      <c r="F1324" s="168" t="s">
        <v>38</v>
      </c>
      <c r="G1324" s="167" t="s">
        <v>126</v>
      </c>
      <c r="H1324" s="167" t="s">
        <v>108</v>
      </c>
      <c r="I1324" s="168" t="s">
        <v>27</v>
      </c>
      <c r="J1324" s="168" t="s">
        <v>2102</v>
      </c>
      <c r="K1324" s="168" t="s">
        <v>2103</v>
      </c>
      <c r="L1324" s="167" t="s">
        <v>3861</v>
      </c>
      <c r="M1324" s="166" t="str">
        <f>VLOOKUP(L1324,Sheet1!A:B,2,FALSE)</f>
        <v>19002410</v>
      </c>
      <c r="N1324" s="166" t="str">
        <f>VLOOKUP(M1324,Sheet2!B1395:I4240,8,0)</f>
        <v>无</v>
      </c>
      <c r="O1324" s="166" t="s">
        <v>31</v>
      </c>
      <c r="P1324" s="166" t="s">
        <v>31</v>
      </c>
      <c r="Q1324" s="166" t="s">
        <v>31</v>
      </c>
      <c r="R1324" s="166" t="s">
        <v>31</v>
      </c>
      <c r="S1324" s="166" t="s">
        <v>31</v>
      </c>
      <c r="T1324" s="166" t="s">
        <v>31</v>
      </c>
    </row>
    <row r="1325" ht="60.75" spans="1:20">
      <c r="A1325" s="165">
        <v>1324</v>
      </c>
      <c r="B1325" s="166" t="s">
        <v>266</v>
      </c>
      <c r="C1325" s="166" t="s">
        <v>267</v>
      </c>
      <c r="D1325" s="167" t="s">
        <v>3862</v>
      </c>
      <c r="E1325" s="167" t="s">
        <v>53</v>
      </c>
      <c r="F1325" s="168" t="s">
        <v>38</v>
      </c>
      <c r="G1325" s="167" t="s">
        <v>54</v>
      </c>
      <c r="H1325" s="167" t="s">
        <v>55</v>
      </c>
      <c r="I1325" s="168" t="s">
        <v>56</v>
      </c>
      <c r="J1325" s="168" t="s">
        <v>2831</v>
      </c>
      <c r="K1325" s="168" t="s">
        <v>2832</v>
      </c>
      <c r="L1325" s="167" t="s">
        <v>3863</v>
      </c>
      <c r="M1325" s="166" t="str">
        <f>VLOOKUP(L1325,Sheet1!A:B,2,FALSE)</f>
        <v>20001000</v>
      </c>
      <c r="N1325" s="166" t="s">
        <v>31</v>
      </c>
      <c r="O1325" s="166" t="s">
        <v>31</v>
      </c>
      <c r="P1325" s="166" t="s">
        <v>31</v>
      </c>
      <c r="Q1325" s="166" t="s">
        <v>31</v>
      </c>
      <c r="R1325" s="166" t="s">
        <v>31</v>
      </c>
      <c r="S1325" s="166" t="s">
        <v>31</v>
      </c>
      <c r="T1325" s="166" t="s">
        <v>31</v>
      </c>
    </row>
    <row r="1326" ht="40.5" spans="1:20">
      <c r="A1326" s="165">
        <v>1325</v>
      </c>
      <c r="B1326" s="166" t="s">
        <v>73</v>
      </c>
      <c r="C1326" s="166" t="s">
        <v>295</v>
      </c>
      <c r="D1326" s="167" t="s">
        <v>3864</v>
      </c>
      <c r="E1326" s="167" t="s">
        <v>23</v>
      </c>
      <c r="F1326" s="168" t="s">
        <v>38</v>
      </c>
      <c r="G1326" s="167" t="s">
        <v>46</v>
      </c>
      <c r="H1326" s="167" t="s">
        <v>47</v>
      </c>
      <c r="I1326" s="168" t="s">
        <v>27</v>
      </c>
      <c r="J1326" s="168" t="s">
        <v>1696</v>
      </c>
      <c r="K1326" s="168" t="s">
        <v>1697</v>
      </c>
      <c r="L1326" s="167" t="s">
        <v>3865</v>
      </c>
      <c r="M1326" s="166" t="str">
        <f>VLOOKUP(L1326,Sheet1!A:B,2,FALSE)</f>
        <v>17001210</v>
      </c>
      <c r="N1326" s="166" t="str">
        <f>VLOOKUP(M1326,Sheet2!B1397:I4242,8,0)</f>
        <v>管理信息系统，15版</v>
      </c>
      <c r="O1326" s="166" t="s">
        <v>31</v>
      </c>
      <c r="P1326" s="166" t="s">
        <v>31</v>
      </c>
      <c r="Q1326" s="166" t="s">
        <v>31</v>
      </c>
      <c r="R1326" s="166" t="s">
        <v>31</v>
      </c>
      <c r="S1326" s="166" t="s">
        <v>31</v>
      </c>
      <c r="T1326" s="166" t="s">
        <v>31</v>
      </c>
    </row>
    <row r="1327" ht="60.75" spans="1:20">
      <c r="A1327" s="165">
        <v>1326</v>
      </c>
      <c r="B1327" s="166" t="s">
        <v>73</v>
      </c>
      <c r="C1327" s="166" t="s">
        <v>346</v>
      </c>
      <c r="D1327" s="167" t="s">
        <v>3866</v>
      </c>
      <c r="E1327" s="167" t="s">
        <v>53</v>
      </c>
      <c r="F1327" s="168" t="s">
        <v>38</v>
      </c>
      <c r="G1327" s="167" t="s">
        <v>46</v>
      </c>
      <c r="H1327" s="167" t="s">
        <v>47</v>
      </c>
      <c r="I1327" s="168" t="s">
        <v>56</v>
      </c>
      <c r="J1327" s="168" t="s">
        <v>1428</v>
      </c>
      <c r="K1327" s="168" t="s">
        <v>1429</v>
      </c>
      <c r="L1327" s="167" t="s">
        <v>3867</v>
      </c>
      <c r="M1327" s="166" t="str">
        <f>VLOOKUP(L1327,Sheet1!A:B,2,FALSE)</f>
        <v>21000660</v>
      </c>
      <c r="N1327" s="166" t="str">
        <f>VLOOKUP(M1327,Sheet2!B1398:I4243,8,0)</f>
        <v>无</v>
      </c>
      <c r="O1327" s="166" t="str">
        <f>VLOOKUP(M1327,Sheet2!B1398:J4243,9,0)</f>
        <v>无</v>
      </c>
      <c r="P1327" s="166" t="str">
        <f>VLOOKUP(M1327,Sheet2!B1398:K4243,10,0)</f>
        <v>无</v>
      </c>
      <c r="Q1327" s="166" t="str">
        <f>VLOOKUP(M1327,Sheet2!B1398:L4243,11,0)</f>
        <v>无</v>
      </c>
      <c r="R1327" s="166" t="str">
        <f>VLOOKUP(M1327,Sheet2!B1398:M4243,12,0)</f>
        <v>无</v>
      </c>
      <c r="S1327" s="166" t="str">
        <f>VLOOKUP(M1327,Sheet2!B1398:N4243,13,0)</f>
        <v>无</v>
      </c>
      <c r="T1327" s="166" t="str">
        <f>VLOOKUP(M1327,Sheet2!B1398:O4243,14,0)</f>
        <v>无</v>
      </c>
    </row>
    <row r="1328" ht="40.5" spans="1:20">
      <c r="A1328" s="165">
        <v>1327</v>
      </c>
      <c r="B1328" s="166" t="s">
        <v>73</v>
      </c>
      <c r="C1328" s="166" t="s">
        <v>661</v>
      </c>
      <c r="D1328" s="167" t="s">
        <v>3868</v>
      </c>
      <c r="E1328" s="167" t="s">
        <v>53</v>
      </c>
      <c r="F1328" s="168" t="s">
        <v>38</v>
      </c>
      <c r="G1328" s="167" t="s">
        <v>54</v>
      </c>
      <c r="H1328" s="167" t="s">
        <v>55</v>
      </c>
      <c r="I1328" s="168" t="s">
        <v>56</v>
      </c>
      <c r="J1328" s="168" t="s">
        <v>3869</v>
      </c>
      <c r="K1328" s="168" t="s">
        <v>3870</v>
      </c>
      <c r="L1328" s="167" t="s">
        <v>3871</v>
      </c>
      <c r="M1328" s="166" t="str">
        <f>VLOOKUP(L1328,Sheet1!A:B,2,FALSE)</f>
        <v>18001120</v>
      </c>
      <c r="N1328" s="166" t="str">
        <f>VLOOKUP(M1328,Sheet2!B1399:I4244,8,0)</f>
        <v>无</v>
      </c>
      <c r="O1328" s="166" t="str">
        <f>VLOOKUP(M1328,Sheet2!B1399:J4244,9,0)</f>
        <v>无</v>
      </c>
      <c r="P1328" s="166" t="str">
        <f>VLOOKUP(M1328,Sheet2!B1399:K4244,10,0)</f>
        <v>无</v>
      </c>
      <c r="Q1328" s="166" t="str">
        <f>VLOOKUP(M1328,Sheet2!B1399:L4244,11,0)</f>
        <v>无</v>
      </c>
      <c r="R1328" s="166" t="str">
        <f>VLOOKUP(M1328,Sheet2!B1399:M4244,12,0)</f>
        <v>无</v>
      </c>
      <c r="S1328" s="166" t="str">
        <f>VLOOKUP(M1328,Sheet2!B1399:N4244,13,0)</f>
        <v>无</v>
      </c>
      <c r="T1328" s="166" t="str">
        <f>VLOOKUP(M1328,Sheet2!B1399:O4244,14,0)</f>
        <v>无</v>
      </c>
    </row>
    <row r="1329" ht="40.5" spans="1:20">
      <c r="A1329" s="165">
        <v>1328</v>
      </c>
      <c r="B1329" s="166" t="s">
        <v>73</v>
      </c>
      <c r="C1329" s="166" t="s">
        <v>281</v>
      </c>
      <c r="D1329" s="167" t="s">
        <v>3872</v>
      </c>
      <c r="E1329" s="167" t="s">
        <v>23</v>
      </c>
      <c r="F1329" s="168" t="s">
        <v>38</v>
      </c>
      <c r="G1329" s="168">
        <f>H1329*16</f>
        <v>4.8</v>
      </c>
      <c r="H1329" s="167" t="s">
        <v>40</v>
      </c>
      <c r="I1329" s="168" t="s">
        <v>27</v>
      </c>
      <c r="J1329" s="168" t="s">
        <v>248</v>
      </c>
      <c r="K1329" s="168" t="s">
        <v>249</v>
      </c>
      <c r="L1329" s="167" t="s">
        <v>3873</v>
      </c>
      <c r="M1329" s="166" t="str">
        <f>VLOOKUP(L1329,Sheet1!A:B,2,FALSE)</f>
        <v>15022715</v>
      </c>
      <c r="N1329" s="166" t="str">
        <f>VLOOKUP(M1329,Sheet2!B1400:I4245,8,0)</f>
        <v>无</v>
      </c>
      <c r="O1329" s="166" t="str">
        <f>VLOOKUP(M1329,Sheet2!B1400:J4245,9,0)</f>
        <v>无</v>
      </c>
      <c r="P1329" s="166" t="str">
        <f>VLOOKUP(M1329,Sheet2!B1400:K4245,10,0)</f>
        <v>无</v>
      </c>
      <c r="Q1329" s="166" t="str">
        <f>VLOOKUP(M1329,Sheet2!B1400:L4245,11,0)</f>
        <v>无</v>
      </c>
      <c r="R1329" s="166" t="str">
        <f>VLOOKUP(M1329,Sheet2!B1400:M4245,12,0)</f>
        <v>无</v>
      </c>
      <c r="S1329" s="166" t="str">
        <f>VLOOKUP(M1329,Sheet2!B1400:N4245,13,0)</f>
        <v>无</v>
      </c>
      <c r="T1329" s="166" t="str">
        <f>VLOOKUP(M1329,Sheet2!B1400:O4245,14,0)</f>
        <v>无</v>
      </c>
    </row>
    <row r="1330" ht="81" spans="1:20">
      <c r="A1330" s="165">
        <v>1329</v>
      </c>
      <c r="B1330" s="166" t="s">
        <v>73</v>
      </c>
      <c r="C1330" s="166" t="s">
        <v>619</v>
      </c>
      <c r="D1330" s="167" t="s">
        <v>2065</v>
      </c>
      <c r="E1330" s="167" t="s">
        <v>53</v>
      </c>
      <c r="F1330" s="168" t="s">
        <v>38</v>
      </c>
      <c r="G1330" s="167" t="s">
        <v>25</v>
      </c>
      <c r="H1330" s="167" t="s">
        <v>26</v>
      </c>
      <c r="I1330" s="168" t="s">
        <v>56</v>
      </c>
      <c r="J1330" s="168" t="s">
        <v>2066</v>
      </c>
      <c r="K1330" s="168" t="s">
        <v>2067</v>
      </c>
      <c r="L1330" s="167" t="s">
        <v>2068</v>
      </c>
      <c r="M1330" s="166" t="str">
        <f>VLOOKUP(L1330,Sheet1!A:B,2,FALSE)</f>
        <v>15017950</v>
      </c>
      <c r="N1330" s="166" t="str">
        <f>VLOOKUP(M1330,Sheet2!B1401:I4246,8,0)</f>
        <v>消费者行为学：洞察中国消费者（第4版）</v>
      </c>
      <c r="O1330" s="166" t="str">
        <f>VLOOKUP(M1330,Sheet2!B1401:J4246,9,0)</f>
        <v>ISBN978-7-300-29905-1</v>
      </c>
      <c r="P1330" s="166" t="str">
        <f>VLOOKUP(M1330,Sheet2!B1401:K4246,10,0)</f>
        <v>卢泰宏</v>
      </c>
      <c r="Q1330" s="166" t="str">
        <f>VLOOKUP(M1330,Sheet2!B1401:L4246,11,0)</f>
        <v>中国人民大学出版社</v>
      </c>
      <c r="R1330" s="166" t="str">
        <f>VLOOKUP(M1330,Sheet2!B1401:M4246,12,0)</f>
        <v>2021</v>
      </c>
      <c r="S1330" s="166" t="str">
        <f>VLOOKUP(M1330,Sheet2!B1401:N4246,13,0)</f>
        <v>选用</v>
      </c>
      <c r="T1330" s="166" t="str">
        <f>VLOOKUP(M1330,Sheet2!B1401:O4246,14,0)</f>
        <v>无</v>
      </c>
    </row>
    <row r="1331" ht="40.5" spans="1:20">
      <c r="A1331" s="165">
        <v>1330</v>
      </c>
      <c r="B1331" s="166" t="s">
        <v>322</v>
      </c>
      <c r="C1331" s="166" t="s">
        <v>323</v>
      </c>
      <c r="D1331" s="167" t="s">
        <v>3874</v>
      </c>
      <c r="E1331" s="167" t="s">
        <v>23</v>
      </c>
      <c r="F1331" s="168" t="s">
        <v>61</v>
      </c>
      <c r="G1331" s="167" t="s">
        <v>54</v>
      </c>
      <c r="H1331" s="167" t="s">
        <v>55</v>
      </c>
      <c r="I1331" s="168" t="s">
        <v>27</v>
      </c>
      <c r="J1331" s="168" t="s">
        <v>3875</v>
      </c>
      <c r="K1331" s="168" t="s">
        <v>3876</v>
      </c>
      <c r="L1331" s="167" t="s">
        <v>3877</v>
      </c>
      <c r="M1331" s="166" t="str">
        <f>VLOOKUP(L1331,Sheet1!A:B,2,FALSE)</f>
        <v>22009860</v>
      </c>
      <c r="N1331" s="166" t="s">
        <v>31</v>
      </c>
      <c r="O1331" s="166" t="s">
        <v>31</v>
      </c>
      <c r="P1331" s="166" t="s">
        <v>31</v>
      </c>
      <c r="Q1331" s="166" t="s">
        <v>31</v>
      </c>
      <c r="R1331" s="166" t="s">
        <v>31</v>
      </c>
      <c r="S1331" s="166" t="s">
        <v>31</v>
      </c>
      <c r="T1331" s="166" t="s">
        <v>31</v>
      </c>
    </row>
    <row r="1332" ht="40.5" spans="1:20">
      <c r="A1332" s="165">
        <v>1331</v>
      </c>
      <c r="B1332" s="166" t="s">
        <v>844</v>
      </c>
      <c r="C1332" s="166" t="s">
        <v>845</v>
      </c>
      <c r="D1332" s="167" t="s">
        <v>2336</v>
      </c>
      <c r="E1332" s="167" t="s">
        <v>23</v>
      </c>
      <c r="F1332" s="168" t="s">
        <v>24</v>
      </c>
      <c r="G1332" s="167" t="s">
        <v>46</v>
      </c>
      <c r="H1332" s="167" t="s">
        <v>47</v>
      </c>
      <c r="I1332" s="168" t="s">
        <v>27</v>
      </c>
      <c r="J1332" s="168" t="s">
        <v>2337</v>
      </c>
      <c r="K1332" s="168" t="s">
        <v>2338</v>
      </c>
      <c r="L1332" s="167" t="s">
        <v>2339</v>
      </c>
      <c r="M1332" s="166" t="str">
        <f>VLOOKUP(L1332,Sheet1!A:B,2,FALSE)</f>
        <v>22006610</v>
      </c>
      <c r="N1332" s="166" t="s">
        <v>31</v>
      </c>
      <c r="O1332" s="166" t="s">
        <v>31</v>
      </c>
      <c r="P1332" s="166" t="s">
        <v>31</v>
      </c>
      <c r="Q1332" s="166" t="s">
        <v>31</v>
      </c>
      <c r="R1332" s="166" t="s">
        <v>31</v>
      </c>
      <c r="S1332" s="166" t="s">
        <v>31</v>
      </c>
      <c r="T1332" s="166" t="s">
        <v>31</v>
      </c>
    </row>
    <row r="1333" ht="81" spans="1:20">
      <c r="A1333" s="165">
        <v>1332</v>
      </c>
      <c r="B1333" s="166" t="s">
        <v>73</v>
      </c>
      <c r="C1333" s="166" t="s">
        <v>290</v>
      </c>
      <c r="D1333" s="167" t="s">
        <v>3878</v>
      </c>
      <c r="E1333" s="167" t="s">
        <v>45</v>
      </c>
      <c r="F1333" s="168" t="s">
        <v>61</v>
      </c>
      <c r="G1333" s="167" t="s">
        <v>25</v>
      </c>
      <c r="H1333" s="167" t="s">
        <v>26</v>
      </c>
      <c r="I1333" s="168" t="s">
        <v>27</v>
      </c>
      <c r="J1333" s="168" t="s">
        <v>3879</v>
      </c>
      <c r="K1333" s="168" t="s">
        <v>3880</v>
      </c>
      <c r="L1333" s="167" t="s">
        <v>3881</v>
      </c>
      <c r="M1333" s="166" t="str">
        <f>VLOOKUP(L1333,Sheet1!A:B,2,FALSE)</f>
        <v>22017770</v>
      </c>
      <c r="N1333" s="166" t="str">
        <f>VLOOKUP(M1333,Sheet2!B1404:I4249,8,0)</f>
        <v>《政府与非营利组织会计（第5版）》</v>
      </c>
      <c r="O1333" s="166" t="s">
        <v>31</v>
      </c>
      <c r="P1333" s="166" t="s">
        <v>31</v>
      </c>
      <c r="Q1333" s="166" t="s">
        <v>31</v>
      </c>
      <c r="R1333" s="166" t="s">
        <v>31</v>
      </c>
      <c r="S1333" s="166" t="s">
        <v>31</v>
      </c>
      <c r="T1333" s="166" t="s">
        <v>31</v>
      </c>
    </row>
    <row r="1334" ht="60.75" spans="1:20">
      <c r="A1334" s="165">
        <v>1333</v>
      </c>
      <c r="B1334" s="166" t="s">
        <v>256</v>
      </c>
      <c r="C1334" s="166" t="s">
        <v>960</v>
      </c>
      <c r="D1334" s="167" t="s">
        <v>3882</v>
      </c>
      <c r="E1334" s="167" t="s">
        <v>45</v>
      </c>
      <c r="F1334" s="168" t="s">
        <v>38</v>
      </c>
      <c r="G1334" s="167" t="s">
        <v>54</v>
      </c>
      <c r="H1334" s="167" t="s">
        <v>55</v>
      </c>
      <c r="I1334" s="168" t="s">
        <v>27</v>
      </c>
      <c r="J1334" s="168" t="s">
        <v>263</v>
      </c>
      <c r="K1334" s="168" t="s">
        <v>264</v>
      </c>
      <c r="L1334" s="167" t="s">
        <v>3883</v>
      </c>
      <c r="M1334" s="166" t="str">
        <f>VLOOKUP(L1334,Sheet1!A:B,2,FALSE)</f>
        <v>21002430</v>
      </c>
      <c r="N1334" s="166" t="str">
        <f>VLOOKUP(M1334,Sheet2!B1405:I4250,8,0)</f>
        <v>水工程经济</v>
      </c>
      <c r="O1334" s="166">
        <f>VLOOKUP(M1334,Sheet2!B1405:J4250,9,0)</f>
        <v>9787112229543</v>
      </c>
      <c r="P1334" s="166" t="str">
        <f>VLOOKUP(M1334,Sheet2!B1405:K4250,10,0)</f>
        <v>张勤、梁建军、张国珍</v>
      </c>
      <c r="Q1334" s="166" t="str">
        <f>VLOOKUP(M1334,Sheet2!B1405:L4250,11,0)</f>
        <v>中国建筑出版社 </v>
      </c>
      <c r="R1334" s="166">
        <f>VLOOKUP(M1334,Sheet2!B1405:M4250,12,0)</f>
        <v>2019</v>
      </c>
      <c r="S1334" s="166" t="str">
        <f>VLOOKUP(M1334,Sheet2!B1405:N4250,13,0)</f>
        <v>选用</v>
      </c>
      <c r="T1334" s="166" t="str">
        <f>VLOOKUP(M1334,Sheet2!B1405:O4250,14,0)</f>
        <v>省部级规划教材</v>
      </c>
    </row>
    <row r="1335" ht="60.75" spans="1:20">
      <c r="A1335" s="165">
        <v>1334</v>
      </c>
      <c r="B1335" s="166" t="s">
        <v>256</v>
      </c>
      <c r="C1335" s="166" t="s">
        <v>960</v>
      </c>
      <c r="D1335" s="167" t="s">
        <v>3884</v>
      </c>
      <c r="E1335" s="167" t="s">
        <v>53</v>
      </c>
      <c r="F1335" s="168" t="s">
        <v>38</v>
      </c>
      <c r="G1335" s="167" t="s">
        <v>126</v>
      </c>
      <c r="H1335" s="167" t="s">
        <v>115</v>
      </c>
      <c r="I1335" s="168" t="s">
        <v>56</v>
      </c>
      <c r="J1335" s="168" t="s">
        <v>3885</v>
      </c>
      <c r="K1335" s="168" t="s">
        <v>3886</v>
      </c>
      <c r="L1335" s="167" t="s">
        <v>3887</v>
      </c>
      <c r="M1335" s="166" t="str">
        <f>VLOOKUP(L1335,Sheet1!A:B,2,FALSE)</f>
        <v>21002530</v>
      </c>
      <c r="N1335" s="166" t="str">
        <f>VLOOKUP(M1335,Sheet2!B1406:I4251,8,0)</f>
        <v>无</v>
      </c>
      <c r="O1335" s="166" t="s">
        <v>31</v>
      </c>
      <c r="P1335" s="166" t="s">
        <v>31</v>
      </c>
      <c r="Q1335" s="166" t="s">
        <v>31</v>
      </c>
      <c r="R1335" s="166" t="s">
        <v>31</v>
      </c>
      <c r="S1335" s="166" t="s">
        <v>31</v>
      </c>
      <c r="T1335" s="166" t="s">
        <v>31</v>
      </c>
    </row>
    <row r="1336" ht="40.5" spans="1:20">
      <c r="A1336" s="165">
        <v>1335</v>
      </c>
      <c r="B1336" s="166" t="s">
        <v>183</v>
      </c>
      <c r="C1336" s="166" t="s">
        <v>726</v>
      </c>
      <c r="D1336" s="167" t="s">
        <v>3888</v>
      </c>
      <c r="E1336" s="167" t="s">
        <v>23</v>
      </c>
      <c r="F1336" s="168" t="s">
        <v>61</v>
      </c>
      <c r="G1336" s="167" t="s">
        <v>54</v>
      </c>
      <c r="H1336" s="167" t="s">
        <v>55</v>
      </c>
      <c r="I1336" s="168" t="s">
        <v>27</v>
      </c>
      <c r="J1336" s="168" t="s">
        <v>2307</v>
      </c>
      <c r="K1336" s="168" t="s">
        <v>2308</v>
      </c>
      <c r="L1336" s="167" t="s">
        <v>3889</v>
      </c>
      <c r="M1336" s="166" t="str">
        <f>VLOOKUP(L1336,Sheet1!A:B,2,FALSE)</f>
        <v>21001322</v>
      </c>
      <c r="N1336" s="166" t="s">
        <v>31</v>
      </c>
      <c r="O1336" s="166" t="s">
        <v>31</v>
      </c>
      <c r="P1336" s="166" t="s">
        <v>31</v>
      </c>
      <c r="Q1336" s="166" t="s">
        <v>31</v>
      </c>
      <c r="R1336" s="166" t="s">
        <v>31</v>
      </c>
      <c r="S1336" s="166" t="s">
        <v>31</v>
      </c>
      <c r="T1336" s="166" t="s">
        <v>31</v>
      </c>
    </row>
    <row r="1337" ht="40.5" spans="1:20">
      <c r="A1337" s="165">
        <v>1336</v>
      </c>
      <c r="B1337" s="166" t="s">
        <v>376</v>
      </c>
      <c r="C1337" s="166" t="s">
        <v>888</v>
      </c>
      <c r="D1337" s="167" t="s">
        <v>3890</v>
      </c>
      <c r="E1337" s="167" t="s">
        <v>53</v>
      </c>
      <c r="F1337" s="168" t="s">
        <v>61</v>
      </c>
      <c r="G1337" s="167" t="s">
        <v>25</v>
      </c>
      <c r="H1337" s="167" t="s">
        <v>26</v>
      </c>
      <c r="I1337" s="168" t="s">
        <v>56</v>
      </c>
      <c r="J1337" s="168" t="s">
        <v>439</v>
      </c>
      <c r="K1337" s="168" t="s">
        <v>440</v>
      </c>
      <c r="L1337" s="167" t="s">
        <v>3891</v>
      </c>
      <c r="M1337" s="166" t="str">
        <f>VLOOKUP(L1337,Sheet1!A:B,2,FALSE)</f>
        <v>15008900</v>
      </c>
      <c r="N1337" s="166" t="str">
        <f>VLOOKUP(M1337,Sheet2!B1408:I4253,8,0)</f>
        <v>金融数学(第七版)</v>
      </c>
      <c r="O1337" s="166" t="str">
        <f>VLOOKUP(M1337,Sheet2!B1408:J4253,9,0)</f>
        <v>978-7-300-28992-2</v>
      </c>
      <c r="P1337" s="166" t="str">
        <f>VLOOKUP(M1337,Sheet2!B1408:K4253,10,0)</f>
        <v>孟生旺</v>
      </c>
      <c r="Q1337" s="166" t="str">
        <f>VLOOKUP(M1337,Sheet2!B1408:L4253,11,0)</f>
        <v>中国人民大学出版社</v>
      </c>
      <c r="R1337" s="166" t="str">
        <f>VLOOKUP(M1337,Sheet2!B1408:M4253,12,0)</f>
        <v>2021</v>
      </c>
      <c r="S1337" s="166" t="str">
        <f>VLOOKUP(M1337,Sheet2!B1408:N4253,13,0)</f>
        <v>选用</v>
      </c>
      <c r="T1337" s="166" t="str">
        <f>VLOOKUP(M1337,Sheet2!B1408:O4253,14,0)</f>
        <v>省部级规划教材</v>
      </c>
    </row>
    <row r="1338" ht="40.5" spans="1:20">
      <c r="A1338" s="165">
        <v>1337</v>
      </c>
      <c r="B1338" s="166" t="s">
        <v>376</v>
      </c>
      <c r="C1338" s="166" t="s">
        <v>888</v>
      </c>
      <c r="D1338" s="167" t="s">
        <v>3892</v>
      </c>
      <c r="E1338" s="167" t="s">
        <v>53</v>
      </c>
      <c r="F1338" s="168" t="s">
        <v>24</v>
      </c>
      <c r="G1338" s="167" t="s">
        <v>25</v>
      </c>
      <c r="H1338" s="167" t="s">
        <v>26</v>
      </c>
      <c r="I1338" s="168" t="s">
        <v>56</v>
      </c>
      <c r="J1338" s="168" t="s">
        <v>3893</v>
      </c>
      <c r="K1338" s="168" t="s">
        <v>3894</v>
      </c>
      <c r="L1338" s="167" t="s">
        <v>3895</v>
      </c>
      <c r="M1338" s="166" t="str">
        <f>VLOOKUP(L1338,Sheet1!A:B,2,FALSE)</f>
        <v>15000050</v>
      </c>
      <c r="N1338" s="166" t="str">
        <f>VLOOKUP(M1338,Sheet2!B1409:I4254,8,0)</f>
        <v>无</v>
      </c>
      <c r="O1338" s="166" t="s">
        <v>31</v>
      </c>
      <c r="P1338" s="166" t="s">
        <v>31</v>
      </c>
      <c r="Q1338" s="166" t="s">
        <v>31</v>
      </c>
      <c r="R1338" s="166" t="s">
        <v>31</v>
      </c>
      <c r="S1338" s="166" t="s">
        <v>31</v>
      </c>
      <c r="T1338" s="166" t="s">
        <v>31</v>
      </c>
    </row>
    <row r="1339" ht="40.5" spans="1:20">
      <c r="A1339" s="165">
        <v>1338</v>
      </c>
      <c r="B1339" s="166" t="s">
        <v>376</v>
      </c>
      <c r="C1339" s="166" t="s">
        <v>888</v>
      </c>
      <c r="D1339" s="167" t="s">
        <v>3896</v>
      </c>
      <c r="E1339" s="167" t="s">
        <v>45</v>
      </c>
      <c r="F1339" s="168" t="s">
        <v>61</v>
      </c>
      <c r="G1339" s="167" t="s">
        <v>62</v>
      </c>
      <c r="H1339" s="167" t="s">
        <v>63</v>
      </c>
      <c r="I1339" s="168" t="s">
        <v>27</v>
      </c>
      <c r="J1339" s="168" t="s">
        <v>3897</v>
      </c>
      <c r="K1339" s="168" t="s">
        <v>3898</v>
      </c>
      <c r="L1339" s="167" t="s">
        <v>3899</v>
      </c>
      <c r="M1339" s="166" t="str">
        <f>VLOOKUP(L1339,Sheet1!A:B,2,FALSE)</f>
        <v>22021060</v>
      </c>
      <c r="N1339" s="166" t="str">
        <f>VLOOKUP(M1339,Sheet2!B1410:I4255,8,0)</f>
        <v>复变函数论</v>
      </c>
      <c r="O1339" s="166" t="str">
        <f>VLOOKUP(M1339,Sheet2!B1410:J4255,9,0)</f>
        <v>9787040555875</v>
      </c>
      <c r="P1339" s="166" t="str">
        <f>VLOOKUP(M1339,Sheet2!B1410:K4255,10,0)</f>
        <v>钟玉泉</v>
      </c>
      <c r="Q1339" s="166" t="str">
        <f>VLOOKUP(M1339,Sheet2!B1410:L4255,11,0)</f>
        <v>高等教育出版社</v>
      </c>
      <c r="R1339" s="166" t="str">
        <f>VLOOKUP(M1339,Sheet2!B1410:M4255,12,0)</f>
        <v>2021</v>
      </c>
      <c r="S1339" s="166" t="str">
        <f>VLOOKUP(M1339,Sheet2!B1410:N4255,13,0)</f>
        <v>选用</v>
      </c>
      <c r="T1339" s="166" t="str">
        <f>VLOOKUP(M1339,Sheet2!B1410:O4255,14,0)</f>
        <v>其他</v>
      </c>
    </row>
    <row r="1340" ht="40.5" spans="1:20">
      <c r="A1340" s="165">
        <v>1339</v>
      </c>
      <c r="B1340" s="166" t="s">
        <v>376</v>
      </c>
      <c r="C1340" s="166" t="s">
        <v>888</v>
      </c>
      <c r="D1340" s="167" t="s">
        <v>3900</v>
      </c>
      <c r="E1340" s="167" t="s">
        <v>23</v>
      </c>
      <c r="F1340" s="168" t="s">
        <v>24</v>
      </c>
      <c r="G1340" s="167" t="s">
        <v>728</v>
      </c>
      <c r="H1340" s="167" t="s">
        <v>729</v>
      </c>
      <c r="I1340" s="168" t="s">
        <v>27</v>
      </c>
      <c r="J1340" s="168" t="s">
        <v>3901</v>
      </c>
      <c r="K1340" s="168" t="s">
        <v>3902</v>
      </c>
      <c r="L1340" s="167" t="s">
        <v>3903</v>
      </c>
      <c r="M1340" s="166" t="str">
        <f>VLOOKUP(L1340,Sheet1!A:B,2,FALSE)</f>
        <v>22004922</v>
      </c>
      <c r="N1340" s="166" t="str">
        <f>VLOOKUP(M1340,Sheet2!B1411:I4256,8,0)</f>
        <v>高等代数（第5版）</v>
      </c>
      <c r="O1340" s="166" t="str">
        <f>VLOOKUP(M1340,Sheet2!B1411:J4256,9,0)</f>
        <v>9787040507331</v>
      </c>
      <c r="P1340" s="166" t="str">
        <f>VLOOKUP(M1340,Sheet2!B1411:K4256,10,0)</f>
        <v>王萼芳，石生明 著</v>
      </c>
      <c r="Q1340" s="166" t="str">
        <f>VLOOKUP(M1340,Sheet2!B1411:L4256,11,0)</f>
        <v>高等教育出版社</v>
      </c>
      <c r="R1340" s="166" t="str">
        <f>VLOOKUP(M1340,Sheet2!B1411:M4256,12,0)</f>
        <v>2019</v>
      </c>
      <c r="S1340" s="166" t="str">
        <f>VLOOKUP(M1340,Sheet2!B1411:N4256,13,0)</f>
        <v>选用</v>
      </c>
      <c r="T1340" s="166" t="str">
        <f>VLOOKUP(M1340,Sheet2!B1411:O4256,14,0)</f>
        <v>无</v>
      </c>
    </row>
    <row r="1341" ht="40.5" spans="1:20">
      <c r="A1341" s="165">
        <v>1340</v>
      </c>
      <c r="B1341" s="166" t="s">
        <v>193</v>
      </c>
      <c r="C1341" s="166" t="s">
        <v>773</v>
      </c>
      <c r="D1341" s="167" t="s">
        <v>3904</v>
      </c>
      <c r="E1341" s="167" t="s">
        <v>45</v>
      </c>
      <c r="F1341" s="168" t="s">
        <v>61</v>
      </c>
      <c r="G1341" s="167" t="s">
        <v>46</v>
      </c>
      <c r="H1341" s="167" t="s">
        <v>47</v>
      </c>
      <c r="I1341" s="168" t="s">
        <v>27</v>
      </c>
      <c r="J1341" s="168" t="s">
        <v>2364</v>
      </c>
      <c r="K1341" s="168" t="s">
        <v>2365</v>
      </c>
      <c r="L1341" s="167" t="s">
        <v>3905</v>
      </c>
      <c r="M1341" s="166" t="str">
        <f>VLOOKUP(L1341,Sheet1!A:B,2,FALSE)</f>
        <v>22022300</v>
      </c>
      <c r="N1341" s="166" t="s">
        <v>31</v>
      </c>
      <c r="O1341" s="166" t="s">
        <v>31</v>
      </c>
      <c r="P1341" s="166" t="s">
        <v>31</v>
      </c>
      <c r="Q1341" s="166" t="s">
        <v>31</v>
      </c>
      <c r="R1341" s="166" t="s">
        <v>31</v>
      </c>
      <c r="S1341" s="166" t="s">
        <v>31</v>
      </c>
      <c r="T1341" s="166" t="s">
        <v>31</v>
      </c>
    </row>
    <row r="1342" ht="40.5" spans="1:20">
      <c r="A1342" s="165">
        <v>1341</v>
      </c>
      <c r="B1342" s="166" t="s">
        <v>193</v>
      </c>
      <c r="C1342" s="166" t="s">
        <v>773</v>
      </c>
      <c r="D1342" s="167" t="s">
        <v>2902</v>
      </c>
      <c r="E1342" s="167" t="s">
        <v>45</v>
      </c>
      <c r="F1342" s="168" t="s">
        <v>61</v>
      </c>
      <c r="G1342" s="168">
        <f>H1342*16</f>
        <v>32</v>
      </c>
      <c r="H1342" s="167" t="s">
        <v>55</v>
      </c>
      <c r="I1342" s="168" t="s">
        <v>27</v>
      </c>
      <c r="J1342" s="168" t="s">
        <v>3906</v>
      </c>
      <c r="K1342" s="168" t="s">
        <v>3907</v>
      </c>
      <c r="L1342" s="167" t="s">
        <v>3908</v>
      </c>
      <c r="M1342" s="166" t="str">
        <f>VLOOKUP(L1342,Sheet1!A:B,2,FALSE)</f>
        <v>21001680</v>
      </c>
      <c r="N1342" s="166" t="s">
        <v>31</v>
      </c>
      <c r="O1342" s="166" t="s">
        <v>31</v>
      </c>
      <c r="P1342" s="166" t="s">
        <v>31</v>
      </c>
      <c r="Q1342" s="166" t="s">
        <v>31</v>
      </c>
      <c r="R1342" s="166" t="s">
        <v>31</v>
      </c>
      <c r="S1342" s="166" t="s">
        <v>31</v>
      </c>
      <c r="T1342" s="166" t="s">
        <v>31</v>
      </c>
    </row>
    <row r="1343" ht="60.75" spans="1:20">
      <c r="A1343" s="165">
        <v>1342</v>
      </c>
      <c r="B1343" s="166" t="s">
        <v>193</v>
      </c>
      <c r="C1343" s="166" t="s">
        <v>773</v>
      </c>
      <c r="D1343" s="167" t="s">
        <v>920</v>
      </c>
      <c r="E1343" s="167" t="s">
        <v>45</v>
      </c>
      <c r="F1343" s="168" t="s">
        <v>61</v>
      </c>
      <c r="G1343" s="167" t="s">
        <v>25</v>
      </c>
      <c r="H1343" s="167" t="s">
        <v>26</v>
      </c>
      <c r="I1343" s="168" t="s">
        <v>27</v>
      </c>
      <c r="J1343" s="168" t="s">
        <v>3909</v>
      </c>
      <c r="K1343" s="168" t="s">
        <v>3910</v>
      </c>
      <c r="L1343" s="167" t="s">
        <v>3911</v>
      </c>
      <c r="M1343" s="166" t="str">
        <f>VLOOKUP(L1343,Sheet1!A:B,2,FALSE)</f>
        <v>22022310</v>
      </c>
      <c r="N1343" s="166" t="s">
        <v>31</v>
      </c>
      <c r="O1343" s="166" t="s">
        <v>31</v>
      </c>
      <c r="P1343" s="166" t="s">
        <v>31</v>
      </c>
      <c r="Q1343" s="166" t="s">
        <v>31</v>
      </c>
      <c r="R1343" s="166" t="s">
        <v>31</v>
      </c>
      <c r="S1343" s="166" t="s">
        <v>31</v>
      </c>
      <c r="T1343" s="166" t="s">
        <v>31</v>
      </c>
    </row>
    <row r="1344" ht="40.5" spans="1:20">
      <c r="A1344" s="165">
        <v>1343</v>
      </c>
      <c r="B1344" s="166" t="s">
        <v>376</v>
      </c>
      <c r="C1344" s="166" t="s">
        <v>377</v>
      </c>
      <c r="D1344" s="167" t="s">
        <v>3912</v>
      </c>
      <c r="E1344" s="167" t="s">
        <v>23</v>
      </c>
      <c r="F1344" s="168" t="s">
        <v>38</v>
      </c>
      <c r="G1344" s="167" t="s">
        <v>62</v>
      </c>
      <c r="H1344" s="167" t="s">
        <v>63</v>
      </c>
      <c r="I1344" s="168" t="s">
        <v>27</v>
      </c>
      <c r="J1344" s="168" t="s">
        <v>452</v>
      </c>
      <c r="K1344" s="168" t="s">
        <v>453</v>
      </c>
      <c r="L1344" s="167" t="s">
        <v>3913</v>
      </c>
      <c r="M1344" s="166" t="str">
        <f>VLOOKUP(L1344,Sheet1!A:B,2,FALSE)</f>
        <v>15004780</v>
      </c>
      <c r="N1344" s="166" t="str">
        <f>VLOOKUP(M1344,Sheet2!B1415:I4260,8,0)</f>
        <v>无</v>
      </c>
      <c r="O1344" s="166" t="s">
        <v>31</v>
      </c>
      <c r="P1344" s="166" t="s">
        <v>31</v>
      </c>
      <c r="Q1344" s="166" t="s">
        <v>31</v>
      </c>
      <c r="R1344" s="166" t="s">
        <v>31</v>
      </c>
      <c r="S1344" s="166" t="s">
        <v>31</v>
      </c>
      <c r="T1344" s="166" t="s">
        <v>31</v>
      </c>
    </row>
    <row r="1345" ht="60.75" spans="1:20">
      <c r="A1345" s="165">
        <v>1344</v>
      </c>
      <c r="B1345" s="166" t="s">
        <v>266</v>
      </c>
      <c r="C1345" s="166" t="s">
        <v>399</v>
      </c>
      <c r="D1345" s="167" t="s">
        <v>3914</v>
      </c>
      <c r="E1345" s="167" t="s">
        <v>23</v>
      </c>
      <c r="F1345" s="168" t="s">
        <v>61</v>
      </c>
      <c r="G1345" s="168">
        <f>H1345*16</f>
        <v>16</v>
      </c>
      <c r="H1345" s="167" t="s">
        <v>115</v>
      </c>
      <c r="I1345" s="168" t="s">
        <v>27</v>
      </c>
      <c r="J1345" s="168" t="s">
        <v>739</v>
      </c>
      <c r="K1345" s="168" t="s">
        <v>740</v>
      </c>
      <c r="L1345" s="167" t="s">
        <v>3915</v>
      </c>
      <c r="M1345" s="166" t="str">
        <f>VLOOKUP(L1345,Sheet1!A:B,2,FALSE)</f>
        <v>18001290</v>
      </c>
      <c r="N1345" s="166" t="s">
        <v>31</v>
      </c>
      <c r="O1345" s="166" t="s">
        <v>31</v>
      </c>
      <c r="P1345" s="166" t="s">
        <v>31</v>
      </c>
      <c r="Q1345" s="166" t="s">
        <v>31</v>
      </c>
      <c r="R1345" s="166" t="s">
        <v>31</v>
      </c>
      <c r="S1345" s="166" t="s">
        <v>31</v>
      </c>
      <c r="T1345" s="166" t="s">
        <v>31</v>
      </c>
    </row>
    <row r="1346" ht="40.5" spans="1:20">
      <c r="A1346" s="165">
        <v>1345</v>
      </c>
      <c r="B1346" s="166" t="s">
        <v>112</v>
      </c>
      <c r="C1346" s="166" t="s">
        <v>928</v>
      </c>
      <c r="D1346" s="167" t="s">
        <v>3916</v>
      </c>
      <c r="E1346" s="167" t="s">
        <v>45</v>
      </c>
      <c r="F1346" s="168" t="s">
        <v>38</v>
      </c>
      <c r="G1346" s="167" t="s">
        <v>136</v>
      </c>
      <c r="H1346" s="167" t="s">
        <v>131</v>
      </c>
      <c r="I1346" s="168" t="s">
        <v>27</v>
      </c>
      <c r="J1346" s="168" t="s">
        <v>3917</v>
      </c>
      <c r="K1346" s="168" t="s">
        <v>3918</v>
      </c>
      <c r="L1346" s="167" t="s">
        <v>3919</v>
      </c>
      <c r="M1346" s="166" t="str">
        <f>VLOOKUP(L1346,Sheet1!A:B,2,FALSE)</f>
        <v>20003090</v>
      </c>
      <c r="N1346" s="166" t="s">
        <v>31</v>
      </c>
      <c r="O1346" s="166" t="s">
        <v>31</v>
      </c>
      <c r="P1346" s="166" t="s">
        <v>31</v>
      </c>
      <c r="Q1346" s="166" t="s">
        <v>31</v>
      </c>
      <c r="R1346" s="166" t="s">
        <v>31</v>
      </c>
      <c r="S1346" s="166" t="s">
        <v>31</v>
      </c>
      <c r="T1346" s="166" t="s">
        <v>31</v>
      </c>
    </row>
    <row r="1347" ht="60.75" spans="1:20">
      <c r="A1347" s="165">
        <v>1346</v>
      </c>
      <c r="B1347" s="166" t="s">
        <v>266</v>
      </c>
      <c r="C1347" s="166" t="s">
        <v>1075</v>
      </c>
      <c r="D1347" s="167" t="s">
        <v>2923</v>
      </c>
      <c r="E1347" s="167" t="s">
        <v>45</v>
      </c>
      <c r="F1347" s="168" t="s">
        <v>61</v>
      </c>
      <c r="G1347" s="167" t="s">
        <v>54</v>
      </c>
      <c r="H1347" s="167" t="s">
        <v>115</v>
      </c>
      <c r="I1347" s="168" t="s">
        <v>27</v>
      </c>
      <c r="J1347" s="168" t="s">
        <v>1041</v>
      </c>
      <c r="K1347" s="168" t="s">
        <v>1042</v>
      </c>
      <c r="L1347" s="167" t="s">
        <v>3920</v>
      </c>
      <c r="M1347" s="166" t="str">
        <f>VLOOKUP(L1347,Sheet1!A:B,2,FALSE)</f>
        <v>22019530</v>
      </c>
      <c r="N1347" s="166" t="str">
        <f>VLOOKUP(M1347,Sheet2!B1418:I4263,8,0)</f>
        <v>自编</v>
      </c>
      <c r="O1347" s="166" t="s">
        <v>31</v>
      </c>
      <c r="P1347" s="166" t="s">
        <v>31</v>
      </c>
      <c r="Q1347" s="166" t="s">
        <v>31</v>
      </c>
      <c r="R1347" s="166" t="s">
        <v>31</v>
      </c>
      <c r="S1347" s="166" t="s">
        <v>31</v>
      </c>
      <c r="T1347" s="166" t="s">
        <v>31</v>
      </c>
    </row>
    <row r="1348" ht="60.75" spans="1:20">
      <c r="A1348" s="165">
        <v>1347</v>
      </c>
      <c r="B1348" s="166" t="s">
        <v>266</v>
      </c>
      <c r="C1348" s="166" t="s">
        <v>387</v>
      </c>
      <c r="D1348" s="167" t="s">
        <v>1058</v>
      </c>
      <c r="E1348" s="167" t="s">
        <v>53</v>
      </c>
      <c r="F1348" s="168" t="s">
        <v>61</v>
      </c>
      <c r="G1348" s="167" t="s">
        <v>54</v>
      </c>
      <c r="H1348" s="167" t="s">
        <v>55</v>
      </c>
      <c r="I1348" s="168" t="s">
        <v>56</v>
      </c>
      <c r="J1348" s="168" t="s">
        <v>1059</v>
      </c>
      <c r="K1348" s="168" t="s">
        <v>1060</v>
      </c>
      <c r="L1348" s="167" t="s">
        <v>1061</v>
      </c>
      <c r="M1348" s="166" t="str">
        <f>VLOOKUP(L1348,Sheet1!A:B,2,FALSE)</f>
        <v>22018630</v>
      </c>
      <c r="N1348" s="166" t="s">
        <v>31</v>
      </c>
      <c r="O1348" s="166" t="s">
        <v>31</v>
      </c>
      <c r="P1348" s="166" t="s">
        <v>31</v>
      </c>
      <c r="Q1348" s="166" t="s">
        <v>31</v>
      </c>
      <c r="R1348" s="166" t="s">
        <v>31</v>
      </c>
      <c r="S1348" s="166" t="s">
        <v>31</v>
      </c>
      <c r="T1348" s="166" t="s">
        <v>31</v>
      </c>
    </row>
    <row r="1349" ht="60.75" spans="1:20">
      <c r="A1349" s="165">
        <v>1348</v>
      </c>
      <c r="B1349" s="166" t="s">
        <v>266</v>
      </c>
      <c r="C1349" s="166" t="s">
        <v>1112</v>
      </c>
      <c r="D1349" s="167" t="s">
        <v>1952</v>
      </c>
      <c r="E1349" s="167" t="s">
        <v>23</v>
      </c>
      <c r="F1349" s="168" t="s">
        <v>24</v>
      </c>
      <c r="G1349" s="167" t="s">
        <v>62</v>
      </c>
      <c r="H1349" s="167" t="s">
        <v>63</v>
      </c>
      <c r="I1349" s="168" t="s">
        <v>27</v>
      </c>
      <c r="J1349" s="168" t="s">
        <v>3921</v>
      </c>
      <c r="K1349" s="168" t="s">
        <v>3922</v>
      </c>
      <c r="L1349" s="167" t="s">
        <v>3923</v>
      </c>
      <c r="M1349" s="166" t="str">
        <f>VLOOKUP(L1349,Sheet1!A:B,2,FALSE)</f>
        <v>15017100</v>
      </c>
      <c r="N1349" s="166" t="str">
        <f>VLOOKUP(M1349,Sheet2!B1420:I4265,8,0)</f>
        <v> 西方经济学（第二版）上册</v>
      </c>
      <c r="O1349" s="166" t="str">
        <f>VLOOKUP(M1349,Sheet2!B1420:J4265,9,0)</f>
        <v>9787040525533</v>
      </c>
      <c r="P1349" s="166" t="str">
        <f>VLOOKUP(M1349,Sheet2!B1420:K4265,10,0)</f>
        <v>颜鹏飞、刘凤良、吴汉洪</v>
      </c>
      <c r="Q1349" s="166" t="str">
        <f>VLOOKUP(M1349,Sheet2!B1420:L4265,11,0)</f>
        <v>高等教育出版社</v>
      </c>
      <c r="R1349" s="166" t="str">
        <f>VLOOKUP(M1349,Sheet2!B1420:M4265,12,0)</f>
        <v>2019</v>
      </c>
      <c r="S1349" s="166" t="str">
        <f>VLOOKUP(M1349,Sheet2!B1420:N4265,13,0)</f>
        <v>选用</v>
      </c>
      <c r="T1349" s="166" t="str">
        <f>VLOOKUP(M1349,Sheet2!B1420:O4265,14,0)</f>
        <v>教育部国家级规划教材</v>
      </c>
    </row>
    <row r="1350" ht="40.5" spans="1:20">
      <c r="A1350" s="165">
        <v>1349</v>
      </c>
      <c r="B1350" s="166" t="s">
        <v>183</v>
      </c>
      <c r="C1350" s="166" t="s">
        <v>234</v>
      </c>
      <c r="D1350" s="167" t="s">
        <v>3924</v>
      </c>
      <c r="E1350" s="167" t="s">
        <v>23</v>
      </c>
      <c r="F1350" s="168" t="s">
        <v>24</v>
      </c>
      <c r="G1350" s="168">
        <f>H1350*16</f>
        <v>16</v>
      </c>
      <c r="H1350" s="167" t="s">
        <v>115</v>
      </c>
      <c r="I1350" s="168" t="s">
        <v>27</v>
      </c>
      <c r="J1350" s="168" t="s">
        <v>943</v>
      </c>
      <c r="K1350" s="168" t="s">
        <v>944</v>
      </c>
      <c r="L1350" s="167" t="s">
        <v>3925</v>
      </c>
      <c r="M1350" s="166" t="str">
        <f>VLOOKUP(L1350,Sheet1!A:B,2,FALSE)</f>
        <v>22014452</v>
      </c>
      <c r="N1350" s="166" t="s">
        <v>31</v>
      </c>
      <c r="O1350" s="166" t="s">
        <v>31</v>
      </c>
      <c r="P1350" s="166" t="s">
        <v>31</v>
      </c>
      <c r="Q1350" s="166" t="s">
        <v>31</v>
      </c>
      <c r="R1350" s="166" t="s">
        <v>31</v>
      </c>
      <c r="S1350" s="166" t="s">
        <v>31</v>
      </c>
      <c r="T1350" s="166" t="s">
        <v>31</v>
      </c>
    </row>
    <row r="1351" ht="40.5" spans="1:20">
      <c r="A1351" s="165">
        <v>1350</v>
      </c>
      <c r="B1351" s="166" t="s">
        <v>322</v>
      </c>
      <c r="C1351" s="166" t="s">
        <v>413</v>
      </c>
      <c r="D1351" s="167" t="s">
        <v>2216</v>
      </c>
      <c r="E1351" s="167" t="s">
        <v>23</v>
      </c>
      <c r="F1351" s="168" t="s">
        <v>61</v>
      </c>
      <c r="G1351" s="167" t="s">
        <v>136</v>
      </c>
      <c r="H1351" s="167" t="s">
        <v>131</v>
      </c>
      <c r="I1351" s="168" t="s">
        <v>27</v>
      </c>
      <c r="J1351" s="168" t="s">
        <v>408</v>
      </c>
      <c r="K1351" s="168" t="s">
        <v>409</v>
      </c>
      <c r="L1351" s="167" t="s">
        <v>2217</v>
      </c>
      <c r="M1351" s="166" t="str">
        <f>VLOOKUP(L1351,Sheet1!A:B,2,FALSE)</f>
        <v>22009480</v>
      </c>
      <c r="N1351" s="166" t="s">
        <v>31</v>
      </c>
      <c r="O1351" s="166" t="s">
        <v>31</v>
      </c>
      <c r="P1351" s="166" t="s">
        <v>31</v>
      </c>
      <c r="Q1351" s="166" t="s">
        <v>31</v>
      </c>
      <c r="R1351" s="166" t="s">
        <v>31</v>
      </c>
      <c r="S1351" s="166" t="s">
        <v>31</v>
      </c>
      <c r="T1351" s="166" t="s">
        <v>31</v>
      </c>
    </row>
    <row r="1352" ht="40.5" spans="1:20">
      <c r="A1352" s="165">
        <v>1351</v>
      </c>
      <c r="B1352" s="166" t="s">
        <v>322</v>
      </c>
      <c r="C1352" s="166" t="s">
        <v>413</v>
      </c>
      <c r="D1352" s="167" t="s">
        <v>2541</v>
      </c>
      <c r="E1352" s="167" t="s">
        <v>23</v>
      </c>
      <c r="F1352" s="168" t="s">
        <v>61</v>
      </c>
      <c r="G1352" s="167" t="s">
        <v>54</v>
      </c>
      <c r="H1352" s="167" t="s">
        <v>55</v>
      </c>
      <c r="I1352" s="168" t="s">
        <v>27</v>
      </c>
      <c r="J1352" s="168" t="s">
        <v>2542</v>
      </c>
      <c r="K1352" s="168" t="s">
        <v>2543</v>
      </c>
      <c r="L1352" s="167" t="s">
        <v>2544</v>
      </c>
      <c r="M1352" s="166" t="str">
        <f>VLOOKUP(L1352,Sheet1!A:B,2,FALSE)</f>
        <v>22005960</v>
      </c>
      <c r="N1352" s="166" t="s">
        <v>31</v>
      </c>
      <c r="O1352" s="166" t="s">
        <v>31</v>
      </c>
      <c r="P1352" s="166" t="s">
        <v>31</v>
      </c>
      <c r="Q1352" s="166" t="s">
        <v>31</v>
      </c>
      <c r="R1352" s="166" t="s">
        <v>31</v>
      </c>
      <c r="S1352" s="166" t="s">
        <v>31</v>
      </c>
      <c r="T1352" s="166" t="s">
        <v>31</v>
      </c>
    </row>
    <row r="1353" ht="40.5" spans="1:20">
      <c r="A1353" s="165">
        <v>1352</v>
      </c>
      <c r="B1353" s="166" t="s">
        <v>100</v>
      </c>
      <c r="C1353" s="166" t="s">
        <v>101</v>
      </c>
      <c r="D1353" s="167" t="s">
        <v>1354</v>
      </c>
      <c r="E1353" s="167" t="s">
        <v>45</v>
      </c>
      <c r="F1353" s="168" t="s">
        <v>61</v>
      </c>
      <c r="G1353" s="167" t="s">
        <v>136</v>
      </c>
      <c r="H1353" s="167" t="s">
        <v>131</v>
      </c>
      <c r="I1353" s="168" t="s">
        <v>27</v>
      </c>
      <c r="J1353" s="168" t="s">
        <v>3778</v>
      </c>
      <c r="K1353" s="168" t="s">
        <v>3779</v>
      </c>
      <c r="L1353" s="167" t="s">
        <v>3926</v>
      </c>
      <c r="M1353" s="166" t="str">
        <f>VLOOKUP(L1353,Sheet1!A:B,2,FALSE)</f>
        <v>22015620</v>
      </c>
      <c r="N1353" s="166" t="s">
        <v>31</v>
      </c>
      <c r="O1353" s="166" t="s">
        <v>31</v>
      </c>
      <c r="P1353" s="166" t="s">
        <v>31</v>
      </c>
      <c r="Q1353" s="166" t="s">
        <v>31</v>
      </c>
      <c r="R1353" s="166" t="s">
        <v>31</v>
      </c>
      <c r="S1353" s="166" t="s">
        <v>31</v>
      </c>
      <c r="T1353" s="166" t="s">
        <v>31</v>
      </c>
    </row>
    <row r="1354" ht="40.5" spans="1:20">
      <c r="A1354" s="165">
        <v>1353</v>
      </c>
      <c r="B1354" s="166" t="s">
        <v>251</v>
      </c>
      <c r="C1354" s="166" t="s">
        <v>276</v>
      </c>
      <c r="D1354" s="167" t="s">
        <v>1802</v>
      </c>
      <c r="E1354" s="167" t="s">
        <v>23</v>
      </c>
      <c r="F1354" s="168" t="s">
        <v>61</v>
      </c>
      <c r="G1354" s="167" t="s">
        <v>136</v>
      </c>
      <c r="H1354" s="167" t="s">
        <v>131</v>
      </c>
      <c r="I1354" s="168" t="s">
        <v>27</v>
      </c>
      <c r="J1354" s="168" t="s">
        <v>1803</v>
      </c>
      <c r="K1354" s="168" t="s">
        <v>1804</v>
      </c>
      <c r="L1354" s="167" t="s">
        <v>3927</v>
      </c>
      <c r="M1354" s="166" t="str">
        <f>VLOOKUP(L1354,Sheet1!A:B,2,FALSE)</f>
        <v>22007430</v>
      </c>
      <c r="N1354" s="166" t="s">
        <v>31</v>
      </c>
      <c r="O1354" s="166" t="s">
        <v>31</v>
      </c>
      <c r="P1354" s="166" t="s">
        <v>31</v>
      </c>
      <c r="Q1354" s="166" t="s">
        <v>31</v>
      </c>
      <c r="R1354" s="166" t="s">
        <v>31</v>
      </c>
      <c r="S1354" s="166" t="s">
        <v>31</v>
      </c>
      <c r="T1354" s="166" t="s">
        <v>31</v>
      </c>
    </row>
    <row r="1355" ht="60.75" spans="1:20">
      <c r="A1355" s="165">
        <v>1354</v>
      </c>
      <c r="B1355" s="166" t="s">
        <v>251</v>
      </c>
      <c r="C1355" s="166" t="s">
        <v>276</v>
      </c>
      <c r="D1355" s="167" t="s">
        <v>422</v>
      </c>
      <c r="E1355" s="167" t="s">
        <v>23</v>
      </c>
      <c r="F1355" s="168" t="s">
        <v>61</v>
      </c>
      <c r="G1355" s="168">
        <f>H1355*16</f>
        <v>48</v>
      </c>
      <c r="H1355" s="167" t="s">
        <v>47</v>
      </c>
      <c r="I1355" s="168" t="s">
        <v>27</v>
      </c>
      <c r="J1355" s="168" t="s">
        <v>278</v>
      </c>
      <c r="K1355" s="168" t="s">
        <v>279</v>
      </c>
      <c r="L1355" s="167" t="s">
        <v>3928</v>
      </c>
      <c r="M1355" s="166" t="str">
        <f>VLOOKUP(L1355,Sheet1!A:B,2,FALSE)</f>
        <v>22007810</v>
      </c>
      <c r="N1355" s="166" t="s">
        <v>31</v>
      </c>
      <c r="O1355" s="166" t="s">
        <v>31</v>
      </c>
      <c r="P1355" s="166" t="s">
        <v>31</v>
      </c>
      <c r="Q1355" s="166" t="s">
        <v>31</v>
      </c>
      <c r="R1355" s="166" t="s">
        <v>31</v>
      </c>
      <c r="S1355" s="166" t="s">
        <v>31</v>
      </c>
      <c r="T1355" s="166" t="s">
        <v>31</v>
      </c>
    </row>
    <row r="1356" ht="40.5" spans="1:20">
      <c r="A1356" s="165">
        <v>1355</v>
      </c>
      <c r="B1356" s="166" t="s">
        <v>251</v>
      </c>
      <c r="C1356" s="166" t="s">
        <v>304</v>
      </c>
      <c r="D1356" s="167" t="s">
        <v>2229</v>
      </c>
      <c r="E1356" s="167" t="s">
        <v>23</v>
      </c>
      <c r="F1356" s="168" t="s">
        <v>61</v>
      </c>
      <c r="G1356" s="168">
        <f>H1356*16</f>
        <v>32</v>
      </c>
      <c r="H1356" s="167" t="s">
        <v>55</v>
      </c>
      <c r="I1356" s="168" t="s">
        <v>27</v>
      </c>
      <c r="J1356" s="168" t="s">
        <v>2230</v>
      </c>
      <c r="K1356" s="168" t="s">
        <v>2231</v>
      </c>
      <c r="L1356" s="167" t="s">
        <v>3929</v>
      </c>
      <c r="M1356" s="166" t="str">
        <f>VLOOKUP(L1356,Sheet1!A:B,2,FALSE)</f>
        <v>22007570</v>
      </c>
      <c r="N1356" s="166" t="s">
        <v>31</v>
      </c>
      <c r="O1356" s="166" t="s">
        <v>31</v>
      </c>
      <c r="P1356" s="166" t="s">
        <v>31</v>
      </c>
      <c r="Q1356" s="166" t="s">
        <v>31</v>
      </c>
      <c r="R1356" s="166" t="s">
        <v>31</v>
      </c>
      <c r="S1356" s="166" t="s">
        <v>31</v>
      </c>
      <c r="T1356" s="166" t="s">
        <v>31</v>
      </c>
    </row>
    <row r="1357" ht="40.5" spans="1:20">
      <c r="A1357" s="165">
        <v>1356</v>
      </c>
      <c r="B1357" s="166" t="s">
        <v>183</v>
      </c>
      <c r="C1357" s="166" t="s">
        <v>184</v>
      </c>
      <c r="D1357" s="167" t="s">
        <v>3930</v>
      </c>
      <c r="E1357" s="167" t="s">
        <v>53</v>
      </c>
      <c r="F1357" s="168" t="s">
        <v>61</v>
      </c>
      <c r="G1357" s="167" t="s">
        <v>54</v>
      </c>
      <c r="H1357" s="167" t="s">
        <v>55</v>
      </c>
      <c r="I1357" s="168" t="s">
        <v>56</v>
      </c>
      <c r="J1357" s="168" t="s">
        <v>2783</v>
      </c>
      <c r="K1357" s="168" t="s">
        <v>2784</v>
      </c>
      <c r="L1357" s="167" t="s">
        <v>3931</v>
      </c>
      <c r="M1357" s="166" t="str">
        <f>VLOOKUP(L1357,Sheet1!A:B,2,FALSE)</f>
        <v>22014840</v>
      </c>
      <c r="N1357" s="166" t="s">
        <v>31</v>
      </c>
      <c r="O1357" s="166" t="s">
        <v>31</v>
      </c>
      <c r="P1357" s="166" t="s">
        <v>31</v>
      </c>
      <c r="Q1357" s="166" t="s">
        <v>31</v>
      </c>
      <c r="R1357" s="166" t="s">
        <v>31</v>
      </c>
      <c r="S1357" s="166" t="s">
        <v>31</v>
      </c>
      <c r="T1357" s="166" t="s">
        <v>31</v>
      </c>
    </row>
    <row r="1358" ht="40.5" spans="1:20">
      <c r="A1358" s="165">
        <v>1357</v>
      </c>
      <c r="B1358" s="166" t="s">
        <v>183</v>
      </c>
      <c r="C1358" s="166" t="s">
        <v>184</v>
      </c>
      <c r="D1358" s="167" t="s">
        <v>1350</v>
      </c>
      <c r="E1358" s="167" t="s">
        <v>23</v>
      </c>
      <c r="F1358" s="168" t="s">
        <v>61</v>
      </c>
      <c r="G1358" s="167" t="s">
        <v>136</v>
      </c>
      <c r="H1358" s="167" t="s">
        <v>131</v>
      </c>
      <c r="I1358" s="168" t="s">
        <v>27</v>
      </c>
      <c r="J1358" s="168" t="s">
        <v>2584</v>
      </c>
      <c r="K1358" s="168" t="s">
        <v>2585</v>
      </c>
      <c r="L1358" s="167" t="s">
        <v>3932</v>
      </c>
      <c r="M1358" s="166" t="str">
        <f>VLOOKUP(L1358,Sheet1!A:B,2,FALSE)</f>
        <v>22014714</v>
      </c>
      <c r="N1358" s="166" t="s">
        <v>31</v>
      </c>
      <c r="O1358" s="166" t="s">
        <v>31</v>
      </c>
      <c r="P1358" s="166" t="s">
        <v>31</v>
      </c>
      <c r="Q1358" s="166" t="s">
        <v>31</v>
      </c>
      <c r="R1358" s="166" t="s">
        <v>31</v>
      </c>
      <c r="S1358" s="166" t="s">
        <v>31</v>
      </c>
      <c r="T1358" s="166" t="s">
        <v>31</v>
      </c>
    </row>
    <row r="1359" ht="60.75" spans="1:20">
      <c r="A1359" s="165">
        <v>1358</v>
      </c>
      <c r="B1359" s="166" t="s">
        <v>256</v>
      </c>
      <c r="C1359" s="166" t="s">
        <v>960</v>
      </c>
      <c r="D1359" s="167" t="s">
        <v>3933</v>
      </c>
      <c r="E1359" s="167" t="s">
        <v>23</v>
      </c>
      <c r="F1359" s="168" t="s">
        <v>24</v>
      </c>
      <c r="G1359" s="167" t="s">
        <v>62</v>
      </c>
      <c r="H1359" s="167" t="s">
        <v>63</v>
      </c>
      <c r="I1359" s="168" t="s">
        <v>27</v>
      </c>
      <c r="J1359" s="168" t="s">
        <v>3934</v>
      </c>
      <c r="K1359" s="168" t="s">
        <v>3935</v>
      </c>
      <c r="L1359" s="167" t="s">
        <v>3936</v>
      </c>
      <c r="M1359" s="166" t="str">
        <f>VLOOKUP(L1359,Sheet1!A:B,2,FALSE)</f>
        <v>15004980</v>
      </c>
      <c r="N1359" s="166" t="s">
        <v>31</v>
      </c>
      <c r="O1359" s="166" t="s">
        <v>31</v>
      </c>
      <c r="P1359" s="166" t="s">
        <v>31</v>
      </c>
      <c r="Q1359" s="166" t="s">
        <v>31</v>
      </c>
      <c r="R1359" s="166" t="s">
        <v>31</v>
      </c>
      <c r="S1359" s="166" t="s">
        <v>31</v>
      </c>
      <c r="T1359" s="166" t="s">
        <v>31</v>
      </c>
    </row>
    <row r="1360" ht="40.5" spans="1:20">
      <c r="A1360" s="165">
        <v>1359</v>
      </c>
      <c r="B1360" s="166" t="s">
        <v>322</v>
      </c>
      <c r="C1360" s="166" t="s">
        <v>1360</v>
      </c>
      <c r="D1360" s="167" t="s">
        <v>836</v>
      </c>
      <c r="E1360" s="167" t="s">
        <v>23</v>
      </c>
      <c r="F1360" s="168" t="s">
        <v>24</v>
      </c>
      <c r="G1360" s="167" t="s">
        <v>54</v>
      </c>
      <c r="H1360" s="167" t="s">
        <v>55</v>
      </c>
      <c r="I1360" s="168" t="s">
        <v>27</v>
      </c>
      <c r="J1360" s="168" t="s">
        <v>2744</v>
      </c>
      <c r="K1360" s="168" t="s">
        <v>2745</v>
      </c>
      <c r="L1360" s="167" t="s">
        <v>3937</v>
      </c>
      <c r="M1360" s="166" t="str">
        <f>VLOOKUP(L1360,Sheet1!A:B,2,FALSE)</f>
        <v>15017900</v>
      </c>
      <c r="N1360" s="166" t="str">
        <f>VLOOKUP(M1360,Sheet2!B1431:I4276,8,0)</f>
        <v>线性代数 (第六版)</v>
      </c>
      <c r="O1360" s="166" t="str">
        <f>VLOOKUP(M1360,Sheet2!B1431:J4276,9,0)</f>
        <v>9787300296524</v>
      </c>
      <c r="P1360" s="166" t="str">
        <f>VLOOKUP(M1360,Sheet2!B1431:K4276,10,0)</f>
        <v>赵树嫄</v>
      </c>
      <c r="Q1360" s="166" t="str">
        <f>VLOOKUP(M1360,Sheet2!B1431:L4276,11,0)</f>
        <v>中国人民大学出版社</v>
      </c>
      <c r="R1360" s="166" t="str">
        <f>VLOOKUP(M1360,Sheet2!B1431:M4276,12,0)</f>
        <v>2021.8</v>
      </c>
      <c r="S1360" s="166" t="str">
        <f>VLOOKUP(M1360,Sheet2!B1431:N4276,13,0)</f>
        <v>选用</v>
      </c>
      <c r="T1360" s="166" t="str">
        <f>VLOOKUP(M1360,Sheet2!B1431:O4276,14,0)</f>
        <v>教育部国家级规划教材</v>
      </c>
    </row>
    <row r="1361" ht="40.5" spans="1:20">
      <c r="A1361" s="165">
        <v>1360</v>
      </c>
      <c r="B1361" s="166" t="s">
        <v>73</v>
      </c>
      <c r="C1361" s="166" t="s">
        <v>1374</v>
      </c>
      <c r="D1361" s="167" t="s">
        <v>2121</v>
      </c>
      <c r="E1361" s="167" t="s">
        <v>45</v>
      </c>
      <c r="F1361" s="168" t="s">
        <v>38</v>
      </c>
      <c r="G1361" s="167" t="s">
        <v>25</v>
      </c>
      <c r="H1361" s="167" t="s">
        <v>26</v>
      </c>
      <c r="I1361" s="168" t="s">
        <v>27</v>
      </c>
      <c r="J1361" s="168" t="s">
        <v>2122</v>
      </c>
      <c r="K1361" s="168" t="s">
        <v>2123</v>
      </c>
      <c r="L1361" s="167" t="s">
        <v>2124</v>
      </c>
      <c r="M1361" s="166" t="str">
        <f>VLOOKUP(L1361,Sheet1!A:B,2,FALSE)</f>
        <v>15016480</v>
      </c>
      <c r="N1361" s="166" t="str">
        <f>VLOOKUP(M1361,Sheet2!B1432:I4277,8,0)</f>
        <v>无</v>
      </c>
      <c r="O1361" s="166" t="str">
        <f>VLOOKUP(M1361,Sheet2!B1432:J4277,9,0)</f>
        <v>无</v>
      </c>
      <c r="P1361" s="166" t="str">
        <f>VLOOKUP(M1361,Sheet2!B1432:K4277,10,0)</f>
        <v>无</v>
      </c>
      <c r="Q1361" s="166" t="str">
        <f>VLOOKUP(M1361,Sheet2!B1432:L4277,11,0)</f>
        <v>无</v>
      </c>
      <c r="R1361" s="166" t="str">
        <f>VLOOKUP(M1361,Sheet2!B1432:M4277,12,0)</f>
        <v>无</v>
      </c>
      <c r="S1361" s="166" t="str">
        <f>VLOOKUP(M1361,Sheet2!B1432:N4277,13,0)</f>
        <v>无</v>
      </c>
      <c r="T1361" s="166" t="str">
        <f>VLOOKUP(M1361,Sheet2!B1432:O4277,14,0)</f>
        <v>无</v>
      </c>
    </row>
    <row r="1362" ht="81" spans="1:20">
      <c r="A1362" s="165">
        <v>1361</v>
      </c>
      <c r="B1362" s="166" t="s">
        <v>73</v>
      </c>
      <c r="C1362" s="166" t="s">
        <v>619</v>
      </c>
      <c r="D1362" s="167" t="s">
        <v>799</v>
      </c>
      <c r="E1362" s="167" t="s">
        <v>53</v>
      </c>
      <c r="F1362" s="168" t="s">
        <v>61</v>
      </c>
      <c r="G1362" s="167" t="s">
        <v>25</v>
      </c>
      <c r="H1362" s="167" t="s">
        <v>26</v>
      </c>
      <c r="I1362" s="168" t="s">
        <v>56</v>
      </c>
      <c r="J1362" s="168" t="s">
        <v>800</v>
      </c>
      <c r="K1362" s="168" t="s">
        <v>801</v>
      </c>
      <c r="L1362" s="167" t="s">
        <v>3565</v>
      </c>
      <c r="M1362" s="166" t="str">
        <f>VLOOKUP(L1362,Sheet1!A:B,2,FALSE)</f>
        <v>18000980</v>
      </c>
      <c r="N1362" s="166" t="str">
        <f>VLOOKUP(M1362,Sheet2!B1433:I4278,8,0)</f>
        <v>《博弈论与信息经济学》
</v>
      </c>
      <c r="O1362" s="166" t="s">
        <v>31</v>
      </c>
      <c r="P1362" s="166" t="s">
        <v>31</v>
      </c>
      <c r="Q1362" s="166" t="s">
        <v>31</v>
      </c>
      <c r="R1362" s="166" t="s">
        <v>31</v>
      </c>
      <c r="S1362" s="166" t="s">
        <v>31</v>
      </c>
      <c r="T1362" s="166" t="s">
        <v>31</v>
      </c>
    </row>
    <row r="1363" ht="60.75" spans="1:20">
      <c r="A1363" s="165">
        <v>1362</v>
      </c>
      <c r="B1363" s="166" t="s">
        <v>73</v>
      </c>
      <c r="C1363" s="166" t="s">
        <v>661</v>
      </c>
      <c r="D1363" s="167" t="s">
        <v>1375</v>
      </c>
      <c r="E1363" s="167" t="s">
        <v>23</v>
      </c>
      <c r="F1363" s="168" t="s">
        <v>61</v>
      </c>
      <c r="G1363" s="167" t="s">
        <v>46</v>
      </c>
      <c r="H1363" s="167" t="s">
        <v>47</v>
      </c>
      <c r="I1363" s="168" t="s">
        <v>27</v>
      </c>
      <c r="J1363" s="168" t="s">
        <v>3938</v>
      </c>
      <c r="K1363" s="168" t="s">
        <v>3939</v>
      </c>
      <c r="L1363" s="167" t="s">
        <v>3940</v>
      </c>
      <c r="M1363" s="166" t="str">
        <f>VLOOKUP(L1363,Sheet1!A:B,2,FALSE)</f>
        <v>22016700</v>
      </c>
      <c r="N1363" s="166" t="str">
        <f>VLOOKUP(M1363,Sheet2!B1434:I4279,8,0)</f>
        <v>《计量经济学及Stata应用》、</v>
      </c>
      <c r="O1363" s="166" t="str">
        <f>VLOOKUP(M1363,Sheet2!B1434:J4279,9,0)</f>
        <v>ISBN 978-7-04-042751-6 </v>
      </c>
      <c r="P1363" s="166" t="str">
        <f>VLOOKUP(M1363,Sheet2!B1434:K4279,10,0)</f>
        <v>陈强</v>
      </c>
      <c r="Q1363" s="166" t="str">
        <f>VLOOKUP(M1363,Sheet2!B1434:L4279,11,0)</f>
        <v>高等教育出版社</v>
      </c>
      <c r="R1363" s="166" t="str">
        <f>VLOOKUP(M1363,Sheet2!B1434:M4279,12,0)</f>
        <v>2015</v>
      </c>
      <c r="S1363" s="166" t="str">
        <f>VLOOKUP(M1363,Sheet2!B1434:N4279,13,0)</f>
        <v>选用</v>
      </c>
      <c r="T1363" s="166" t="str">
        <f>VLOOKUP(M1363,Sheet2!B1434:O4279,14,0)</f>
        <v>无</v>
      </c>
    </row>
    <row r="1364" ht="60.75" spans="1:20">
      <c r="A1364" s="165">
        <v>1363</v>
      </c>
      <c r="B1364" s="166" t="s">
        <v>256</v>
      </c>
      <c r="C1364" s="166" t="s">
        <v>462</v>
      </c>
      <c r="D1364" s="167" t="s">
        <v>3941</v>
      </c>
      <c r="E1364" s="167" t="s">
        <v>23</v>
      </c>
      <c r="F1364" s="168" t="s">
        <v>61</v>
      </c>
      <c r="G1364" s="167" t="s">
        <v>46</v>
      </c>
      <c r="H1364" s="167" t="s">
        <v>47</v>
      </c>
      <c r="I1364" s="168" t="s">
        <v>27</v>
      </c>
      <c r="J1364" s="168" t="s">
        <v>3942</v>
      </c>
      <c r="K1364" s="168" t="s">
        <v>3943</v>
      </c>
      <c r="L1364" s="167" t="s">
        <v>3944</v>
      </c>
      <c r="M1364" s="166" t="str">
        <f>VLOOKUP(L1364,Sheet1!A:B,2,FALSE)</f>
        <v>15018700</v>
      </c>
      <c r="N1364" s="166" t="str">
        <f>VLOOKUP(M1364,Sheet2!B1435:I4280,8,0)</f>
        <v>无</v>
      </c>
      <c r="O1364" s="166" t="s">
        <v>31</v>
      </c>
      <c r="P1364" s="166" t="s">
        <v>31</v>
      </c>
      <c r="Q1364" s="166" t="s">
        <v>31</v>
      </c>
      <c r="R1364" s="166" t="s">
        <v>31</v>
      </c>
      <c r="S1364" s="166" t="s">
        <v>31</v>
      </c>
      <c r="T1364" s="166" t="s">
        <v>31</v>
      </c>
    </row>
    <row r="1365" ht="60.75" spans="1:20">
      <c r="A1365" s="165">
        <v>1364</v>
      </c>
      <c r="B1365" s="166" t="s">
        <v>256</v>
      </c>
      <c r="C1365" s="166" t="s">
        <v>462</v>
      </c>
      <c r="D1365" s="167" t="s">
        <v>3286</v>
      </c>
      <c r="E1365" s="167" t="s">
        <v>23</v>
      </c>
      <c r="F1365" s="168" t="s">
        <v>61</v>
      </c>
      <c r="G1365" s="167" t="s">
        <v>54</v>
      </c>
      <c r="H1365" s="167" t="s">
        <v>55</v>
      </c>
      <c r="I1365" s="168" t="s">
        <v>27</v>
      </c>
      <c r="J1365" s="168" t="s">
        <v>1738</v>
      </c>
      <c r="K1365" s="168" t="s">
        <v>1739</v>
      </c>
      <c r="L1365" s="167" t="s">
        <v>3287</v>
      </c>
      <c r="M1365" s="166" t="str">
        <f>VLOOKUP(L1365,Sheet1!A:B,2,FALSE)</f>
        <v>22008200</v>
      </c>
      <c r="N1365" s="166" t="s">
        <v>31</v>
      </c>
      <c r="O1365" s="166" t="s">
        <v>31</v>
      </c>
      <c r="P1365" s="166" t="s">
        <v>31</v>
      </c>
      <c r="Q1365" s="166" t="s">
        <v>31</v>
      </c>
      <c r="R1365" s="166" t="s">
        <v>31</v>
      </c>
      <c r="S1365" s="166" t="s">
        <v>31</v>
      </c>
      <c r="T1365" s="166" t="s">
        <v>31</v>
      </c>
    </row>
    <row r="1366" ht="40.5" spans="1:20">
      <c r="A1366" s="165">
        <v>1365</v>
      </c>
      <c r="B1366" s="166" t="s">
        <v>251</v>
      </c>
      <c r="C1366" s="166" t="s">
        <v>304</v>
      </c>
      <c r="D1366" s="167" t="s">
        <v>971</v>
      </c>
      <c r="E1366" s="167" t="s">
        <v>23</v>
      </c>
      <c r="F1366" s="168" t="s">
        <v>24</v>
      </c>
      <c r="G1366" s="167" t="s">
        <v>972</v>
      </c>
      <c r="H1366" s="167" t="s">
        <v>973</v>
      </c>
      <c r="I1366" s="168" t="s">
        <v>27</v>
      </c>
      <c r="J1366" s="168" t="s">
        <v>3945</v>
      </c>
      <c r="K1366" s="168" t="s">
        <v>3946</v>
      </c>
      <c r="L1366" s="167" t="s">
        <v>3947</v>
      </c>
      <c r="M1366" s="166" t="str">
        <f>VLOOKUP(L1366,Sheet1!A:B,2,FALSE)</f>
        <v>22002292</v>
      </c>
      <c r="N1366" s="166" t="s">
        <v>31</v>
      </c>
      <c r="O1366" s="166" t="s">
        <v>31</v>
      </c>
      <c r="P1366" s="166" t="s">
        <v>31</v>
      </c>
      <c r="Q1366" s="166" t="s">
        <v>31</v>
      </c>
      <c r="R1366" s="166" t="s">
        <v>31</v>
      </c>
      <c r="S1366" s="166" t="s">
        <v>31</v>
      </c>
      <c r="T1366" s="166" t="s">
        <v>31</v>
      </c>
    </row>
    <row r="1367" ht="60.75" spans="1:20">
      <c r="A1367" s="165">
        <v>1366</v>
      </c>
      <c r="B1367" s="166" t="s">
        <v>112</v>
      </c>
      <c r="C1367" s="166" t="s">
        <v>113</v>
      </c>
      <c r="D1367" s="167" t="s">
        <v>3948</v>
      </c>
      <c r="E1367" s="167" t="s">
        <v>53</v>
      </c>
      <c r="F1367" s="168" t="s">
        <v>61</v>
      </c>
      <c r="G1367" s="167" t="s">
        <v>136</v>
      </c>
      <c r="H1367" s="167" t="s">
        <v>131</v>
      </c>
      <c r="I1367" s="168" t="s">
        <v>56</v>
      </c>
      <c r="J1367" s="168" t="s">
        <v>3949</v>
      </c>
      <c r="K1367" s="168" t="s">
        <v>3950</v>
      </c>
      <c r="L1367" s="167" t="s">
        <v>3951</v>
      </c>
      <c r="M1367" s="166" t="str">
        <f>VLOOKUP(L1367,Sheet1!A:B,2,FALSE)</f>
        <v>22013070</v>
      </c>
      <c r="N1367" s="166" t="s">
        <v>31</v>
      </c>
      <c r="O1367" s="166" t="s">
        <v>31</v>
      </c>
      <c r="P1367" s="166" t="s">
        <v>31</v>
      </c>
      <c r="Q1367" s="166" t="s">
        <v>31</v>
      </c>
      <c r="R1367" s="166" t="s">
        <v>31</v>
      </c>
      <c r="S1367" s="166" t="s">
        <v>31</v>
      </c>
      <c r="T1367" s="166" t="s">
        <v>31</v>
      </c>
    </row>
    <row r="1368" ht="40.5" spans="1:20">
      <c r="A1368" s="165">
        <v>1367</v>
      </c>
      <c r="B1368" s="166" t="s">
        <v>112</v>
      </c>
      <c r="C1368" s="166" t="s">
        <v>1165</v>
      </c>
      <c r="D1368" s="167" t="s">
        <v>3952</v>
      </c>
      <c r="E1368" s="167" t="s">
        <v>53</v>
      </c>
      <c r="F1368" s="168" t="s">
        <v>61</v>
      </c>
      <c r="G1368" s="167" t="s">
        <v>136</v>
      </c>
      <c r="H1368" s="167" t="s">
        <v>131</v>
      </c>
      <c r="I1368" s="168" t="s">
        <v>56</v>
      </c>
      <c r="J1368" s="168" t="s">
        <v>3953</v>
      </c>
      <c r="K1368" s="168" t="s">
        <v>3954</v>
      </c>
      <c r="L1368" s="167" t="s">
        <v>3955</v>
      </c>
      <c r="M1368" s="166" t="str">
        <f>VLOOKUP(L1368,Sheet1!A:B,2,FALSE)</f>
        <v>22003830</v>
      </c>
      <c r="N1368" s="166" t="s">
        <v>31</v>
      </c>
      <c r="O1368" s="166" t="s">
        <v>31</v>
      </c>
      <c r="P1368" s="166" t="s">
        <v>31</v>
      </c>
      <c r="Q1368" s="166" t="s">
        <v>31</v>
      </c>
      <c r="R1368" s="166" t="s">
        <v>31</v>
      </c>
      <c r="S1368" s="166" t="s">
        <v>31</v>
      </c>
      <c r="T1368" s="166" t="s">
        <v>31</v>
      </c>
    </row>
    <row r="1369" ht="40.5" spans="1:20">
      <c r="A1369" s="165">
        <v>1368</v>
      </c>
      <c r="B1369" s="166" t="s">
        <v>112</v>
      </c>
      <c r="C1369" s="166" t="s">
        <v>178</v>
      </c>
      <c r="D1369" s="167" t="s">
        <v>981</v>
      </c>
      <c r="E1369" s="167" t="s">
        <v>45</v>
      </c>
      <c r="F1369" s="168" t="s">
        <v>61</v>
      </c>
      <c r="G1369" s="168">
        <f>H1369*16</f>
        <v>16</v>
      </c>
      <c r="H1369" s="167" t="s">
        <v>115</v>
      </c>
      <c r="I1369" s="168" t="s">
        <v>27</v>
      </c>
      <c r="J1369" s="168" t="s">
        <v>3956</v>
      </c>
      <c r="K1369" s="168" t="s">
        <v>3957</v>
      </c>
      <c r="L1369" s="167" t="s">
        <v>3958</v>
      </c>
      <c r="M1369" s="166" t="str">
        <f>VLOOKUP(L1369,Sheet1!A:B,2,FALSE)</f>
        <v>15009820</v>
      </c>
      <c r="N1369" s="166" t="s">
        <v>31</v>
      </c>
      <c r="O1369" s="166" t="s">
        <v>31</v>
      </c>
      <c r="P1369" s="166" t="s">
        <v>31</v>
      </c>
      <c r="Q1369" s="166" t="s">
        <v>31</v>
      </c>
      <c r="R1369" s="166" t="s">
        <v>31</v>
      </c>
      <c r="S1369" s="166" t="s">
        <v>31</v>
      </c>
      <c r="T1369" s="166" t="s">
        <v>31</v>
      </c>
    </row>
    <row r="1370" ht="40.5" spans="1:20">
      <c r="A1370" s="165">
        <v>1369</v>
      </c>
      <c r="B1370" s="166" t="s">
        <v>20</v>
      </c>
      <c r="C1370" s="166" t="s">
        <v>991</v>
      </c>
      <c r="D1370" s="167" t="s">
        <v>1845</v>
      </c>
      <c r="E1370" s="167" t="s">
        <v>23</v>
      </c>
      <c r="F1370" s="168" t="s">
        <v>24</v>
      </c>
      <c r="G1370" s="167" t="s">
        <v>54</v>
      </c>
      <c r="H1370" s="167" t="s">
        <v>55</v>
      </c>
      <c r="I1370" s="168" t="s">
        <v>27</v>
      </c>
      <c r="J1370" s="168" t="s">
        <v>1846</v>
      </c>
      <c r="K1370" s="168" t="s">
        <v>1847</v>
      </c>
      <c r="L1370" s="167" t="s">
        <v>3959</v>
      </c>
      <c r="M1370" s="166" t="str">
        <f>VLOOKUP(L1370,Sheet1!A:B,2,FALSE)</f>
        <v>22013330</v>
      </c>
      <c r="N1370" s="166" t="str">
        <f>VLOOKUP(M1370,Sheet2!B1441:I4286,8,0)</f>
        <v>无</v>
      </c>
      <c r="O1370" s="166" t="s">
        <v>31</v>
      </c>
      <c r="P1370" s="166" t="s">
        <v>31</v>
      </c>
      <c r="Q1370" s="166" t="s">
        <v>31</v>
      </c>
      <c r="R1370" s="166" t="s">
        <v>31</v>
      </c>
      <c r="S1370" s="166" t="s">
        <v>31</v>
      </c>
      <c r="T1370" s="166" t="s">
        <v>31</v>
      </c>
    </row>
    <row r="1371" ht="40.5" spans="1:20">
      <c r="A1371" s="165">
        <v>1370</v>
      </c>
      <c r="B1371" s="166" t="s">
        <v>20</v>
      </c>
      <c r="C1371" s="166" t="s">
        <v>991</v>
      </c>
      <c r="D1371" s="167" t="s">
        <v>1390</v>
      </c>
      <c r="E1371" s="167" t="s">
        <v>23</v>
      </c>
      <c r="F1371" s="168" t="s">
        <v>24</v>
      </c>
      <c r="G1371" s="167" t="s">
        <v>54</v>
      </c>
      <c r="H1371" s="167" t="s">
        <v>55</v>
      </c>
      <c r="I1371" s="168" t="s">
        <v>27</v>
      </c>
      <c r="J1371" s="168" t="s">
        <v>3960</v>
      </c>
      <c r="K1371" s="168" t="s">
        <v>3961</v>
      </c>
      <c r="L1371" s="167" t="s">
        <v>3962</v>
      </c>
      <c r="M1371" s="166" t="str">
        <f>VLOOKUP(L1371,Sheet1!A:B,2,FALSE)</f>
        <v>22013340</v>
      </c>
      <c r="N1371" s="166" t="str">
        <f>VLOOKUP(M1371,Sheet2!B1442:I4287,8,0)</f>
        <v>无</v>
      </c>
      <c r="O1371" s="166" t="s">
        <v>31</v>
      </c>
      <c r="P1371" s="166" t="s">
        <v>31</v>
      </c>
      <c r="Q1371" s="166" t="s">
        <v>31</v>
      </c>
      <c r="R1371" s="166" t="s">
        <v>31</v>
      </c>
      <c r="S1371" s="166" t="s">
        <v>31</v>
      </c>
      <c r="T1371" s="166" t="s">
        <v>31</v>
      </c>
    </row>
    <row r="1372" ht="40.5" spans="1:20">
      <c r="A1372" s="165">
        <v>1371</v>
      </c>
      <c r="B1372" s="166" t="s">
        <v>112</v>
      </c>
      <c r="C1372" s="166" t="s">
        <v>474</v>
      </c>
      <c r="D1372" s="167" t="s">
        <v>509</v>
      </c>
      <c r="E1372" s="167" t="s">
        <v>23</v>
      </c>
      <c r="F1372" s="168" t="s">
        <v>24</v>
      </c>
      <c r="G1372" s="168">
        <f>H1372*16</f>
        <v>16</v>
      </c>
      <c r="H1372" s="167" t="s">
        <v>115</v>
      </c>
      <c r="I1372" s="168" t="s">
        <v>27</v>
      </c>
      <c r="J1372" s="168" t="s">
        <v>510</v>
      </c>
      <c r="K1372" s="168" t="s">
        <v>511</v>
      </c>
      <c r="L1372" s="167" t="s">
        <v>3963</v>
      </c>
      <c r="M1372" s="166" t="str">
        <f>VLOOKUP(L1372,Sheet1!A:B,2,FALSE)</f>
        <v>15020550</v>
      </c>
      <c r="N1372" s="166" t="s">
        <v>31</v>
      </c>
      <c r="O1372" s="166" t="s">
        <v>31</v>
      </c>
      <c r="P1372" s="166" t="s">
        <v>31</v>
      </c>
      <c r="Q1372" s="166" t="s">
        <v>31</v>
      </c>
      <c r="R1372" s="166" t="s">
        <v>31</v>
      </c>
      <c r="S1372" s="166" t="s">
        <v>31</v>
      </c>
      <c r="T1372" s="166" t="s">
        <v>31</v>
      </c>
    </row>
    <row r="1373" ht="40.5" spans="1:20">
      <c r="A1373" s="165">
        <v>1372</v>
      </c>
      <c r="B1373" s="166" t="s">
        <v>20</v>
      </c>
      <c r="C1373" s="166" t="s">
        <v>991</v>
      </c>
      <c r="D1373" s="167" t="s">
        <v>643</v>
      </c>
      <c r="E1373" s="167" t="s">
        <v>23</v>
      </c>
      <c r="F1373" s="168" t="s">
        <v>24</v>
      </c>
      <c r="G1373" s="168">
        <f>H1373*16</f>
        <v>16</v>
      </c>
      <c r="H1373" s="167" t="s">
        <v>115</v>
      </c>
      <c r="I1373" s="168" t="s">
        <v>27</v>
      </c>
      <c r="J1373" s="168" t="s">
        <v>1846</v>
      </c>
      <c r="K1373" s="168" t="s">
        <v>1847</v>
      </c>
      <c r="L1373" s="167" t="s">
        <v>3964</v>
      </c>
      <c r="M1373" s="166" t="str">
        <f>VLOOKUP(L1373,Sheet1!A:B,2,FALSE)</f>
        <v>20002050</v>
      </c>
      <c r="N1373" s="166" t="str">
        <f>VLOOKUP(M1373,Sheet2!B1444:I4289,8,0)</f>
        <v>无</v>
      </c>
      <c r="O1373" s="166" t="s">
        <v>31</v>
      </c>
      <c r="P1373" s="166" t="s">
        <v>31</v>
      </c>
      <c r="Q1373" s="166" t="s">
        <v>31</v>
      </c>
      <c r="R1373" s="166" t="s">
        <v>31</v>
      </c>
      <c r="S1373" s="166" t="s">
        <v>31</v>
      </c>
      <c r="T1373" s="166" t="s">
        <v>31</v>
      </c>
    </row>
    <row r="1374" ht="40.5" spans="1:20">
      <c r="A1374" s="165">
        <v>1373</v>
      </c>
      <c r="B1374" s="166" t="s">
        <v>20</v>
      </c>
      <c r="C1374" s="166" t="s">
        <v>1501</v>
      </c>
      <c r="D1374" s="167" t="s">
        <v>3965</v>
      </c>
      <c r="E1374" s="167" t="s">
        <v>23</v>
      </c>
      <c r="F1374" s="168" t="s">
        <v>61</v>
      </c>
      <c r="G1374" s="167" t="s">
        <v>25</v>
      </c>
      <c r="H1374" s="167" t="s">
        <v>26</v>
      </c>
      <c r="I1374" s="168" t="s">
        <v>27</v>
      </c>
      <c r="J1374" s="168" t="s">
        <v>3966</v>
      </c>
      <c r="K1374" s="168" t="s">
        <v>3967</v>
      </c>
      <c r="L1374" s="167" t="s">
        <v>3968</v>
      </c>
      <c r="M1374" s="166" t="str">
        <f>VLOOKUP(L1374,Sheet1!A:B,2,FALSE)</f>
        <v>22014070</v>
      </c>
      <c r="N1374" s="166" t="str">
        <f>VLOOKUP(M1374,Sheet2!B1445:I4290,8,0)</f>
        <v>无</v>
      </c>
      <c r="O1374" s="166" t="s">
        <v>31</v>
      </c>
      <c r="P1374" s="166" t="s">
        <v>31</v>
      </c>
      <c r="Q1374" s="166" t="s">
        <v>31</v>
      </c>
      <c r="R1374" s="166" t="s">
        <v>31</v>
      </c>
      <c r="S1374" s="166" t="s">
        <v>31</v>
      </c>
      <c r="T1374" s="166" t="s">
        <v>31</v>
      </c>
    </row>
    <row r="1375" ht="40.5" spans="1:20">
      <c r="A1375" s="165">
        <v>1374</v>
      </c>
      <c r="B1375" s="166" t="s">
        <v>20</v>
      </c>
      <c r="C1375" s="166" t="s">
        <v>36</v>
      </c>
      <c r="D1375" s="167" t="s">
        <v>3969</v>
      </c>
      <c r="E1375" s="167" t="s">
        <v>23</v>
      </c>
      <c r="F1375" s="168" t="s">
        <v>61</v>
      </c>
      <c r="G1375" s="167" t="s">
        <v>46</v>
      </c>
      <c r="H1375" s="167" t="s">
        <v>47</v>
      </c>
      <c r="I1375" s="168" t="s">
        <v>27</v>
      </c>
      <c r="J1375" s="168" t="s">
        <v>2714</v>
      </c>
      <c r="K1375" s="168" t="s">
        <v>2715</v>
      </c>
      <c r="L1375" s="167" t="s">
        <v>3970</v>
      </c>
      <c r="M1375" s="166" t="str">
        <f>VLOOKUP(L1375,Sheet1!A:B,2,FALSE)</f>
        <v>22013880</v>
      </c>
      <c r="N1375" s="166" t="str">
        <f>VLOOKUP(M1375,Sheet2!B1446:I4291,8,0)</f>
        <v>无</v>
      </c>
      <c r="O1375" s="166" t="s">
        <v>31</v>
      </c>
      <c r="P1375" s="166" t="s">
        <v>31</v>
      </c>
      <c r="Q1375" s="166" t="s">
        <v>31</v>
      </c>
      <c r="R1375" s="166" t="s">
        <v>31</v>
      </c>
      <c r="S1375" s="166" t="s">
        <v>31</v>
      </c>
      <c r="T1375" s="166" t="s">
        <v>31</v>
      </c>
    </row>
    <row r="1376" ht="40.5" spans="1:20">
      <c r="A1376" s="165">
        <v>1375</v>
      </c>
      <c r="B1376" s="166" t="s">
        <v>20</v>
      </c>
      <c r="C1376" s="166" t="s">
        <v>36</v>
      </c>
      <c r="D1376" s="167" t="s">
        <v>3969</v>
      </c>
      <c r="E1376" s="167" t="s">
        <v>23</v>
      </c>
      <c r="F1376" s="168" t="s">
        <v>61</v>
      </c>
      <c r="G1376" s="167" t="s">
        <v>46</v>
      </c>
      <c r="H1376" s="167" t="s">
        <v>47</v>
      </c>
      <c r="I1376" s="168" t="s">
        <v>27</v>
      </c>
      <c r="J1376" s="168" t="s">
        <v>1498</v>
      </c>
      <c r="K1376" s="168" t="s">
        <v>1499</v>
      </c>
      <c r="L1376" s="167" t="s">
        <v>3971</v>
      </c>
      <c r="M1376" s="166" t="str">
        <f>VLOOKUP(L1376,Sheet1!A:B,2,FALSE)</f>
        <v>22013880</v>
      </c>
      <c r="N1376" s="166" t="str">
        <f>VLOOKUP(M1376,Sheet2!B1447:I4292,8,0)</f>
        <v>无</v>
      </c>
      <c r="O1376" s="166" t="s">
        <v>31</v>
      </c>
      <c r="P1376" s="166" t="s">
        <v>31</v>
      </c>
      <c r="Q1376" s="166" t="s">
        <v>31</v>
      </c>
      <c r="R1376" s="166" t="s">
        <v>31</v>
      </c>
      <c r="S1376" s="166" t="s">
        <v>31</v>
      </c>
      <c r="T1376" s="166" t="s">
        <v>31</v>
      </c>
    </row>
    <row r="1377" ht="40.5" spans="1:20">
      <c r="A1377" s="165">
        <v>1376</v>
      </c>
      <c r="B1377" s="166" t="s">
        <v>20</v>
      </c>
      <c r="C1377" s="166" t="s">
        <v>1501</v>
      </c>
      <c r="D1377" s="167" t="s">
        <v>3972</v>
      </c>
      <c r="E1377" s="167" t="s">
        <v>45</v>
      </c>
      <c r="F1377" s="168" t="s">
        <v>61</v>
      </c>
      <c r="G1377" s="168">
        <f>H1377*16</f>
        <v>8</v>
      </c>
      <c r="H1377" s="167" t="s">
        <v>108</v>
      </c>
      <c r="I1377" s="168" t="s">
        <v>27</v>
      </c>
      <c r="J1377" s="168" t="s">
        <v>3660</v>
      </c>
      <c r="K1377" s="168" t="s">
        <v>3661</v>
      </c>
      <c r="L1377" s="167" t="s">
        <v>3973</v>
      </c>
      <c r="M1377" s="166" t="str">
        <f>VLOOKUP(L1377,Sheet1!A:B,2,FALSE)</f>
        <v>22014270</v>
      </c>
      <c r="N1377" s="166" t="str">
        <f>VLOOKUP(M1377,Sheet2!B1448:I4293,8,0)</f>
        <v>无</v>
      </c>
      <c r="O1377" s="166" t="s">
        <v>31</v>
      </c>
      <c r="P1377" s="166" t="s">
        <v>31</v>
      </c>
      <c r="Q1377" s="166" t="s">
        <v>31</v>
      </c>
      <c r="R1377" s="166" t="s">
        <v>31</v>
      </c>
      <c r="S1377" s="166" t="s">
        <v>31</v>
      </c>
      <c r="T1377" s="166" t="s">
        <v>31</v>
      </c>
    </row>
    <row r="1378" ht="40.5" spans="1:20">
      <c r="A1378" s="165">
        <v>1377</v>
      </c>
      <c r="B1378" s="166" t="s">
        <v>112</v>
      </c>
      <c r="C1378" s="166" t="s">
        <v>474</v>
      </c>
      <c r="D1378" s="167" t="s">
        <v>1474</v>
      </c>
      <c r="E1378" s="167" t="s">
        <v>23</v>
      </c>
      <c r="F1378" s="168" t="s">
        <v>24</v>
      </c>
      <c r="G1378" s="167" t="s">
        <v>54</v>
      </c>
      <c r="H1378" s="167" t="s">
        <v>55</v>
      </c>
      <c r="I1378" s="168" t="s">
        <v>27</v>
      </c>
      <c r="J1378" s="168" t="s">
        <v>586</v>
      </c>
      <c r="K1378" s="168" t="s">
        <v>587</v>
      </c>
      <c r="L1378" s="167" t="s">
        <v>2254</v>
      </c>
      <c r="M1378" s="166" t="str">
        <f>VLOOKUP(L1378,Sheet1!A:B,2,FALSE)</f>
        <v>15001350</v>
      </c>
      <c r="N1378" s="166" t="s">
        <v>31</v>
      </c>
      <c r="O1378" s="166" t="s">
        <v>31</v>
      </c>
      <c r="P1378" s="166" t="s">
        <v>31</v>
      </c>
      <c r="Q1378" s="166" t="s">
        <v>31</v>
      </c>
      <c r="R1378" s="166" t="s">
        <v>31</v>
      </c>
      <c r="S1378" s="166" t="s">
        <v>31</v>
      </c>
      <c r="T1378" s="166" t="s">
        <v>31</v>
      </c>
    </row>
    <row r="1379" ht="40.5" spans="1:20">
      <c r="A1379" s="165">
        <v>1378</v>
      </c>
      <c r="B1379" s="166" t="s">
        <v>112</v>
      </c>
      <c r="C1379" s="166" t="s">
        <v>168</v>
      </c>
      <c r="D1379" s="167" t="s">
        <v>3308</v>
      </c>
      <c r="E1379" s="167" t="s">
        <v>23</v>
      </c>
      <c r="F1379" s="168" t="s">
        <v>61</v>
      </c>
      <c r="G1379" s="167" t="s">
        <v>62</v>
      </c>
      <c r="H1379" s="167" t="s">
        <v>63</v>
      </c>
      <c r="I1379" s="168" t="s">
        <v>27</v>
      </c>
      <c r="J1379" s="168" t="s">
        <v>3124</v>
      </c>
      <c r="K1379" s="168" t="s">
        <v>3125</v>
      </c>
      <c r="L1379" s="167" t="s">
        <v>3309</v>
      </c>
      <c r="M1379" s="166" t="str">
        <f>VLOOKUP(L1379,Sheet1!A:B,2,FALSE)</f>
        <v>15015060</v>
      </c>
      <c r="N1379" s="166" t="s">
        <v>31</v>
      </c>
      <c r="O1379" s="166" t="s">
        <v>31</v>
      </c>
      <c r="P1379" s="166" t="s">
        <v>31</v>
      </c>
      <c r="Q1379" s="166" t="s">
        <v>31</v>
      </c>
      <c r="R1379" s="166" t="s">
        <v>31</v>
      </c>
      <c r="S1379" s="166" t="s">
        <v>31</v>
      </c>
      <c r="T1379" s="166" t="s">
        <v>31</v>
      </c>
    </row>
    <row r="1380" ht="40.5" spans="1:20">
      <c r="A1380" s="165">
        <v>1379</v>
      </c>
      <c r="B1380" s="166" t="s">
        <v>112</v>
      </c>
      <c r="C1380" s="166" t="s">
        <v>474</v>
      </c>
      <c r="D1380" s="167" t="s">
        <v>489</v>
      </c>
      <c r="E1380" s="167" t="s">
        <v>23</v>
      </c>
      <c r="F1380" s="168" t="s">
        <v>24</v>
      </c>
      <c r="G1380" s="167" t="s">
        <v>372</v>
      </c>
      <c r="H1380" s="167" t="s">
        <v>146</v>
      </c>
      <c r="I1380" s="168" t="s">
        <v>27</v>
      </c>
      <c r="J1380" s="168" t="s">
        <v>490</v>
      </c>
      <c r="K1380" s="168" t="s">
        <v>491</v>
      </c>
      <c r="L1380" s="167" t="s">
        <v>3974</v>
      </c>
      <c r="M1380" s="166" t="str">
        <f>VLOOKUP(L1380,Sheet1!A:B,2,FALSE)</f>
        <v>15022750</v>
      </c>
      <c r="N1380" s="166" t="str">
        <f>VLOOKUP(M1380,Sheet2!B1451:I4296,8,0)</f>
        <v>数理统计</v>
      </c>
      <c r="O1380" s="166" t="str">
        <f>VLOOKUP(M1380,Sheet2!B1451:J4296,9,0)</f>
        <v>9787503836688</v>
      </c>
      <c r="P1380" s="166" t="str">
        <f>VLOOKUP(M1380,Sheet2!B1451:K4296,10,0)</f>
        <v>贾乃光</v>
      </c>
      <c r="Q1380" s="166" t="str">
        <f>VLOOKUP(M1380,Sheet2!B1451:L4296,11,0)</f>
        <v>中国林业出版社</v>
      </c>
      <c r="R1380" s="166" t="str">
        <f>VLOOKUP(M1380,Sheet2!B1451:M4296,12,0)</f>
        <v>2006.7</v>
      </c>
      <c r="S1380" s="166" t="str">
        <f>VLOOKUP(M1380,Sheet2!B1451:N4296,13,0)</f>
        <v>选用</v>
      </c>
      <c r="T1380" s="166" t="str">
        <f>VLOOKUP(M1380,Sheet2!B1451:O4296,14,0)</f>
        <v>其他</v>
      </c>
    </row>
    <row r="1381" ht="40.5" spans="1:20">
      <c r="A1381" s="165">
        <v>1380</v>
      </c>
      <c r="B1381" s="166" t="s">
        <v>100</v>
      </c>
      <c r="C1381" s="166" t="s">
        <v>119</v>
      </c>
      <c r="D1381" s="167" t="s">
        <v>513</v>
      </c>
      <c r="E1381" s="167" t="s">
        <v>45</v>
      </c>
      <c r="F1381" s="168" t="s">
        <v>24</v>
      </c>
      <c r="G1381" s="168">
        <f>H1381*16</f>
        <v>16</v>
      </c>
      <c r="H1381" s="167" t="s">
        <v>115</v>
      </c>
      <c r="I1381" s="168" t="s">
        <v>27</v>
      </c>
      <c r="J1381" s="168" t="s">
        <v>1890</v>
      </c>
      <c r="K1381" s="168" t="s">
        <v>1891</v>
      </c>
      <c r="L1381" s="167" t="s">
        <v>3975</v>
      </c>
      <c r="M1381" s="166" t="str">
        <f>VLOOKUP(L1381,Sheet1!A:B,2,FALSE)</f>
        <v>22002790</v>
      </c>
      <c r="N1381" s="166" t="s">
        <v>31</v>
      </c>
      <c r="O1381" s="166" t="s">
        <v>31</v>
      </c>
      <c r="P1381" s="166" t="s">
        <v>31</v>
      </c>
      <c r="Q1381" s="166" t="s">
        <v>31</v>
      </c>
      <c r="R1381" s="166" t="s">
        <v>31</v>
      </c>
      <c r="S1381" s="166" t="s">
        <v>31</v>
      </c>
      <c r="T1381" s="166" t="s">
        <v>31</v>
      </c>
    </row>
    <row r="1382" ht="40.5" spans="1:20">
      <c r="A1382" s="165">
        <v>1381</v>
      </c>
      <c r="B1382" s="166" t="s">
        <v>100</v>
      </c>
      <c r="C1382" s="166" t="s">
        <v>119</v>
      </c>
      <c r="D1382" s="167" t="s">
        <v>513</v>
      </c>
      <c r="E1382" s="167" t="s">
        <v>45</v>
      </c>
      <c r="F1382" s="168" t="s">
        <v>24</v>
      </c>
      <c r="G1382" s="168">
        <f>H1382*16</f>
        <v>16</v>
      </c>
      <c r="H1382" s="167" t="s">
        <v>115</v>
      </c>
      <c r="I1382" s="168" t="s">
        <v>27</v>
      </c>
      <c r="J1382" s="168" t="s">
        <v>1011</v>
      </c>
      <c r="K1382" s="168" t="s">
        <v>1012</v>
      </c>
      <c r="L1382" s="167" t="s">
        <v>3976</v>
      </c>
      <c r="M1382" s="166" t="str">
        <f>VLOOKUP(L1382,Sheet1!A:B,2,FALSE)</f>
        <v>22002790</v>
      </c>
      <c r="N1382" s="166" t="s">
        <v>31</v>
      </c>
      <c r="O1382" s="166" t="s">
        <v>31</v>
      </c>
      <c r="P1382" s="166" t="s">
        <v>31</v>
      </c>
      <c r="Q1382" s="166" t="s">
        <v>31</v>
      </c>
      <c r="R1382" s="166" t="s">
        <v>31</v>
      </c>
      <c r="S1382" s="166" t="s">
        <v>31</v>
      </c>
      <c r="T1382" s="166" t="s">
        <v>31</v>
      </c>
    </row>
    <row r="1383" ht="40.5" spans="1:20">
      <c r="A1383" s="165">
        <v>1382</v>
      </c>
      <c r="B1383" s="166" t="s">
        <v>112</v>
      </c>
      <c r="C1383" s="166" t="s">
        <v>178</v>
      </c>
      <c r="D1383" s="167" t="s">
        <v>3308</v>
      </c>
      <c r="E1383" s="167" t="s">
        <v>23</v>
      </c>
      <c r="F1383" s="168" t="s">
        <v>61</v>
      </c>
      <c r="G1383" s="167" t="s">
        <v>62</v>
      </c>
      <c r="H1383" s="167" t="s">
        <v>63</v>
      </c>
      <c r="I1383" s="168" t="s">
        <v>27</v>
      </c>
      <c r="J1383" s="168" t="s">
        <v>3977</v>
      </c>
      <c r="K1383" s="168" t="s">
        <v>3978</v>
      </c>
      <c r="L1383" s="167" t="s">
        <v>3979</v>
      </c>
      <c r="M1383" s="166" t="str">
        <f>VLOOKUP(L1383,Sheet1!A:B,2,FALSE)</f>
        <v>15015060</v>
      </c>
      <c r="N1383" s="166" t="s">
        <v>31</v>
      </c>
      <c r="O1383" s="166" t="s">
        <v>31</v>
      </c>
      <c r="P1383" s="166" t="s">
        <v>31</v>
      </c>
      <c r="Q1383" s="166" t="s">
        <v>31</v>
      </c>
      <c r="R1383" s="166" t="s">
        <v>31</v>
      </c>
      <c r="S1383" s="166" t="s">
        <v>31</v>
      </c>
      <c r="T1383" s="166" t="s">
        <v>31</v>
      </c>
    </row>
    <row r="1384" ht="40.5" spans="1:20">
      <c r="A1384" s="165">
        <v>1383</v>
      </c>
      <c r="B1384" s="166" t="s">
        <v>100</v>
      </c>
      <c r="C1384" s="166" t="s">
        <v>101</v>
      </c>
      <c r="D1384" s="167" t="s">
        <v>1880</v>
      </c>
      <c r="E1384" s="167" t="s">
        <v>23</v>
      </c>
      <c r="F1384" s="168" t="s">
        <v>24</v>
      </c>
      <c r="G1384" s="167" t="s">
        <v>136</v>
      </c>
      <c r="H1384" s="167" t="s">
        <v>594</v>
      </c>
      <c r="I1384" s="168" t="s">
        <v>27</v>
      </c>
      <c r="J1384" s="168" t="s">
        <v>518</v>
      </c>
      <c r="K1384" s="168" t="s">
        <v>519</v>
      </c>
      <c r="L1384" s="167" t="s">
        <v>3980</v>
      </c>
      <c r="M1384" s="166" t="str">
        <f>VLOOKUP(L1384,Sheet1!A:B,2,FALSE)</f>
        <v>22015610</v>
      </c>
      <c r="N1384" s="166" t="s">
        <v>31</v>
      </c>
      <c r="O1384" s="166" t="s">
        <v>31</v>
      </c>
      <c r="P1384" s="166" t="s">
        <v>31</v>
      </c>
      <c r="Q1384" s="166" t="s">
        <v>31</v>
      </c>
      <c r="R1384" s="166" t="s">
        <v>31</v>
      </c>
      <c r="S1384" s="166" t="s">
        <v>31</v>
      </c>
      <c r="T1384" s="166" t="s">
        <v>31</v>
      </c>
    </row>
    <row r="1385" ht="40.5" spans="1:20">
      <c r="A1385" s="165">
        <v>1384</v>
      </c>
      <c r="B1385" s="166" t="s">
        <v>100</v>
      </c>
      <c r="C1385" s="166" t="s">
        <v>159</v>
      </c>
      <c r="D1385" s="167" t="s">
        <v>3686</v>
      </c>
      <c r="E1385" s="167" t="s">
        <v>23</v>
      </c>
      <c r="F1385" s="168" t="s">
        <v>24</v>
      </c>
      <c r="G1385" s="168">
        <f>H1385*16</f>
        <v>16</v>
      </c>
      <c r="H1385" s="167" t="s">
        <v>115</v>
      </c>
      <c r="I1385" s="168" t="s">
        <v>27</v>
      </c>
      <c r="J1385" s="168" t="s">
        <v>522</v>
      </c>
      <c r="K1385" s="168" t="s">
        <v>523</v>
      </c>
      <c r="L1385" s="167" t="s">
        <v>3981</v>
      </c>
      <c r="M1385" s="166" t="str">
        <f>VLOOKUP(L1385,Sheet1!A:B,2,FALSE)</f>
        <v>22015820</v>
      </c>
      <c r="N1385" s="166" t="s">
        <v>31</v>
      </c>
      <c r="O1385" s="166" t="s">
        <v>31</v>
      </c>
      <c r="P1385" s="166" t="s">
        <v>31</v>
      </c>
      <c r="Q1385" s="166" t="s">
        <v>31</v>
      </c>
      <c r="R1385" s="166" t="s">
        <v>31</v>
      </c>
      <c r="S1385" s="166" t="s">
        <v>31</v>
      </c>
      <c r="T1385" s="166" t="s">
        <v>31</v>
      </c>
    </row>
    <row r="1386" ht="60.75" spans="1:20">
      <c r="A1386" s="165">
        <v>1385</v>
      </c>
      <c r="B1386" s="166" t="s">
        <v>209</v>
      </c>
      <c r="C1386" s="166" t="s">
        <v>530</v>
      </c>
      <c r="D1386" s="167" t="s">
        <v>3982</v>
      </c>
      <c r="E1386" s="167" t="s">
        <v>23</v>
      </c>
      <c r="F1386" s="168" t="s">
        <v>24</v>
      </c>
      <c r="G1386" s="168">
        <f>H1386*16</f>
        <v>16</v>
      </c>
      <c r="H1386" s="167" t="s">
        <v>115</v>
      </c>
      <c r="I1386" s="168" t="s">
        <v>27</v>
      </c>
      <c r="J1386" s="168" t="s">
        <v>3688</v>
      </c>
      <c r="K1386" s="168" t="s">
        <v>3689</v>
      </c>
      <c r="L1386" s="167" t="s">
        <v>3983</v>
      </c>
      <c r="M1386" s="166" t="str">
        <f>VLOOKUP(L1386,Sheet1!A:B,2,FALSE)</f>
        <v>15020520</v>
      </c>
      <c r="N1386" s="166" t="s">
        <v>31</v>
      </c>
      <c r="O1386" s="166" t="s">
        <v>31</v>
      </c>
      <c r="P1386" s="166" t="s">
        <v>31</v>
      </c>
      <c r="Q1386" s="166" t="s">
        <v>31</v>
      </c>
      <c r="R1386" s="166" t="s">
        <v>31</v>
      </c>
      <c r="S1386" s="166" t="s">
        <v>31</v>
      </c>
      <c r="T1386" s="166" t="s">
        <v>31</v>
      </c>
    </row>
    <row r="1387" ht="60.75" spans="1:20">
      <c r="A1387" s="165">
        <v>1386</v>
      </c>
      <c r="B1387" s="166" t="s">
        <v>209</v>
      </c>
      <c r="C1387" s="166" t="s">
        <v>317</v>
      </c>
      <c r="D1387" s="167" t="s">
        <v>3984</v>
      </c>
      <c r="E1387" s="167" t="s">
        <v>45</v>
      </c>
      <c r="F1387" s="168" t="s">
        <v>61</v>
      </c>
      <c r="G1387" s="167" t="s">
        <v>54</v>
      </c>
      <c r="H1387" s="167" t="s">
        <v>55</v>
      </c>
      <c r="I1387" s="168" t="s">
        <v>27</v>
      </c>
      <c r="J1387" s="168" t="s">
        <v>1448</v>
      </c>
      <c r="K1387" s="168" t="s">
        <v>1449</v>
      </c>
      <c r="L1387" s="167" t="s">
        <v>3985</v>
      </c>
      <c r="M1387" s="166" t="str">
        <f>VLOOKUP(L1387,Sheet1!A:B,2,FALSE)</f>
        <v>15017730</v>
      </c>
      <c r="N1387" s="166" t="s">
        <v>31</v>
      </c>
      <c r="O1387" s="166" t="s">
        <v>31</v>
      </c>
      <c r="P1387" s="166" t="s">
        <v>31</v>
      </c>
      <c r="Q1387" s="166" t="s">
        <v>31</v>
      </c>
      <c r="R1387" s="166" t="s">
        <v>31</v>
      </c>
      <c r="S1387" s="166" t="s">
        <v>31</v>
      </c>
      <c r="T1387" s="166" t="s">
        <v>31</v>
      </c>
    </row>
    <row r="1388" ht="40.5" spans="1:20">
      <c r="A1388" s="165">
        <v>1387</v>
      </c>
      <c r="B1388" s="166" t="s">
        <v>183</v>
      </c>
      <c r="C1388" s="166" t="s">
        <v>184</v>
      </c>
      <c r="D1388" s="167" t="s">
        <v>1029</v>
      </c>
      <c r="E1388" s="167" t="s">
        <v>23</v>
      </c>
      <c r="F1388" s="168" t="s">
        <v>24</v>
      </c>
      <c r="G1388" s="168">
        <f>H1388*16</f>
        <v>16</v>
      </c>
      <c r="H1388" s="167" t="s">
        <v>115</v>
      </c>
      <c r="I1388" s="168" t="s">
        <v>27</v>
      </c>
      <c r="J1388" s="168" t="s">
        <v>1030</v>
      </c>
      <c r="K1388" s="168" t="s">
        <v>1031</v>
      </c>
      <c r="L1388" s="167" t="s">
        <v>3986</v>
      </c>
      <c r="M1388" s="166" t="str">
        <f>VLOOKUP(L1388,Sheet1!A:B,2,FALSE)</f>
        <v>15019022</v>
      </c>
      <c r="N1388" s="166" t="s">
        <v>31</v>
      </c>
      <c r="O1388" s="166" t="s">
        <v>31</v>
      </c>
      <c r="P1388" s="166" t="s">
        <v>31</v>
      </c>
      <c r="Q1388" s="166" t="s">
        <v>31</v>
      </c>
      <c r="R1388" s="166" t="s">
        <v>31</v>
      </c>
      <c r="S1388" s="166" t="s">
        <v>31</v>
      </c>
      <c r="T1388" s="166" t="s">
        <v>31</v>
      </c>
    </row>
    <row r="1389" ht="40.5" spans="1:20">
      <c r="A1389" s="165">
        <v>1388</v>
      </c>
      <c r="B1389" s="166" t="s">
        <v>183</v>
      </c>
      <c r="C1389" s="166" t="s">
        <v>234</v>
      </c>
      <c r="D1389" s="167" t="s">
        <v>3328</v>
      </c>
      <c r="E1389" s="167" t="s">
        <v>45</v>
      </c>
      <c r="F1389" s="168" t="s">
        <v>61</v>
      </c>
      <c r="G1389" s="167" t="s">
        <v>54</v>
      </c>
      <c r="H1389" s="167" t="s">
        <v>55</v>
      </c>
      <c r="I1389" s="168" t="s">
        <v>27</v>
      </c>
      <c r="J1389" s="168" t="s">
        <v>3329</v>
      </c>
      <c r="K1389" s="168" t="s">
        <v>3330</v>
      </c>
      <c r="L1389" s="167" t="s">
        <v>3987</v>
      </c>
      <c r="M1389" s="166" t="str">
        <f>VLOOKUP(L1389,Sheet1!A:B,2,FALSE)</f>
        <v>22014580</v>
      </c>
      <c r="N1389" s="166" t="s">
        <v>31</v>
      </c>
      <c r="O1389" s="166" t="s">
        <v>31</v>
      </c>
      <c r="P1389" s="166" t="s">
        <v>31</v>
      </c>
      <c r="Q1389" s="166" t="s">
        <v>31</v>
      </c>
      <c r="R1389" s="166" t="s">
        <v>31</v>
      </c>
      <c r="S1389" s="166" t="s">
        <v>31</v>
      </c>
      <c r="T1389" s="166" t="s">
        <v>31</v>
      </c>
    </row>
    <row r="1390" ht="40.5" spans="1:20">
      <c r="A1390" s="165">
        <v>1389</v>
      </c>
      <c r="B1390" s="166" t="s">
        <v>183</v>
      </c>
      <c r="C1390" s="166" t="s">
        <v>726</v>
      </c>
      <c r="D1390" s="167" t="s">
        <v>3988</v>
      </c>
      <c r="E1390" s="167" t="s">
        <v>23</v>
      </c>
      <c r="F1390" s="168" t="s">
        <v>61</v>
      </c>
      <c r="G1390" s="167" t="s">
        <v>54</v>
      </c>
      <c r="H1390" s="167" t="s">
        <v>55</v>
      </c>
      <c r="I1390" s="168" t="s">
        <v>27</v>
      </c>
      <c r="J1390" s="168" t="s">
        <v>3852</v>
      </c>
      <c r="K1390" s="168" t="s">
        <v>3853</v>
      </c>
      <c r="L1390" s="167" t="s">
        <v>3989</v>
      </c>
      <c r="M1390" s="166" t="str">
        <f>VLOOKUP(L1390,Sheet1!A:B,2,FALSE)</f>
        <v>22022680</v>
      </c>
      <c r="N1390" s="166" t="s">
        <v>31</v>
      </c>
      <c r="O1390" s="166" t="s">
        <v>31</v>
      </c>
      <c r="P1390" s="166" t="s">
        <v>31</v>
      </c>
      <c r="Q1390" s="166" t="s">
        <v>31</v>
      </c>
      <c r="R1390" s="166" t="s">
        <v>31</v>
      </c>
      <c r="S1390" s="166" t="s">
        <v>31</v>
      </c>
      <c r="T1390" s="166" t="s">
        <v>31</v>
      </c>
    </row>
    <row r="1391" ht="40.5" spans="1:20">
      <c r="A1391" s="165">
        <v>1390</v>
      </c>
      <c r="B1391" s="166" t="s">
        <v>100</v>
      </c>
      <c r="C1391" s="166" t="s">
        <v>101</v>
      </c>
      <c r="D1391" s="167" t="s">
        <v>1033</v>
      </c>
      <c r="E1391" s="167" t="s">
        <v>45</v>
      </c>
      <c r="F1391" s="168" t="s">
        <v>61</v>
      </c>
      <c r="G1391" s="167" t="s">
        <v>54</v>
      </c>
      <c r="H1391" s="167" t="s">
        <v>55</v>
      </c>
      <c r="I1391" s="168" t="s">
        <v>27</v>
      </c>
      <c r="J1391" s="168" t="s">
        <v>3990</v>
      </c>
      <c r="K1391" s="168" t="s">
        <v>3991</v>
      </c>
      <c r="L1391" s="167" t="s">
        <v>3992</v>
      </c>
      <c r="M1391" s="166" t="str">
        <f>VLOOKUP(L1391,Sheet1!A:B,2,FALSE)</f>
        <v>22003970</v>
      </c>
      <c r="N1391" s="166" t="s">
        <v>31</v>
      </c>
      <c r="O1391" s="166" t="s">
        <v>31</v>
      </c>
      <c r="P1391" s="166" t="s">
        <v>31</v>
      </c>
      <c r="Q1391" s="166" t="s">
        <v>31</v>
      </c>
      <c r="R1391" s="166" t="s">
        <v>31</v>
      </c>
      <c r="S1391" s="166" t="s">
        <v>31</v>
      </c>
      <c r="T1391" s="166" t="s">
        <v>31</v>
      </c>
    </row>
    <row r="1392" ht="40.5" spans="1:20">
      <c r="A1392" s="165">
        <v>1391</v>
      </c>
      <c r="B1392" s="166" t="s">
        <v>322</v>
      </c>
      <c r="C1392" s="166" t="s">
        <v>413</v>
      </c>
      <c r="D1392" s="167" t="s">
        <v>1915</v>
      </c>
      <c r="E1392" s="167" t="s">
        <v>23</v>
      </c>
      <c r="F1392" s="168" t="s">
        <v>61</v>
      </c>
      <c r="G1392" s="167" t="s">
        <v>54</v>
      </c>
      <c r="H1392" s="167" t="s">
        <v>55</v>
      </c>
      <c r="I1392" s="168" t="s">
        <v>27</v>
      </c>
      <c r="J1392" s="168" t="s">
        <v>1810</v>
      </c>
      <c r="K1392" s="168" t="s">
        <v>1811</v>
      </c>
      <c r="L1392" s="167" t="s">
        <v>3993</v>
      </c>
      <c r="M1392" s="166" t="str">
        <f>VLOOKUP(L1392,Sheet1!A:B,2,FALSE)</f>
        <v>22020760</v>
      </c>
      <c r="N1392" s="166" t="s">
        <v>31</v>
      </c>
      <c r="O1392" s="166" t="s">
        <v>31</v>
      </c>
      <c r="P1392" s="166" t="s">
        <v>31</v>
      </c>
      <c r="Q1392" s="166" t="s">
        <v>31</v>
      </c>
      <c r="R1392" s="166" t="s">
        <v>31</v>
      </c>
      <c r="S1392" s="166" t="s">
        <v>31</v>
      </c>
      <c r="T1392" s="166" t="s">
        <v>31</v>
      </c>
    </row>
    <row r="1393" ht="60.75" spans="1:20">
      <c r="A1393" s="165">
        <v>1392</v>
      </c>
      <c r="B1393" s="166" t="s">
        <v>266</v>
      </c>
      <c r="C1393" s="166" t="s">
        <v>1332</v>
      </c>
      <c r="D1393" s="167" t="s">
        <v>2334</v>
      </c>
      <c r="E1393" s="167" t="s">
        <v>23</v>
      </c>
      <c r="F1393" s="168" t="s">
        <v>24</v>
      </c>
      <c r="G1393" s="167" t="s">
        <v>372</v>
      </c>
      <c r="H1393" s="167" t="s">
        <v>146</v>
      </c>
      <c r="I1393" s="168" t="s">
        <v>27</v>
      </c>
      <c r="J1393" s="168" t="s">
        <v>2928</v>
      </c>
      <c r="K1393" s="168" t="s">
        <v>2929</v>
      </c>
      <c r="L1393" s="167" t="s">
        <v>3994</v>
      </c>
      <c r="M1393" s="166" t="str">
        <f>VLOOKUP(L1393,Sheet1!A:B,2,FALSE)</f>
        <v>22003040</v>
      </c>
      <c r="N1393" s="166" t="str">
        <f>VLOOKUP(M1393,Sheet2!B1464:I4309,8,0)</f>
        <v>大学物理教程（第二版）</v>
      </c>
      <c r="O1393" s="166" t="str">
        <f>VLOOKUP(M1393,Sheet2!B1464:J4309,9,0)</f>
        <v>9787565517662</v>
      </c>
      <c r="P1393" s="166" t="str">
        <f>VLOOKUP(M1393,Sheet2!B1464:K4309,10,0)</f>
        <v>张文杰、曹阳</v>
      </c>
      <c r="Q1393" s="166" t="str">
        <f>VLOOKUP(M1393,Sheet2!B1464:L4309,11,0)</f>
        <v>中国农业大学出版社</v>
      </c>
      <c r="R1393" s="166" t="str">
        <f>VLOOKUP(M1393,Sheet2!B1464:M4309,12,0)</f>
        <v>2017</v>
      </c>
      <c r="S1393" s="166" t="str">
        <f>VLOOKUP(M1393,Sheet2!B1464:N4309,13,0)</f>
        <v>选用</v>
      </c>
      <c r="T1393" s="166" t="str">
        <f>VLOOKUP(M1393,Sheet2!B1464:O4309,14,0)</f>
        <v>省部级规划教材</v>
      </c>
    </row>
    <row r="1394" ht="60.75" spans="1:20">
      <c r="A1394" s="165">
        <v>1393</v>
      </c>
      <c r="B1394" s="166" t="s">
        <v>84</v>
      </c>
      <c r="C1394" s="166" t="s">
        <v>173</v>
      </c>
      <c r="D1394" s="167" t="s">
        <v>3995</v>
      </c>
      <c r="E1394" s="167" t="s">
        <v>23</v>
      </c>
      <c r="F1394" s="168" t="s">
        <v>61</v>
      </c>
      <c r="G1394" s="167" t="s">
        <v>46</v>
      </c>
      <c r="H1394" s="167" t="s">
        <v>47</v>
      </c>
      <c r="I1394" s="168" t="s">
        <v>27</v>
      </c>
      <c r="J1394" s="168" t="s">
        <v>3996</v>
      </c>
      <c r="K1394" s="168" t="s">
        <v>3997</v>
      </c>
      <c r="L1394" s="167" t="s">
        <v>3998</v>
      </c>
      <c r="M1394" s="166" t="str">
        <f>VLOOKUP(L1394,Sheet1!A:B,2,FALSE)</f>
        <v>22011390</v>
      </c>
      <c r="N1394" s="166" t="str">
        <f>VLOOKUP(M1394,Sheet2!B1465:I4310,8,0)</f>
        <v>水文学</v>
      </c>
      <c r="O1394" s="166" t="str">
        <f>VLOOKUP(M1394,Sheet2!B1465:J4310,9,0)</f>
        <v>9787521905090</v>
      </c>
      <c r="P1394" s="166" t="str">
        <f>VLOOKUP(M1394,Sheet2!B1465:K4310,10,0)</f>
        <v>张建军</v>
      </c>
      <c r="Q1394" s="166" t="str">
        <f>VLOOKUP(M1394,Sheet2!B1465:L4310,11,0)</f>
        <v>中国林业出版社</v>
      </c>
      <c r="R1394" s="166">
        <f>VLOOKUP(M1394,Sheet2!B1465:M4310,12,0)</f>
        <v>2020</v>
      </c>
      <c r="S1394" s="166" t="str">
        <f>VLOOKUP(M1394,Sheet2!B1465:N4310,13,0)</f>
        <v>选用</v>
      </c>
      <c r="T1394" s="166" t="str">
        <f>VLOOKUP(M1394,Sheet2!B1465:O4310,14,0)</f>
        <v>省部级以上规划教材</v>
      </c>
    </row>
    <row r="1395" ht="40.5" spans="1:20">
      <c r="A1395" s="165">
        <v>1394</v>
      </c>
      <c r="B1395" s="166" t="s">
        <v>100</v>
      </c>
      <c r="C1395" s="166" t="s">
        <v>119</v>
      </c>
      <c r="D1395" s="167" t="s">
        <v>1478</v>
      </c>
      <c r="E1395" s="167" t="s">
        <v>53</v>
      </c>
      <c r="F1395" s="168" t="s">
        <v>61</v>
      </c>
      <c r="G1395" s="167" t="s">
        <v>54</v>
      </c>
      <c r="H1395" s="167" t="s">
        <v>55</v>
      </c>
      <c r="I1395" s="168" t="s">
        <v>56</v>
      </c>
      <c r="J1395" s="168" t="s">
        <v>1421</v>
      </c>
      <c r="K1395" s="168" t="s">
        <v>1422</v>
      </c>
      <c r="L1395" s="167" t="s">
        <v>3999</v>
      </c>
      <c r="M1395" s="166" t="str">
        <f>VLOOKUP(L1395,Sheet1!A:B,2,FALSE)</f>
        <v>22024280</v>
      </c>
      <c r="N1395" s="166" t="s">
        <v>31</v>
      </c>
      <c r="O1395" s="166" t="s">
        <v>31</v>
      </c>
      <c r="P1395" s="166" t="s">
        <v>31</v>
      </c>
      <c r="Q1395" s="166" t="s">
        <v>31</v>
      </c>
      <c r="R1395" s="166" t="s">
        <v>31</v>
      </c>
      <c r="S1395" s="166" t="s">
        <v>31</v>
      </c>
      <c r="T1395" s="166" t="s">
        <v>31</v>
      </c>
    </row>
    <row r="1396" ht="40.5" spans="1:20">
      <c r="A1396" s="165">
        <v>1395</v>
      </c>
      <c r="B1396" s="166" t="s">
        <v>100</v>
      </c>
      <c r="C1396" s="166" t="s">
        <v>119</v>
      </c>
      <c r="D1396" s="167" t="s">
        <v>1927</v>
      </c>
      <c r="E1396" s="167" t="s">
        <v>45</v>
      </c>
      <c r="F1396" s="168" t="s">
        <v>61</v>
      </c>
      <c r="G1396" s="167" t="s">
        <v>136</v>
      </c>
      <c r="H1396" s="167" t="s">
        <v>131</v>
      </c>
      <c r="I1396" s="168" t="s">
        <v>27</v>
      </c>
      <c r="J1396" s="168" t="s">
        <v>1589</v>
      </c>
      <c r="K1396" s="168" t="s">
        <v>1590</v>
      </c>
      <c r="L1396" s="167" t="s">
        <v>4000</v>
      </c>
      <c r="M1396" s="166" t="str">
        <f>VLOOKUP(L1396,Sheet1!A:B,2,FALSE)</f>
        <v>22015320</v>
      </c>
      <c r="N1396" s="166" t="s">
        <v>31</v>
      </c>
      <c r="O1396" s="166" t="s">
        <v>31</v>
      </c>
      <c r="P1396" s="166" t="s">
        <v>31</v>
      </c>
      <c r="Q1396" s="166" t="s">
        <v>31</v>
      </c>
      <c r="R1396" s="166" t="s">
        <v>31</v>
      </c>
      <c r="S1396" s="166" t="s">
        <v>31</v>
      </c>
      <c r="T1396" s="166" t="s">
        <v>31</v>
      </c>
    </row>
    <row r="1397" ht="40.5" spans="1:20">
      <c r="A1397" s="165">
        <v>1396</v>
      </c>
      <c r="B1397" s="166" t="s">
        <v>100</v>
      </c>
      <c r="C1397" s="166" t="s">
        <v>119</v>
      </c>
      <c r="D1397" s="167" t="s">
        <v>1927</v>
      </c>
      <c r="E1397" s="167" t="s">
        <v>45</v>
      </c>
      <c r="F1397" s="168" t="s">
        <v>61</v>
      </c>
      <c r="G1397" s="167" t="s">
        <v>136</v>
      </c>
      <c r="H1397" s="167" t="s">
        <v>131</v>
      </c>
      <c r="I1397" s="168" t="s">
        <v>27</v>
      </c>
      <c r="J1397" s="168" t="s">
        <v>1931</v>
      </c>
      <c r="K1397" s="168" t="s">
        <v>1932</v>
      </c>
      <c r="L1397" s="167" t="s">
        <v>4001</v>
      </c>
      <c r="M1397" s="166" t="str">
        <f>VLOOKUP(L1397,Sheet1!A:B,2,FALSE)</f>
        <v>22015320</v>
      </c>
      <c r="N1397" s="166" t="s">
        <v>31</v>
      </c>
      <c r="O1397" s="166" t="s">
        <v>31</v>
      </c>
      <c r="P1397" s="166" t="s">
        <v>31</v>
      </c>
      <c r="Q1397" s="166" t="s">
        <v>31</v>
      </c>
      <c r="R1397" s="166" t="s">
        <v>31</v>
      </c>
      <c r="S1397" s="166" t="s">
        <v>31</v>
      </c>
      <c r="T1397" s="166" t="s">
        <v>31</v>
      </c>
    </row>
    <row r="1398" ht="60.75" spans="1:20">
      <c r="A1398" s="165">
        <v>1397</v>
      </c>
      <c r="B1398" s="166" t="s">
        <v>100</v>
      </c>
      <c r="C1398" s="166" t="s">
        <v>119</v>
      </c>
      <c r="D1398" s="167" t="s">
        <v>577</v>
      </c>
      <c r="E1398" s="167" t="s">
        <v>45</v>
      </c>
      <c r="F1398" s="168" t="s">
        <v>61</v>
      </c>
      <c r="G1398" s="168">
        <f>H1398*16</f>
        <v>16</v>
      </c>
      <c r="H1398" s="167" t="s">
        <v>115</v>
      </c>
      <c r="I1398" s="168" t="s">
        <v>27</v>
      </c>
      <c r="J1398" s="168" t="s">
        <v>1928</v>
      </c>
      <c r="K1398" s="168" t="s">
        <v>1929</v>
      </c>
      <c r="L1398" s="167" t="s">
        <v>4002</v>
      </c>
      <c r="M1398" s="166" t="str">
        <f>VLOOKUP(L1398,Sheet1!A:B,2,FALSE)</f>
        <v>22015330</v>
      </c>
      <c r="N1398" s="166" t="s">
        <v>31</v>
      </c>
      <c r="O1398" s="166" t="s">
        <v>31</v>
      </c>
      <c r="P1398" s="166" t="s">
        <v>31</v>
      </c>
      <c r="Q1398" s="166" t="s">
        <v>31</v>
      </c>
      <c r="R1398" s="166" t="s">
        <v>31</v>
      </c>
      <c r="S1398" s="166" t="s">
        <v>31</v>
      </c>
      <c r="T1398" s="166" t="s">
        <v>31</v>
      </c>
    </row>
    <row r="1399" ht="40.5" spans="1:20">
      <c r="A1399" s="165">
        <v>1398</v>
      </c>
      <c r="B1399" s="166" t="s">
        <v>112</v>
      </c>
      <c r="C1399" s="166" t="s">
        <v>598</v>
      </c>
      <c r="D1399" s="167" t="s">
        <v>4003</v>
      </c>
      <c r="E1399" s="167" t="s">
        <v>45</v>
      </c>
      <c r="F1399" s="168" t="s">
        <v>61</v>
      </c>
      <c r="G1399" s="167" t="s">
        <v>25</v>
      </c>
      <c r="H1399" s="167" t="s">
        <v>26</v>
      </c>
      <c r="I1399" s="168" t="s">
        <v>27</v>
      </c>
      <c r="J1399" s="168" t="s">
        <v>599</v>
      </c>
      <c r="K1399" s="168" t="s">
        <v>600</v>
      </c>
      <c r="L1399" s="167" t="s">
        <v>4004</v>
      </c>
      <c r="M1399" s="166" t="str">
        <f>VLOOKUP(L1399,Sheet1!A:B,2,FALSE)</f>
        <v>22024130</v>
      </c>
      <c r="N1399" s="166" t="s">
        <v>31</v>
      </c>
      <c r="O1399" s="166" t="s">
        <v>31</v>
      </c>
      <c r="P1399" s="166" t="s">
        <v>31</v>
      </c>
      <c r="Q1399" s="166" t="s">
        <v>31</v>
      </c>
      <c r="R1399" s="166" t="s">
        <v>31</v>
      </c>
      <c r="S1399" s="166" t="s">
        <v>31</v>
      </c>
      <c r="T1399" s="166" t="s">
        <v>31</v>
      </c>
    </row>
    <row r="1400" ht="60.75" spans="1:20">
      <c r="A1400" s="165">
        <v>1399</v>
      </c>
      <c r="B1400" s="166" t="s">
        <v>73</v>
      </c>
      <c r="C1400" s="166" t="s">
        <v>346</v>
      </c>
      <c r="D1400" s="167" t="s">
        <v>1134</v>
      </c>
      <c r="E1400" s="167" t="s">
        <v>23</v>
      </c>
      <c r="F1400" s="168" t="s">
        <v>24</v>
      </c>
      <c r="G1400" s="167" t="s">
        <v>46</v>
      </c>
      <c r="H1400" s="167" t="s">
        <v>47</v>
      </c>
      <c r="I1400" s="168" t="s">
        <v>27</v>
      </c>
      <c r="J1400" s="168" t="s">
        <v>3569</v>
      </c>
      <c r="K1400" s="168" t="s">
        <v>3570</v>
      </c>
      <c r="L1400" s="167" t="s">
        <v>4005</v>
      </c>
      <c r="M1400" s="166" t="str">
        <f>VLOOKUP(L1400,Sheet1!A:B,2,FALSE)</f>
        <v>22004540</v>
      </c>
      <c r="N1400" s="166" t="str">
        <f>VLOOKUP(M1400,Sheet2!B1471:I4316,8,0)</f>
        <v>《基础会计》（7版）</v>
      </c>
      <c r="O1400" s="166" t="str">
        <f>VLOOKUP(M1400,Sheet2!B1471:J4316,9,0)</f>
        <v>ISBN978-7-5654-4192-9</v>
      </c>
      <c r="P1400" s="166" t="str">
        <f>VLOOKUP(M1400,Sheet2!B1471:K4316,10,0)</f>
        <v>陈国辉</v>
      </c>
      <c r="Q1400" s="166" t="str">
        <f>VLOOKUP(M1400,Sheet2!B1471:L4316,11,0)</f>
        <v>东北财经大学出版社</v>
      </c>
      <c r="R1400" s="166" t="str">
        <f>VLOOKUP(M1400,Sheet2!B1471:M4316,12,0)</f>
        <v>2021</v>
      </c>
      <c r="S1400" s="166" t="str">
        <f>VLOOKUP(M1400,Sheet2!B1471:N4316,13,0)</f>
        <v>选用</v>
      </c>
      <c r="T1400" s="166" t="str">
        <f>VLOOKUP(M1400,Sheet2!B1471:O4316,14,0)</f>
        <v>教育部国家级规划教材</v>
      </c>
    </row>
    <row r="1401" ht="101.25" spans="1:20">
      <c r="A1401" s="165">
        <v>1400</v>
      </c>
      <c r="B1401" s="166" t="s">
        <v>336</v>
      </c>
      <c r="C1401" s="166" t="s">
        <v>1080</v>
      </c>
      <c r="D1401" s="167" t="s">
        <v>3214</v>
      </c>
      <c r="E1401" s="167" t="s">
        <v>23</v>
      </c>
      <c r="F1401" s="168" t="s">
        <v>24</v>
      </c>
      <c r="G1401" s="168">
        <f>H1401*16</f>
        <v>32</v>
      </c>
      <c r="H1401" s="167" t="s">
        <v>55</v>
      </c>
      <c r="I1401" s="168" t="s">
        <v>27</v>
      </c>
      <c r="J1401" s="168" t="s">
        <v>3561</v>
      </c>
      <c r="K1401" s="168" t="s">
        <v>3562</v>
      </c>
      <c r="L1401" s="167" t="s">
        <v>3563</v>
      </c>
      <c r="M1401" s="166" t="str">
        <f>VLOOKUP(L1401,Sheet1!A:B,2,FALSE)</f>
        <v>22006760</v>
      </c>
      <c r="N1401" s="166" t="s">
        <v>31</v>
      </c>
      <c r="O1401" s="166" t="s">
        <v>31</v>
      </c>
      <c r="P1401" s="166" t="s">
        <v>31</v>
      </c>
      <c r="Q1401" s="166" t="s">
        <v>31</v>
      </c>
      <c r="R1401" s="166" t="s">
        <v>31</v>
      </c>
      <c r="S1401" s="166" t="s">
        <v>31</v>
      </c>
      <c r="T1401" s="166" t="s">
        <v>31</v>
      </c>
    </row>
    <row r="1402" ht="60.75" spans="1:20">
      <c r="A1402" s="165">
        <v>1401</v>
      </c>
      <c r="B1402" s="166" t="s">
        <v>84</v>
      </c>
      <c r="C1402" s="166" t="s">
        <v>85</v>
      </c>
      <c r="D1402" s="167" t="s">
        <v>4006</v>
      </c>
      <c r="E1402" s="167" t="s">
        <v>23</v>
      </c>
      <c r="F1402" s="168" t="s">
        <v>61</v>
      </c>
      <c r="G1402" s="167" t="s">
        <v>54</v>
      </c>
      <c r="H1402" s="167" t="s">
        <v>55</v>
      </c>
      <c r="I1402" s="168" t="s">
        <v>27</v>
      </c>
      <c r="J1402" s="168" t="s">
        <v>4007</v>
      </c>
      <c r="K1402" s="168" t="s">
        <v>4008</v>
      </c>
      <c r="L1402" s="167" t="s">
        <v>4009</v>
      </c>
      <c r="M1402" s="166" t="str">
        <f>VLOOKUP(L1402,Sheet1!A:B,2,FALSE)</f>
        <v>22004480</v>
      </c>
      <c r="N1402" s="166" t="str">
        <f>VLOOKUP(M1402,Sheet2!B1473:I4318,8,0)</f>
        <v>风沙物理学（第3版）</v>
      </c>
      <c r="O1402" s="166" t="str">
        <f>VLOOKUP(M1402,Sheet2!B1473:J4318,9,0)</f>
        <v>9787521910117</v>
      </c>
      <c r="P1402" s="166" t="str">
        <f>VLOOKUP(M1402,Sheet2!B1473:K4318,10,0)</f>
        <v>丁国栋、赵媛媛</v>
      </c>
      <c r="Q1402" s="166" t="str">
        <f>VLOOKUP(M1402,Sheet2!B1473:L4318,11,0)</f>
        <v>中国林业出版社</v>
      </c>
      <c r="R1402" s="166">
        <f>VLOOKUP(M1402,Sheet2!B1473:M4318,12,0)</f>
        <v>2021</v>
      </c>
      <c r="S1402" s="166" t="str">
        <f>VLOOKUP(M1402,Sheet2!B1473:N4318,13,0)</f>
        <v>选用</v>
      </c>
      <c r="T1402" s="166" t="str">
        <f>VLOOKUP(M1402,Sheet2!B1473:O4318,14,0)</f>
        <v>省部级以上规划教材</v>
      </c>
    </row>
    <row r="1403" ht="40.5" spans="1:20">
      <c r="A1403" s="165">
        <v>1402</v>
      </c>
      <c r="B1403" s="166" t="s">
        <v>251</v>
      </c>
      <c r="C1403" s="166" t="s">
        <v>276</v>
      </c>
      <c r="D1403" s="167" t="s">
        <v>2343</v>
      </c>
      <c r="E1403" s="167" t="s">
        <v>23</v>
      </c>
      <c r="F1403" s="168" t="s">
        <v>61</v>
      </c>
      <c r="G1403" s="168">
        <f>H1403*16</f>
        <v>32</v>
      </c>
      <c r="H1403" s="167" t="s">
        <v>55</v>
      </c>
      <c r="I1403" s="168" t="s">
        <v>27</v>
      </c>
      <c r="J1403" s="168" t="s">
        <v>3539</v>
      </c>
      <c r="K1403" s="168" t="s">
        <v>3540</v>
      </c>
      <c r="L1403" s="167" t="s">
        <v>4010</v>
      </c>
      <c r="M1403" s="166" t="str">
        <f>VLOOKUP(L1403,Sheet1!A:B,2,FALSE)</f>
        <v>22024840</v>
      </c>
      <c r="N1403" s="166" t="s">
        <v>31</v>
      </c>
      <c r="O1403" s="166" t="s">
        <v>31</v>
      </c>
      <c r="P1403" s="166" t="s">
        <v>31</v>
      </c>
      <c r="Q1403" s="166" t="s">
        <v>31</v>
      </c>
      <c r="R1403" s="166" t="s">
        <v>31</v>
      </c>
      <c r="S1403" s="166" t="s">
        <v>31</v>
      </c>
      <c r="T1403" s="166" t="s">
        <v>31</v>
      </c>
    </row>
    <row r="1404" ht="60.75" spans="1:20">
      <c r="A1404" s="165">
        <v>1403</v>
      </c>
      <c r="B1404" s="166" t="s">
        <v>266</v>
      </c>
      <c r="C1404" s="166" t="s">
        <v>1311</v>
      </c>
      <c r="D1404" s="167" t="s">
        <v>4011</v>
      </c>
      <c r="E1404" s="167" t="s">
        <v>45</v>
      </c>
      <c r="F1404" s="168" t="s">
        <v>61</v>
      </c>
      <c r="G1404" s="167" t="s">
        <v>126</v>
      </c>
      <c r="H1404" s="167" t="s">
        <v>108</v>
      </c>
      <c r="I1404" s="168" t="s">
        <v>27</v>
      </c>
      <c r="J1404" s="168" t="s">
        <v>3043</v>
      </c>
      <c r="K1404" s="168" t="s">
        <v>3044</v>
      </c>
      <c r="L1404" s="167" t="s">
        <v>4012</v>
      </c>
      <c r="M1404" s="166" t="str">
        <f>VLOOKUP(L1404,Sheet1!A:B,2,FALSE)</f>
        <v>22023571</v>
      </c>
      <c r="N1404" s="166" t="s">
        <v>31</v>
      </c>
      <c r="O1404" s="166" t="s">
        <v>31</v>
      </c>
      <c r="P1404" s="166" t="s">
        <v>31</v>
      </c>
      <c r="Q1404" s="166" t="s">
        <v>31</v>
      </c>
      <c r="R1404" s="166" t="s">
        <v>31</v>
      </c>
      <c r="S1404" s="166" t="s">
        <v>31</v>
      </c>
      <c r="T1404" s="166" t="s">
        <v>31</v>
      </c>
    </row>
    <row r="1405" ht="40.5" spans="1:20">
      <c r="A1405" s="165">
        <v>1404</v>
      </c>
      <c r="B1405" s="166" t="s">
        <v>112</v>
      </c>
      <c r="C1405" s="166" t="s">
        <v>178</v>
      </c>
      <c r="D1405" s="167" t="s">
        <v>2347</v>
      </c>
      <c r="E1405" s="167" t="s">
        <v>45</v>
      </c>
      <c r="F1405" s="168" t="s">
        <v>61</v>
      </c>
      <c r="G1405" s="168">
        <f>H1405*16</f>
        <v>16</v>
      </c>
      <c r="H1405" s="167" t="s">
        <v>115</v>
      </c>
      <c r="I1405" s="168" t="s">
        <v>27</v>
      </c>
      <c r="J1405" s="168" t="s">
        <v>4013</v>
      </c>
      <c r="K1405" s="168" t="s">
        <v>4014</v>
      </c>
      <c r="L1405" s="167" t="s">
        <v>4015</v>
      </c>
      <c r="M1405" s="166" t="str">
        <f>VLOOKUP(L1405,Sheet1!A:B,2,FALSE)</f>
        <v>22012620</v>
      </c>
      <c r="N1405" s="166" t="s">
        <v>31</v>
      </c>
      <c r="O1405" s="166" t="s">
        <v>31</v>
      </c>
      <c r="P1405" s="166" t="s">
        <v>31</v>
      </c>
      <c r="Q1405" s="166" t="s">
        <v>31</v>
      </c>
      <c r="R1405" s="166" t="s">
        <v>31</v>
      </c>
      <c r="S1405" s="166" t="s">
        <v>31</v>
      </c>
      <c r="T1405" s="166" t="s">
        <v>31</v>
      </c>
    </row>
    <row r="1406" ht="40.5" spans="1:20">
      <c r="A1406" s="165">
        <v>1405</v>
      </c>
      <c r="B1406" s="166" t="s">
        <v>20</v>
      </c>
      <c r="C1406" s="166" t="s">
        <v>21</v>
      </c>
      <c r="D1406" s="167" t="s">
        <v>4016</v>
      </c>
      <c r="E1406" s="167" t="s">
        <v>45</v>
      </c>
      <c r="F1406" s="168" t="s">
        <v>61</v>
      </c>
      <c r="G1406" s="167" t="s">
        <v>46</v>
      </c>
      <c r="H1406" s="167" t="s">
        <v>47</v>
      </c>
      <c r="I1406" s="168" t="s">
        <v>27</v>
      </c>
      <c r="J1406" s="168" t="s">
        <v>1090</v>
      </c>
      <c r="K1406" s="168" t="s">
        <v>1091</v>
      </c>
      <c r="L1406" s="167" t="s">
        <v>4017</v>
      </c>
      <c r="M1406" s="166" t="str">
        <f>VLOOKUP(L1406,Sheet1!A:B,2,FALSE)</f>
        <v>15003430</v>
      </c>
      <c r="N1406" s="166" t="str">
        <f>VLOOKUP(M1406,Sheet2!B1477:I4322,8,0)</f>
        <v>无</v>
      </c>
      <c r="O1406" s="166" t="s">
        <v>31</v>
      </c>
      <c r="P1406" s="166" t="s">
        <v>31</v>
      </c>
      <c r="Q1406" s="166" t="s">
        <v>31</v>
      </c>
      <c r="R1406" s="166" t="s">
        <v>31</v>
      </c>
      <c r="S1406" s="166" t="s">
        <v>31</v>
      </c>
      <c r="T1406" s="166" t="s">
        <v>31</v>
      </c>
    </row>
    <row r="1407" ht="40.5" spans="1:20">
      <c r="A1407" s="165">
        <v>1406</v>
      </c>
      <c r="B1407" s="166" t="s">
        <v>20</v>
      </c>
      <c r="C1407" s="166" t="s">
        <v>21</v>
      </c>
      <c r="D1407" s="167" t="s">
        <v>4018</v>
      </c>
      <c r="E1407" s="167" t="s">
        <v>23</v>
      </c>
      <c r="F1407" s="168" t="s">
        <v>61</v>
      </c>
      <c r="G1407" s="167" t="s">
        <v>25</v>
      </c>
      <c r="H1407" s="167" t="s">
        <v>26</v>
      </c>
      <c r="I1407" s="168" t="s">
        <v>27</v>
      </c>
      <c r="J1407" s="168" t="s">
        <v>28</v>
      </c>
      <c r="K1407" s="168" t="s">
        <v>29</v>
      </c>
      <c r="L1407" s="167" t="s">
        <v>4019</v>
      </c>
      <c r="M1407" s="166" t="str">
        <f>VLOOKUP(L1407,Sheet1!A:B,2,FALSE)</f>
        <v>22013720</v>
      </c>
      <c r="N1407" s="166" t="str">
        <f>VLOOKUP(M1407,Sheet2!B1478:I4323,8,0)</f>
        <v>无</v>
      </c>
      <c r="O1407" s="166" t="s">
        <v>31</v>
      </c>
      <c r="P1407" s="166" t="s">
        <v>31</v>
      </c>
      <c r="Q1407" s="166" t="s">
        <v>31</v>
      </c>
      <c r="R1407" s="166" t="s">
        <v>31</v>
      </c>
      <c r="S1407" s="166" t="s">
        <v>31</v>
      </c>
      <c r="T1407" s="166" t="s">
        <v>31</v>
      </c>
    </row>
    <row r="1408" ht="40.5" spans="1:20">
      <c r="A1408" s="165">
        <v>1407</v>
      </c>
      <c r="B1408" s="166" t="s">
        <v>67</v>
      </c>
      <c r="C1408" s="166" t="s">
        <v>68</v>
      </c>
      <c r="D1408" s="167" t="s">
        <v>4020</v>
      </c>
      <c r="E1408" s="167" t="s">
        <v>45</v>
      </c>
      <c r="F1408" s="168" t="s">
        <v>61</v>
      </c>
      <c r="G1408" s="167" t="s">
        <v>54</v>
      </c>
      <c r="H1408" s="167" t="s">
        <v>55</v>
      </c>
      <c r="I1408" s="168" t="s">
        <v>27</v>
      </c>
      <c r="J1408" s="168" t="s">
        <v>4021</v>
      </c>
      <c r="K1408" s="168" t="s">
        <v>4022</v>
      </c>
      <c r="L1408" s="167" t="s">
        <v>4023</v>
      </c>
      <c r="M1408" s="166" t="str">
        <f>VLOOKUP(L1408,Sheet1!A:B,2,FALSE)</f>
        <v>15008770</v>
      </c>
      <c r="N1408" s="166" t="s">
        <v>31</v>
      </c>
      <c r="O1408" s="166" t="s">
        <v>31</v>
      </c>
      <c r="P1408" s="166" t="s">
        <v>31</v>
      </c>
      <c r="Q1408" s="166" t="s">
        <v>31</v>
      </c>
      <c r="R1408" s="166" t="s">
        <v>31</v>
      </c>
      <c r="S1408" s="166" t="s">
        <v>31</v>
      </c>
      <c r="T1408" s="166" t="s">
        <v>31</v>
      </c>
    </row>
    <row r="1409" ht="60.75" spans="1:20">
      <c r="A1409" s="165">
        <v>1408</v>
      </c>
      <c r="B1409" s="166" t="s">
        <v>73</v>
      </c>
      <c r="C1409" s="166" t="s">
        <v>1133</v>
      </c>
      <c r="D1409" s="167" t="s">
        <v>1952</v>
      </c>
      <c r="E1409" s="167" t="s">
        <v>23</v>
      </c>
      <c r="F1409" s="168" t="s">
        <v>24</v>
      </c>
      <c r="G1409" s="167" t="s">
        <v>46</v>
      </c>
      <c r="H1409" s="167" t="s">
        <v>47</v>
      </c>
      <c r="I1409" s="168" t="s">
        <v>27</v>
      </c>
      <c r="J1409" s="168" t="s">
        <v>4024</v>
      </c>
      <c r="K1409" s="168" t="s">
        <v>4025</v>
      </c>
      <c r="L1409" s="167" t="s">
        <v>4026</v>
      </c>
      <c r="M1409" s="166" t="str">
        <f>VLOOKUP(L1409,Sheet1!A:B,2,FALSE)</f>
        <v>22016680</v>
      </c>
      <c r="N1409" s="166" t="str">
        <f>VLOOKUP(M1409,Sheet2!B1480:I4325,8,0)</f>
        <v>西方经济学（上册</v>
      </c>
      <c r="O1409" s="166" t="str">
        <f>VLOOKUP(M1409,Sheet2!B1480:J4325,9,0)</f>
        <v>ISBN：9787040171006</v>
      </c>
      <c r="P1409" s="166" t="str">
        <f>VLOOKUP(M1409,Sheet2!B1480:K4325,10,0)</f>
        <v>《西方经济学》编写组</v>
      </c>
      <c r="Q1409" s="166" t="str">
        <f>VLOOKUP(M1409,Sheet2!B1480:L4325,11,0)</f>
        <v>高等教育出版社</v>
      </c>
      <c r="R1409" s="166" t="str">
        <f>VLOOKUP(M1409,Sheet2!B1480:M4325,12,0)</f>
        <v>2019</v>
      </c>
      <c r="S1409" s="166" t="str">
        <f>VLOOKUP(M1409,Sheet2!B1480:N4325,13,0)</f>
        <v>选用</v>
      </c>
      <c r="T1409" s="166" t="str">
        <f>VLOOKUP(M1409,Sheet2!B1480:O4325,14,0)</f>
        <v>教育部国家级规划教材</v>
      </c>
    </row>
    <row r="1410" ht="40.5" spans="1:20">
      <c r="A1410" s="165">
        <v>1409</v>
      </c>
      <c r="B1410" s="166" t="s">
        <v>20</v>
      </c>
      <c r="C1410" s="166" t="s">
        <v>1501</v>
      </c>
      <c r="D1410" s="167" t="s">
        <v>4027</v>
      </c>
      <c r="E1410" s="167" t="s">
        <v>45</v>
      </c>
      <c r="F1410" s="168" t="s">
        <v>38</v>
      </c>
      <c r="G1410" s="168">
        <f>H1410*16</f>
        <v>16</v>
      </c>
      <c r="H1410" s="167" t="s">
        <v>115</v>
      </c>
      <c r="I1410" s="168" t="s">
        <v>27</v>
      </c>
      <c r="J1410" s="168" t="s">
        <v>1503</v>
      </c>
      <c r="K1410" s="168" t="s">
        <v>1504</v>
      </c>
      <c r="L1410" s="167" t="s">
        <v>4028</v>
      </c>
      <c r="M1410" s="166" t="str">
        <f>VLOOKUP(L1410,Sheet1!A:B,2,FALSE)</f>
        <v>15011320</v>
      </c>
      <c r="N1410" s="166" t="str">
        <f>VLOOKUP(M1410,Sheet2!B1481:I4326,8,0)</f>
        <v>无</v>
      </c>
      <c r="O1410" s="166" t="s">
        <v>31</v>
      </c>
      <c r="P1410" s="166" t="s">
        <v>31</v>
      </c>
      <c r="Q1410" s="166" t="s">
        <v>31</v>
      </c>
      <c r="R1410" s="166" t="s">
        <v>31</v>
      </c>
      <c r="S1410" s="166" t="s">
        <v>31</v>
      </c>
      <c r="T1410" s="166" t="s">
        <v>31</v>
      </c>
    </row>
    <row r="1411" ht="40.5" spans="1:20">
      <c r="A1411" s="165">
        <v>1410</v>
      </c>
      <c r="B1411" s="166" t="s">
        <v>20</v>
      </c>
      <c r="C1411" s="166" t="s">
        <v>36</v>
      </c>
      <c r="D1411" s="167" t="s">
        <v>632</v>
      </c>
      <c r="E1411" s="167" t="s">
        <v>45</v>
      </c>
      <c r="F1411" s="168" t="s">
        <v>38</v>
      </c>
      <c r="G1411" s="168">
        <f>H1411*16</f>
        <v>16</v>
      </c>
      <c r="H1411" s="167" t="s">
        <v>115</v>
      </c>
      <c r="I1411" s="168" t="s">
        <v>27</v>
      </c>
      <c r="J1411" s="168" t="s">
        <v>1122</v>
      </c>
      <c r="K1411" s="168" t="s">
        <v>1123</v>
      </c>
      <c r="L1411" s="167" t="s">
        <v>4029</v>
      </c>
      <c r="M1411" s="166" t="str">
        <f>VLOOKUP(L1411,Sheet1!A:B,2,FALSE)</f>
        <v>15014913</v>
      </c>
      <c r="N1411" s="166" t="str">
        <f>VLOOKUP(M1411,Sheet2!B1482:I4327,8,0)</f>
        <v>无</v>
      </c>
      <c r="O1411" s="166" t="s">
        <v>31</v>
      </c>
      <c r="P1411" s="166" t="s">
        <v>31</v>
      </c>
      <c r="Q1411" s="166" t="s">
        <v>31</v>
      </c>
      <c r="R1411" s="166" t="s">
        <v>31</v>
      </c>
      <c r="S1411" s="166" t="s">
        <v>31</v>
      </c>
      <c r="T1411" s="166" t="s">
        <v>31</v>
      </c>
    </row>
    <row r="1412" ht="40.5" spans="1:20">
      <c r="A1412" s="165">
        <v>1411</v>
      </c>
      <c r="B1412" s="166" t="s">
        <v>20</v>
      </c>
      <c r="C1412" s="166" t="s">
        <v>1501</v>
      </c>
      <c r="D1412" s="167" t="s">
        <v>4030</v>
      </c>
      <c r="E1412" s="167" t="s">
        <v>53</v>
      </c>
      <c r="F1412" s="168" t="s">
        <v>38</v>
      </c>
      <c r="G1412" s="167" t="s">
        <v>62</v>
      </c>
      <c r="H1412" s="167" t="s">
        <v>63</v>
      </c>
      <c r="I1412" s="168" t="s">
        <v>56</v>
      </c>
      <c r="J1412" s="168" t="s">
        <v>4031</v>
      </c>
      <c r="K1412" s="168" t="s">
        <v>4032</v>
      </c>
      <c r="L1412" s="167" t="s">
        <v>4033</v>
      </c>
      <c r="M1412" s="166" t="str">
        <f>VLOOKUP(L1412,Sheet1!A:B,2,FALSE)</f>
        <v>15017050</v>
      </c>
      <c r="N1412" s="166" t="str">
        <f>VLOOKUP(M1412,Sheet2!B1483:I4328,8,0)</f>
        <v>无</v>
      </c>
      <c r="O1412" s="166" t="s">
        <v>31</v>
      </c>
      <c r="P1412" s="166" t="s">
        <v>31</v>
      </c>
      <c r="Q1412" s="166" t="s">
        <v>31</v>
      </c>
      <c r="R1412" s="166" t="s">
        <v>31</v>
      </c>
      <c r="S1412" s="166" t="s">
        <v>31</v>
      </c>
      <c r="T1412" s="166" t="s">
        <v>31</v>
      </c>
    </row>
    <row r="1413" ht="40.5" spans="1:20">
      <c r="A1413" s="165">
        <v>1412</v>
      </c>
      <c r="B1413" s="166" t="s">
        <v>20</v>
      </c>
      <c r="C1413" s="166" t="s">
        <v>51</v>
      </c>
      <c r="D1413" s="167" t="s">
        <v>1394</v>
      </c>
      <c r="E1413" s="167" t="s">
        <v>45</v>
      </c>
      <c r="F1413" s="168" t="s">
        <v>38</v>
      </c>
      <c r="G1413" s="167" t="s">
        <v>54</v>
      </c>
      <c r="H1413" s="167" t="s">
        <v>55</v>
      </c>
      <c r="I1413" s="168" t="s">
        <v>27</v>
      </c>
      <c r="J1413" s="168" t="s">
        <v>1395</v>
      </c>
      <c r="K1413" s="168" t="s">
        <v>1396</v>
      </c>
      <c r="L1413" s="167" t="s">
        <v>4034</v>
      </c>
      <c r="M1413" s="166" t="str">
        <f>VLOOKUP(L1413,Sheet1!A:B,2,FALSE)</f>
        <v>20001630</v>
      </c>
      <c r="N1413" s="166" t="str">
        <f>VLOOKUP(M1413,Sheet2!B1484:I4329,8,0)</f>
        <v>无</v>
      </c>
      <c r="O1413" s="166" t="s">
        <v>31</v>
      </c>
      <c r="P1413" s="166" t="s">
        <v>31</v>
      </c>
      <c r="Q1413" s="166" t="s">
        <v>31</v>
      </c>
      <c r="R1413" s="166" t="s">
        <v>31</v>
      </c>
      <c r="S1413" s="166" t="s">
        <v>31</v>
      </c>
      <c r="T1413" s="166" t="s">
        <v>31</v>
      </c>
    </row>
    <row r="1414" ht="40.5" spans="1:20">
      <c r="A1414" s="165">
        <v>1413</v>
      </c>
      <c r="B1414" s="166" t="s">
        <v>20</v>
      </c>
      <c r="C1414" s="166" t="s">
        <v>21</v>
      </c>
      <c r="D1414" s="167" t="s">
        <v>4035</v>
      </c>
      <c r="E1414" s="167" t="s">
        <v>45</v>
      </c>
      <c r="F1414" s="168" t="s">
        <v>38</v>
      </c>
      <c r="G1414" s="167" t="s">
        <v>372</v>
      </c>
      <c r="H1414" s="167" t="s">
        <v>146</v>
      </c>
      <c r="I1414" s="168" t="s">
        <v>27</v>
      </c>
      <c r="J1414" s="168" t="s">
        <v>4036</v>
      </c>
      <c r="K1414" s="168" t="s">
        <v>4037</v>
      </c>
      <c r="L1414" s="167" t="s">
        <v>4038</v>
      </c>
      <c r="M1414" s="166" t="str">
        <f>VLOOKUP(L1414,Sheet1!A:B,2,FALSE)</f>
        <v>15003770</v>
      </c>
      <c r="N1414" s="166" t="str">
        <f>VLOOKUP(M1414,Sheet2!B1485:I4330,8,0)</f>
        <v>无</v>
      </c>
      <c r="O1414" s="166" t="s">
        <v>31</v>
      </c>
      <c r="P1414" s="166" t="s">
        <v>31</v>
      </c>
      <c r="Q1414" s="166" t="s">
        <v>31</v>
      </c>
      <c r="R1414" s="166" t="s">
        <v>31</v>
      </c>
      <c r="S1414" s="166" t="s">
        <v>31</v>
      </c>
      <c r="T1414" s="166" t="s">
        <v>31</v>
      </c>
    </row>
    <row r="1415" ht="40.5" spans="1:20">
      <c r="A1415" s="165">
        <v>1414</v>
      </c>
      <c r="B1415" s="166" t="s">
        <v>73</v>
      </c>
      <c r="C1415" s="166" t="s">
        <v>661</v>
      </c>
      <c r="D1415" s="167" t="s">
        <v>3278</v>
      </c>
      <c r="E1415" s="167" t="s">
        <v>23</v>
      </c>
      <c r="F1415" s="168" t="s">
        <v>24</v>
      </c>
      <c r="G1415" s="167" t="s">
        <v>46</v>
      </c>
      <c r="H1415" s="167" t="s">
        <v>47</v>
      </c>
      <c r="I1415" s="168" t="s">
        <v>27</v>
      </c>
      <c r="J1415" s="168" t="s">
        <v>2122</v>
      </c>
      <c r="K1415" s="168" t="s">
        <v>2123</v>
      </c>
      <c r="L1415" s="167" t="s">
        <v>3279</v>
      </c>
      <c r="M1415" s="166" t="str">
        <f>VLOOKUP(L1415,Sheet1!A:B,2,FALSE)</f>
        <v>22003010</v>
      </c>
      <c r="N1415" s="166" t="str">
        <f>VLOOKUP(M1415,Sheet2!B1486:I4331,8,0)</f>
        <v>无</v>
      </c>
      <c r="O1415" s="166" t="str">
        <f>VLOOKUP(M1415,Sheet2!B1486:J4331,9,0)</f>
        <v>无</v>
      </c>
      <c r="P1415" s="166" t="str">
        <f>VLOOKUP(M1415,Sheet2!B1486:K4331,10,0)</f>
        <v>无</v>
      </c>
      <c r="Q1415" s="166" t="str">
        <f>VLOOKUP(M1415,Sheet2!B1486:L4331,11,0)</f>
        <v>无</v>
      </c>
      <c r="R1415" s="166" t="str">
        <f>VLOOKUP(M1415,Sheet2!B1486:M4331,12,0)</f>
        <v>无</v>
      </c>
      <c r="S1415" s="166" t="str">
        <f>VLOOKUP(M1415,Sheet2!B1486:N4331,13,0)</f>
        <v>无</v>
      </c>
      <c r="T1415" s="166" t="str">
        <f>VLOOKUP(M1415,Sheet2!B1486:O4331,14,0)</f>
        <v>无</v>
      </c>
    </row>
    <row r="1416" ht="60.75" spans="1:20">
      <c r="A1416" s="165">
        <v>1415</v>
      </c>
      <c r="B1416" s="166" t="s">
        <v>209</v>
      </c>
      <c r="C1416" s="166" t="s">
        <v>223</v>
      </c>
      <c r="D1416" s="167" t="s">
        <v>1100</v>
      </c>
      <c r="E1416" s="167" t="s">
        <v>23</v>
      </c>
      <c r="F1416" s="168" t="s">
        <v>24</v>
      </c>
      <c r="G1416" s="167" t="s">
        <v>54</v>
      </c>
      <c r="H1416" s="167" t="s">
        <v>55</v>
      </c>
      <c r="I1416" s="168" t="s">
        <v>27</v>
      </c>
      <c r="J1416" s="168" t="s">
        <v>1101</v>
      </c>
      <c r="K1416" s="168" t="s">
        <v>1102</v>
      </c>
      <c r="L1416" s="167" t="s">
        <v>1103</v>
      </c>
      <c r="M1416" s="166" t="str">
        <f>VLOOKUP(L1416,Sheet1!A:B,2,FALSE)</f>
        <v>15004140</v>
      </c>
      <c r="N1416" s="166" t="str">
        <f>VLOOKUP(M1416,Sheet2!B1487:I4332,8,0)</f>
        <v>分析化学</v>
      </c>
      <c r="O1416" s="166" t="str">
        <f>VLOOKUP(M1416,Sheet2!B1487:J4332,9,0)</f>
        <v>978-7-03-033355-1</v>
      </c>
      <c r="P1416" s="166" t="str">
        <f>VLOOKUP(M1416,Sheet2!B1487:K4332,10,0)</f>
        <v>陈媛梅</v>
      </c>
      <c r="Q1416" s="166" t="str">
        <f>VLOOKUP(M1416,Sheet2!B1487:L4332,11,0)</f>
        <v>科学出版社</v>
      </c>
      <c r="R1416" s="166" t="str">
        <f>VLOOKUP(M1416,Sheet2!B1487:M4332,12,0)</f>
        <v>2012年</v>
      </c>
      <c r="S1416" s="166" t="str">
        <f>VLOOKUP(M1416,Sheet2!B1487:N4332,13,0)</f>
        <v>选用</v>
      </c>
      <c r="T1416" s="166" t="str">
        <f>VLOOKUP(M1416,Sheet2!B1487:O4332,14,0)</f>
        <v>其他</v>
      </c>
    </row>
    <row r="1417" ht="40.5" spans="1:20">
      <c r="A1417" s="165">
        <v>1416</v>
      </c>
      <c r="B1417" s="166" t="s">
        <v>112</v>
      </c>
      <c r="C1417" s="166" t="s">
        <v>1737</v>
      </c>
      <c r="D1417" s="167" t="s">
        <v>4039</v>
      </c>
      <c r="E1417" s="167" t="s">
        <v>23</v>
      </c>
      <c r="F1417" s="168" t="s">
        <v>24</v>
      </c>
      <c r="G1417" s="167" t="s">
        <v>25</v>
      </c>
      <c r="H1417" s="167" t="s">
        <v>26</v>
      </c>
      <c r="I1417" s="168" t="s">
        <v>27</v>
      </c>
      <c r="J1417" s="168" t="s">
        <v>3386</v>
      </c>
      <c r="K1417" s="168" t="s">
        <v>3387</v>
      </c>
      <c r="L1417" s="167" t="s">
        <v>4040</v>
      </c>
      <c r="M1417" s="166" t="str">
        <f>VLOOKUP(L1417,Sheet1!A:B,2,FALSE)</f>
        <v>15002800</v>
      </c>
      <c r="N1417" s="166" t="s">
        <v>31</v>
      </c>
      <c r="O1417" s="166" t="s">
        <v>31</v>
      </c>
      <c r="P1417" s="166" t="s">
        <v>31</v>
      </c>
      <c r="Q1417" s="166" t="s">
        <v>31</v>
      </c>
      <c r="R1417" s="166" t="s">
        <v>31</v>
      </c>
      <c r="S1417" s="166" t="s">
        <v>31</v>
      </c>
      <c r="T1417" s="166" t="s">
        <v>31</v>
      </c>
    </row>
    <row r="1418" ht="60.75" spans="1:20">
      <c r="A1418" s="165">
        <v>1417</v>
      </c>
      <c r="B1418" s="166" t="s">
        <v>73</v>
      </c>
      <c r="C1418" s="166" t="s">
        <v>281</v>
      </c>
      <c r="D1418" s="167" t="s">
        <v>4041</v>
      </c>
      <c r="E1418" s="167" t="s">
        <v>45</v>
      </c>
      <c r="F1418" s="168" t="s">
        <v>61</v>
      </c>
      <c r="G1418" s="167" t="s">
        <v>25</v>
      </c>
      <c r="H1418" s="167" t="s">
        <v>26</v>
      </c>
      <c r="I1418" s="168" t="s">
        <v>27</v>
      </c>
      <c r="J1418" s="168" t="s">
        <v>4042</v>
      </c>
      <c r="K1418" s="168" t="s">
        <v>4043</v>
      </c>
      <c r="L1418" s="167" t="s">
        <v>4044</v>
      </c>
      <c r="M1418" s="166" t="str">
        <f>VLOOKUP(L1418,Sheet1!A:B,2,FALSE)</f>
        <v>22018340</v>
      </c>
      <c r="N1418" s="166" t="str">
        <f>VLOOKUP(M1418,Sheet2!B1489:I4334,8,0)</f>
        <v>农业经济学（第4版）</v>
      </c>
      <c r="O1418" s="166" t="str">
        <f>VLOOKUP(M1418,Sheet2!B1489:J4334,9,0)</f>
        <v>ISBN 978-7-5655-2544-5</v>
      </c>
      <c r="P1418" s="166" t="str">
        <f>VLOOKUP(M1418,Sheet2!B1489:K4334,10,0)</f>
        <v>李秉龙，薛兴利主编</v>
      </c>
      <c r="Q1418" s="166" t="str">
        <f>VLOOKUP(M1418,Sheet2!B1489:L4334,11,0)</f>
        <v>中国农业大学出版社</v>
      </c>
      <c r="R1418" s="166" t="str">
        <f>VLOOKUP(M1418,Sheet2!B1489:M4334,12,0)</f>
        <v>2021</v>
      </c>
      <c r="S1418" s="166" t="str">
        <f>VLOOKUP(M1418,Sheet2!B1489:N4334,13,0)</f>
        <v>自编</v>
      </c>
      <c r="T1418" s="166" t="str">
        <f>VLOOKUP(M1418,Sheet2!B1489:O4334,14,0)</f>
        <v>教育部国家级规划教材</v>
      </c>
    </row>
    <row r="1419" ht="40.5" spans="1:20">
      <c r="A1419" s="165">
        <v>1418</v>
      </c>
      <c r="B1419" s="166" t="s">
        <v>73</v>
      </c>
      <c r="C1419" s="166" t="s">
        <v>1133</v>
      </c>
      <c r="D1419" s="167" t="s">
        <v>96</v>
      </c>
      <c r="E1419" s="167" t="s">
        <v>23</v>
      </c>
      <c r="F1419" s="168" t="s">
        <v>24</v>
      </c>
      <c r="G1419" s="167" t="s">
        <v>46</v>
      </c>
      <c r="H1419" s="167" t="s">
        <v>47</v>
      </c>
      <c r="I1419" s="168" t="s">
        <v>27</v>
      </c>
      <c r="J1419" s="168" t="s">
        <v>2744</v>
      </c>
      <c r="K1419" s="168" t="s">
        <v>2745</v>
      </c>
      <c r="L1419" s="167" t="s">
        <v>4045</v>
      </c>
      <c r="M1419" s="166" t="str">
        <f>VLOOKUP(L1419,Sheet1!A:B,2,FALSE)</f>
        <v>15017880</v>
      </c>
      <c r="N1419" s="166" t="str">
        <f>VLOOKUP(M1419,Sheet2!B1490:I4335,8,0)</f>
        <v>线性代数 (第六版)</v>
      </c>
      <c r="O1419" s="166" t="str">
        <f>VLOOKUP(M1419,Sheet2!B1490:J4335,9,0)</f>
        <v>9787300296524</v>
      </c>
      <c r="P1419" s="166" t="str">
        <f>VLOOKUP(M1419,Sheet2!B1490:K4335,10,0)</f>
        <v>赵树嫄</v>
      </c>
      <c r="Q1419" s="166" t="str">
        <f>VLOOKUP(M1419,Sheet2!B1490:L4335,11,0)</f>
        <v>中国人民大学出版社</v>
      </c>
      <c r="R1419" s="166">
        <f>VLOOKUP(M1419,Sheet2!B1490:M4335,12,0)</f>
        <v>2021.8</v>
      </c>
      <c r="S1419" s="166" t="str">
        <f>VLOOKUP(M1419,Sheet2!B1490:N4335,13,0)</f>
        <v>选用</v>
      </c>
      <c r="T1419" s="166" t="str">
        <f>VLOOKUP(M1419,Sheet2!B1490:O4335,14,0)</f>
        <v>省部级以上规划教材</v>
      </c>
    </row>
    <row r="1420" ht="40.5" spans="1:20">
      <c r="A1420" s="165">
        <v>1419</v>
      </c>
      <c r="B1420" s="166" t="s">
        <v>84</v>
      </c>
      <c r="C1420" s="166" t="s">
        <v>85</v>
      </c>
      <c r="D1420" s="167" t="s">
        <v>2155</v>
      </c>
      <c r="E1420" s="167" t="s">
        <v>45</v>
      </c>
      <c r="F1420" s="168" t="s">
        <v>61</v>
      </c>
      <c r="G1420" s="168">
        <f>H1420*16</f>
        <v>16</v>
      </c>
      <c r="H1420" s="167" t="s">
        <v>115</v>
      </c>
      <c r="I1420" s="168" t="s">
        <v>27</v>
      </c>
      <c r="J1420" s="168" t="s">
        <v>2156</v>
      </c>
      <c r="K1420" s="168" t="s">
        <v>2157</v>
      </c>
      <c r="L1420" s="167" t="s">
        <v>2158</v>
      </c>
      <c r="M1420" s="166" t="str">
        <f>VLOOKUP(L1420,Sheet1!A:B,2,FALSE)</f>
        <v>18002690</v>
      </c>
      <c r="N1420" s="166" t="s">
        <v>31</v>
      </c>
      <c r="O1420" s="166" t="s">
        <v>31</v>
      </c>
      <c r="P1420" s="166" t="s">
        <v>31</v>
      </c>
      <c r="Q1420" s="166" t="s">
        <v>31</v>
      </c>
      <c r="R1420" s="166" t="s">
        <v>31</v>
      </c>
      <c r="S1420" s="166" t="s">
        <v>31</v>
      </c>
      <c r="T1420" s="166" t="s">
        <v>31</v>
      </c>
    </row>
    <row r="1421" ht="40.5" spans="1:20">
      <c r="A1421" s="165">
        <v>1420</v>
      </c>
      <c r="B1421" s="166" t="s">
        <v>84</v>
      </c>
      <c r="C1421" s="166" t="s">
        <v>144</v>
      </c>
      <c r="D1421" s="167" t="s">
        <v>4046</v>
      </c>
      <c r="E1421" s="167" t="s">
        <v>23</v>
      </c>
      <c r="F1421" s="168" t="s">
        <v>24</v>
      </c>
      <c r="G1421" s="167" t="s">
        <v>62</v>
      </c>
      <c r="H1421" s="167" t="s">
        <v>63</v>
      </c>
      <c r="I1421" s="168" t="s">
        <v>27</v>
      </c>
      <c r="J1421" s="168" t="s">
        <v>4047</v>
      </c>
      <c r="K1421" s="168" t="s">
        <v>4048</v>
      </c>
      <c r="L1421" s="167" t="s">
        <v>4049</v>
      </c>
      <c r="M1421" s="166" t="str">
        <f>VLOOKUP(L1421,Sheet1!A:B,2,FALSE)</f>
        <v>15009640</v>
      </c>
      <c r="N1421" s="166" t="s">
        <v>31</v>
      </c>
      <c r="O1421" s="166" t="s">
        <v>31</v>
      </c>
      <c r="P1421" s="166" t="s">
        <v>31</v>
      </c>
      <c r="Q1421" s="166" t="s">
        <v>31</v>
      </c>
      <c r="R1421" s="166" t="s">
        <v>31</v>
      </c>
      <c r="S1421" s="166" t="s">
        <v>31</v>
      </c>
      <c r="T1421" s="166" t="s">
        <v>31</v>
      </c>
    </row>
    <row r="1422" ht="40.5" spans="1:20">
      <c r="A1422" s="165">
        <v>1421</v>
      </c>
      <c r="B1422" s="166" t="s">
        <v>112</v>
      </c>
      <c r="C1422" s="166" t="s">
        <v>178</v>
      </c>
      <c r="D1422" s="167" t="s">
        <v>2413</v>
      </c>
      <c r="E1422" s="167" t="s">
        <v>45</v>
      </c>
      <c r="F1422" s="168" t="s">
        <v>38</v>
      </c>
      <c r="G1422" s="167" t="s">
        <v>25</v>
      </c>
      <c r="H1422" s="167" t="s">
        <v>26</v>
      </c>
      <c r="I1422" s="168" t="s">
        <v>27</v>
      </c>
      <c r="J1422" s="168" t="s">
        <v>4050</v>
      </c>
      <c r="K1422" s="168" t="s">
        <v>4051</v>
      </c>
      <c r="L1422" s="167" t="s">
        <v>4052</v>
      </c>
      <c r="M1422" s="166" t="str">
        <f>VLOOKUP(L1422,Sheet1!A:B,2,FALSE)</f>
        <v>20002550</v>
      </c>
      <c r="N1422" s="166" t="s">
        <v>31</v>
      </c>
      <c r="O1422" s="166" t="s">
        <v>31</v>
      </c>
      <c r="P1422" s="166" t="s">
        <v>31</v>
      </c>
      <c r="Q1422" s="166" t="s">
        <v>31</v>
      </c>
      <c r="R1422" s="166" t="s">
        <v>31</v>
      </c>
      <c r="S1422" s="166" t="s">
        <v>31</v>
      </c>
      <c r="T1422" s="166" t="s">
        <v>31</v>
      </c>
    </row>
    <row r="1423" ht="40.5" spans="1:20">
      <c r="A1423" s="165">
        <v>1422</v>
      </c>
      <c r="B1423" s="166" t="s">
        <v>100</v>
      </c>
      <c r="C1423" s="166" t="s">
        <v>101</v>
      </c>
      <c r="D1423" s="167" t="s">
        <v>102</v>
      </c>
      <c r="E1423" s="167" t="s">
        <v>45</v>
      </c>
      <c r="F1423" s="168" t="s">
        <v>38</v>
      </c>
      <c r="G1423" s="167" t="s">
        <v>25</v>
      </c>
      <c r="H1423" s="167" t="s">
        <v>26</v>
      </c>
      <c r="I1423" s="168" t="s">
        <v>27</v>
      </c>
      <c r="J1423" s="168" t="s">
        <v>1355</v>
      </c>
      <c r="K1423" s="168" t="s">
        <v>1356</v>
      </c>
      <c r="L1423" s="167" t="s">
        <v>4053</v>
      </c>
      <c r="M1423" s="166" t="str">
        <f>VLOOKUP(L1423,Sheet1!A:B,2,FALSE)</f>
        <v>19002702</v>
      </c>
      <c r="N1423" s="166" t="s">
        <v>31</v>
      </c>
      <c r="O1423" s="166" t="s">
        <v>31</v>
      </c>
      <c r="P1423" s="166" t="s">
        <v>31</v>
      </c>
      <c r="Q1423" s="166" t="s">
        <v>31</v>
      </c>
      <c r="R1423" s="166" t="s">
        <v>31</v>
      </c>
      <c r="S1423" s="166" t="s">
        <v>31</v>
      </c>
      <c r="T1423" s="166" t="s">
        <v>31</v>
      </c>
    </row>
    <row r="1424" ht="40.5" spans="1:20">
      <c r="A1424" s="165">
        <v>1423</v>
      </c>
      <c r="B1424" s="166" t="s">
        <v>100</v>
      </c>
      <c r="C1424" s="166" t="s">
        <v>101</v>
      </c>
      <c r="D1424" s="167" t="s">
        <v>2008</v>
      </c>
      <c r="E1424" s="167" t="s">
        <v>45</v>
      </c>
      <c r="F1424" s="168" t="s">
        <v>38</v>
      </c>
      <c r="G1424" s="168">
        <f>H1424*16</f>
        <v>16</v>
      </c>
      <c r="H1424" s="167" t="s">
        <v>115</v>
      </c>
      <c r="I1424" s="168" t="s">
        <v>27</v>
      </c>
      <c r="J1424" s="168" t="s">
        <v>522</v>
      </c>
      <c r="K1424" s="168" t="s">
        <v>523</v>
      </c>
      <c r="L1424" s="167" t="s">
        <v>4054</v>
      </c>
      <c r="M1424" s="166" t="str">
        <f>VLOOKUP(L1424,Sheet1!A:B,2,FALSE)</f>
        <v>15019580</v>
      </c>
      <c r="N1424" s="166" t="s">
        <v>31</v>
      </c>
      <c r="O1424" s="166" t="s">
        <v>31</v>
      </c>
      <c r="P1424" s="166" t="s">
        <v>31</v>
      </c>
      <c r="Q1424" s="166" t="s">
        <v>31</v>
      </c>
      <c r="R1424" s="166" t="s">
        <v>31</v>
      </c>
      <c r="S1424" s="166" t="s">
        <v>31</v>
      </c>
      <c r="T1424" s="166" t="s">
        <v>31</v>
      </c>
    </row>
    <row r="1425" ht="40.5" spans="1:20">
      <c r="A1425" s="165">
        <v>1424</v>
      </c>
      <c r="B1425" s="166" t="s">
        <v>100</v>
      </c>
      <c r="C1425" s="166" t="s">
        <v>159</v>
      </c>
      <c r="D1425" s="167" t="s">
        <v>4055</v>
      </c>
      <c r="E1425" s="167" t="s">
        <v>45</v>
      </c>
      <c r="F1425" s="168" t="s">
        <v>38</v>
      </c>
      <c r="G1425" s="167" t="s">
        <v>46</v>
      </c>
      <c r="H1425" s="167" t="s">
        <v>47</v>
      </c>
      <c r="I1425" s="168" t="s">
        <v>27</v>
      </c>
      <c r="J1425" s="168" t="s">
        <v>687</v>
      </c>
      <c r="K1425" s="168" t="s">
        <v>688</v>
      </c>
      <c r="L1425" s="167" t="s">
        <v>4056</v>
      </c>
      <c r="M1425" s="166" t="str">
        <f>VLOOKUP(L1425,Sheet1!A:B,2,FALSE)</f>
        <v>15020392</v>
      </c>
      <c r="N1425" s="166" t="s">
        <v>31</v>
      </c>
      <c r="O1425" s="166" t="s">
        <v>31</v>
      </c>
      <c r="P1425" s="166" t="s">
        <v>31</v>
      </c>
      <c r="Q1425" s="166" t="s">
        <v>31</v>
      </c>
      <c r="R1425" s="166" t="s">
        <v>31</v>
      </c>
      <c r="S1425" s="166" t="s">
        <v>31</v>
      </c>
      <c r="T1425" s="166" t="s">
        <v>31</v>
      </c>
    </row>
    <row r="1426" ht="40.5" spans="1:20">
      <c r="A1426" s="165">
        <v>1425</v>
      </c>
      <c r="B1426" s="166" t="s">
        <v>100</v>
      </c>
      <c r="C1426" s="166" t="s">
        <v>119</v>
      </c>
      <c r="D1426" s="167" t="s">
        <v>120</v>
      </c>
      <c r="E1426" s="167" t="s">
        <v>45</v>
      </c>
      <c r="F1426" s="168" t="s">
        <v>38</v>
      </c>
      <c r="G1426" s="168">
        <f>H1426*16</f>
        <v>8</v>
      </c>
      <c r="H1426" s="167" t="s">
        <v>108</v>
      </c>
      <c r="I1426" s="168" t="s">
        <v>27</v>
      </c>
      <c r="J1426" s="168" t="s">
        <v>1109</v>
      </c>
      <c r="K1426" s="168" t="s">
        <v>1110</v>
      </c>
      <c r="L1426" s="167" t="s">
        <v>4057</v>
      </c>
      <c r="M1426" s="166" t="str">
        <f>VLOOKUP(L1426,Sheet1!A:B,2,FALSE)</f>
        <v>15004260</v>
      </c>
      <c r="N1426" s="166" t="s">
        <v>31</v>
      </c>
      <c r="O1426" s="166" t="s">
        <v>31</v>
      </c>
      <c r="P1426" s="166" t="s">
        <v>31</v>
      </c>
      <c r="Q1426" s="166" t="s">
        <v>31</v>
      </c>
      <c r="R1426" s="166" t="s">
        <v>31</v>
      </c>
      <c r="S1426" s="166" t="s">
        <v>31</v>
      </c>
      <c r="T1426" s="166" t="s">
        <v>31</v>
      </c>
    </row>
    <row r="1427" ht="60.75" spans="1:20">
      <c r="A1427" s="165">
        <v>1426</v>
      </c>
      <c r="B1427" s="166" t="s">
        <v>100</v>
      </c>
      <c r="C1427" s="166" t="s">
        <v>101</v>
      </c>
      <c r="D1427" s="167" t="s">
        <v>1566</v>
      </c>
      <c r="E1427" s="167" t="s">
        <v>23</v>
      </c>
      <c r="F1427" s="168" t="s">
        <v>38</v>
      </c>
      <c r="G1427" s="168">
        <f>H1427*16</f>
        <v>8</v>
      </c>
      <c r="H1427" s="167" t="s">
        <v>108</v>
      </c>
      <c r="I1427" s="168" t="s">
        <v>27</v>
      </c>
      <c r="J1427" s="168" t="s">
        <v>498</v>
      </c>
      <c r="K1427" s="168" t="s">
        <v>499</v>
      </c>
      <c r="L1427" s="167" t="s">
        <v>4058</v>
      </c>
      <c r="M1427" s="166" t="str">
        <f>VLOOKUP(L1427,Sheet1!A:B,2,FALSE)</f>
        <v>18004802</v>
      </c>
      <c r="N1427" s="166" t="s">
        <v>31</v>
      </c>
      <c r="O1427" s="166" t="s">
        <v>31</v>
      </c>
      <c r="P1427" s="166" t="s">
        <v>31</v>
      </c>
      <c r="Q1427" s="166" t="s">
        <v>31</v>
      </c>
      <c r="R1427" s="166" t="s">
        <v>31</v>
      </c>
      <c r="S1427" s="166" t="s">
        <v>31</v>
      </c>
      <c r="T1427" s="166" t="s">
        <v>31</v>
      </c>
    </row>
    <row r="1428" ht="60.75" spans="1:20">
      <c r="A1428" s="165">
        <v>1427</v>
      </c>
      <c r="B1428" s="166" t="s">
        <v>100</v>
      </c>
      <c r="C1428" s="166" t="s">
        <v>159</v>
      </c>
      <c r="D1428" s="167" t="s">
        <v>1575</v>
      </c>
      <c r="E1428" s="167" t="s">
        <v>45</v>
      </c>
      <c r="F1428" s="168" t="s">
        <v>38</v>
      </c>
      <c r="G1428" s="168">
        <f>H1428*16</f>
        <v>8</v>
      </c>
      <c r="H1428" s="167" t="s">
        <v>108</v>
      </c>
      <c r="I1428" s="168" t="s">
        <v>27</v>
      </c>
      <c r="J1428" s="168" t="s">
        <v>1622</v>
      </c>
      <c r="K1428" s="168" t="s">
        <v>1623</v>
      </c>
      <c r="L1428" s="167" t="s">
        <v>4059</v>
      </c>
      <c r="M1428" s="166" t="str">
        <f>VLOOKUP(L1428,Sheet1!A:B,2,FALSE)</f>
        <v>18004682</v>
      </c>
      <c r="N1428" s="166" t="s">
        <v>31</v>
      </c>
      <c r="O1428" s="166" t="s">
        <v>31</v>
      </c>
      <c r="P1428" s="166" t="s">
        <v>31</v>
      </c>
      <c r="Q1428" s="166" t="s">
        <v>31</v>
      </c>
      <c r="R1428" s="166" t="s">
        <v>31</v>
      </c>
      <c r="S1428" s="166" t="s">
        <v>31</v>
      </c>
      <c r="T1428" s="166" t="s">
        <v>31</v>
      </c>
    </row>
    <row r="1429" ht="40.5" spans="1:20">
      <c r="A1429" s="165">
        <v>1428</v>
      </c>
      <c r="B1429" s="166" t="s">
        <v>100</v>
      </c>
      <c r="C1429" s="166" t="s">
        <v>159</v>
      </c>
      <c r="D1429" s="167" t="s">
        <v>686</v>
      </c>
      <c r="E1429" s="167" t="s">
        <v>45</v>
      </c>
      <c r="F1429" s="168" t="s">
        <v>38</v>
      </c>
      <c r="G1429" s="168">
        <f>H1429*16</f>
        <v>8</v>
      </c>
      <c r="H1429" s="167" t="s">
        <v>108</v>
      </c>
      <c r="I1429" s="168" t="s">
        <v>27</v>
      </c>
      <c r="J1429" s="168" t="s">
        <v>687</v>
      </c>
      <c r="K1429" s="168" t="s">
        <v>688</v>
      </c>
      <c r="L1429" s="167" t="s">
        <v>4060</v>
      </c>
      <c r="M1429" s="166" t="str">
        <f>VLOOKUP(L1429,Sheet1!A:B,2,FALSE)</f>
        <v>15020382</v>
      </c>
      <c r="N1429" s="166" t="s">
        <v>31</v>
      </c>
      <c r="O1429" s="166" t="s">
        <v>31</v>
      </c>
      <c r="P1429" s="166" t="s">
        <v>31</v>
      </c>
      <c r="Q1429" s="166" t="s">
        <v>31</v>
      </c>
      <c r="R1429" s="166" t="s">
        <v>31</v>
      </c>
      <c r="S1429" s="166" t="s">
        <v>31</v>
      </c>
      <c r="T1429" s="166" t="s">
        <v>31</v>
      </c>
    </row>
    <row r="1430" ht="40.5" spans="1:20">
      <c r="A1430" s="165">
        <v>1429</v>
      </c>
      <c r="B1430" s="166" t="s">
        <v>100</v>
      </c>
      <c r="C1430" s="166" t="s">
        <v>119</v>
      </c>
      <c r="D1430" s="167" t="s">
        <v>690</v>
      </c>
      <c r="E1430" s="167" t="s">
        <v>45</v>
      </c>
      <c r="F1430" s="168" t="s">
        <v>38</v>
      </c>
      <c r="G1430" s="167" t="s">
        <v>136</v>
      </c>
      <c r="H1430" s="167" t="s">
        <v>131</v>
      </c>
      <c r="I1430" s="168" t="s">
        <v>27</v>
      </c>
      <c r="J1430" s="168" t="s">
        <v>4061</v>
      </c>
      <c r="K1430" s="168" t="s">
        <v>4062</v>
      </c>
      <c r="L1430" s="167" t="s">
        <v>4063</v>
      </c>
      <c r="M1430" s="166" t="str">
        <f>VLOOKUP(L1430,Sheet1!A:B,2,FALSE)</f>
        <v>21000140</v>
      </c>
      <c r="N1430" s="166" t="s">
        <v>31</v>
      </c>
      <c r="O1430" s="166" t="s">
        <v>31</v>
      </c>
      <c r="P1430" s="166" t="s">
        <v>31</v>
      </c>
      <c r="Q1430" s="166" t="s">
        <v>31</v>
      </c>
      <c r="R1430" s="166" t="s">
        <v>31</v>
      </c>
      <c r="S1430" s="166" t="s">
        <v>31</v>
      </c>
      <c r="T1430" s="166" t="s">
        <v>31</v>
      </c>
    </row>
    <row r="1431" ht="40.5" spans="1:20">
      <c r="A1431" s="165">
        <v>1430</v>
      </c>
      <c r="B1431" s="166" t="s">
        <v>100</v>
      </c>
      <c r="C1431" s="166" t="s">
        <v>119</v>
      </c>
      <c r="D1431" s="167" t="s">
        <v>2758</v>
      </c>
      <c r="E1431" s="167" t="s">
        <v>45</v>
      </c>
      <c r="F1431" s="168" t="s">
        <v>38</v>
      </c>
      <c r="G1431" s="168">
        <f>H1431*16</f>
        <v>8</v>
      </c>
      <c r="H1431" s="167" t="s">
        <v>108</v>
      </c>
      <c r="I1431" s="168" t="s">
        <v>27</v>
      </c>
      <c r="J1431" s="168" t="s">
        <v>4064</v>
      </c>
      <c r="K1431" s="168" t="s">
        <v>4065</v>
      </c>
      <c r="L1431" s="167" t="s">
        <v>4066</v>
      </c>
      <c r="M1431" s="166" t="str">
        <f>VLOOKUP(L1431,Sheet1!A:B,2,FALSE)</f>
        <v>15004250</v>
      </c>
      <c r="N1431" s="166" t="s">
        <v>31</v>
      </c>
      <c r="O1431" s="166" t="s">
        <v>31</v>
      </c>
      <c r="P1431" s="166" t="s">
        <v>31</v>
      </c>
      <c r="Q1431" s="166" t="s">
        <v>31</v>
      </c>
      <c r="R1431" s="166" t="s">
        <v>31</v>
      </c>
      <c r="S1431" s="166" t="s">
        <v>31</v>
      </c>
      <c r="T1431" s="166" t="s">
        <v>31</v>
      </c>
    </row>
    <row r="1432" ht="40.5" spans="1:20">
      <c r="A1432" s="165">
        <v>1431</v>
      </c>
      <c r="B1432" s="166" t="s">
        <v>100</v>
      </c>
      <c r="C1432" s="166" t="s">
        <v>150</v>
      </c>
      <c r="D1432" s="167" t="s">
        <v>2385</v>
      </c>
      <c r="E1432" s="167" t="s">
        <v>45</v>
      </c>
      <c r="F1432" s="168" t="s">
        <v>38</v>
      </c>
      <c r="G1432" s="167" t="s">
        <v>372</v>
      </c>
      <c r="H1432" s="167" t="s">
        <v>146</v>
      </c>
      <c r="I1432" s="168" t="s">
        <v>27</v>
      </c>
      <c r="J1432" s="168" t="s">
        <v>4067</v>
      </c>
      <c r="K1432" s="168" t="s">
        <v>4068</v>
      </c>
      <c r="L1432" s="167" t="s">
        <v>4069</v>
      </c>
      <c r="M1432" s="166" t="str">
        <f>VLOOKUP(L1432,Sheet1!A:B,2,FALSE)</f>
        <v>15001842</v>
      </c>
      <c r="N1432" s="166" t="s">
        <v>31</v>
      </c>
      <c r="O1432" s="166" t="s">
        <v>31</v>
      </c>
      <c r="P1432" s="166" t="s">
        <v>31</v>
      </c>
      <c r="Q1432" s="166" t="s">
        <v>31</v>
      </c>
      <c r="R1432" s="166" t="s">
        <v>31</v>
      </c>
      <c r="S1432" s="166" t="s">
        <v>31</v>
      </c>
      <c r="T1432" s="166" t="s">
        <v>31</v>
      </c>
    </row>
    <row r="1433" ht="40.5" spans="1:20">
      <c r="A1433" s="165">
        <v>1432</v>
      </c>
      <c r="B1433" s="166" t="s">
        <v>100</v>
      </c>
      <c r="C1433" s="166" t="s">
        <v>106</v>
      </c>
      <c r="D1433" s="167" t="s">
        <v>3102</v>
      </c>
      <c r="E1433" s="167" t="s">
        <v>45</v>
      </c>
      <c r="F1433" s="168" t="s">
        <v>38</v>
      </c>
      <c r="G1433" s="167" t="s">
        <v>62</v>
      </c>
      <c r="H1433" s="167" t="s">
        <v>63</v>
      </c>
      <c r="I1433" s="168" t="s">
        <v>27</v>
      </c>
      <c r="J1433" s="168" t="s">
        <v>109</v>
      </c>
      <c r="K1433" s="168" t="s">
        <v>110</v>
      </c>
      <c r="L1433" s="167" t="s">
        <v>4070</v>
      </c>
      <c r="M1433" s="166" t="str">
        <f>VLOOKUP(L1433,Sheet1!A:B,2,FALSE)</f>
        <v>15010340</v>
      </c>
      <c r="N1433" s="166" t="s">
        <v>31</v>
      </c>
      <c r="O1433" s="166" t="s">
        <v>31</v>
      </c>
      <c r="P1433" s="166" t="s">
        <v>31</v>
      </c>
      <c r="Q1433" s="166" t="s">
        <v>31</v>
      </c>
      <c r="R1433" s="166" t="s">
        <v>31</v>
      </c>
      <c r="S1433" s="166" t="s">
        <v>31</v>
      </c>
      <c r="T1433" s="166" t="s">
        <v>31</v>
      </c>
    </row>
    <row r="1434" ht="40.5" spans="1:20">
      <c r="A1434" s="165">
        <v>1433</v>
      </c>
      <c r="B1434" s="166" t="s">
        <v>100</v>
      </c>
      <c r="C1434" s="166" t="s">
        <v>106</v>
      </c>
      <c r="D1434" s="167" t="s">
        <v>4071</v>
      </c>
      <c r="E1434" s="167" t="s">
        <v>23</v>
      </c>
      <c r="F1434" s="168" t="s">
        <v>38</v>
      </c>
      <c r="G1434" s="168">
        <f>H1434*16</f>
        <v>3.2</v>
      </c>
      <c r="H1434" s="167" t="s">
        <v>709</v>
      </c>
      <c r="I1434" s="168" t="s">
        <v>27</v>
      </c>
      <c r="J1434" s="168" t="s">
        <v>2422</v>
      </c>
      <c r="K1434" s="168" t="s">
        <v>2423</v>
      </c>
      <c r="L1434" s="167" t="s">
        <v>4072</v>
      </c>
      <c r="M1434" s="166" t="str">
        <f>VLOOKUP(L1434,Sheet1!A:B,2,FALSE)</f>
        <v>15008790</v>
      </c>
      <c r="N1434" s="166" t="s">
        <v>31</v>
      </c>
      <c r="O1434" s="166" t="s">
        <v>31</v>
      </c>
      <c r="P1434" s="166" t="s">
        <v>31</v>
      </c>
      <c r="Q1434" s="166" t="s">
        <v>31</v>
      </c>
      <c r="R1434" s="166" t="s">
        <v>31</v>
      </c>
      <c r="S1434" s="166" t="s">
        <v>31</v>
      </c>
      <c r="T1434" s="166" t="s">
        <v>31</v>
      </c>
    </row>
    <row r="1435" ht="40.5" spans="1:20">
      <c r="A1435" s="165">
        <v>1434</v>
      </c>
      <c r="B1435" s="166" t="s">
        <v>100</v>
      </c>
      <c r="C1435" s="166" t="s">
        <v>119</v>
      </c>
      <c r="D1435" s="167" t="s">
        <v>1602</v>
      </c>
      <c r="E1435" s="167" t="s">
        <v>23</v>
      </c>
      <c r="F1435" s="168" t="s">
        <v>38</v>
      </c>
      <c r="G1435" s="168">
        <f>H1435*16</f>
        <v>9.6</v>
      </c>
      <c r="H1435" s="167" t="s">
        <v>1603</v>
      </c>
      <c r="I1435" s="168" t="s">
        <v>27</v>
      </c>
      <c r="J1435" s="168" t="s">
        <v>683</v>
      </c>
      <c r="K1435" s="168" t="s">
        <v>684</v>
      </c>
      <c r="L1435" s="167" t="s">
        <v>4073</v>
      </c>
      <c r="M1435" s="166" t="str">
        <f>VLOOKUP(L1435,Sheet1!A:B,2,FALSE)</f>
        <v>18005050</v>
      </c>
      <c r="N1435" s="166" t="s">
        <v>31</v>
      </c>
      <c r="O1435" s="166" t="s">
        <v>31</v>
      </c>
      <c r="P1435" s="166" t="s">
        <v>31</v>
      </c>
      <c r="Q1435" s="166" t="s">
        <v>31</v>
      </c>
      <c r="R1435" s="166" t="s">
        <v>31</v>
      </c>
      <c r="S1435" s="166" t="s">
        <v>31</v>
      </c>
      <c r="T1435" s="166" t="s">
        <v>31</v>
      </c>
    </row>
    <row r="1436" ht="40.5" spans="1:20">
      <c r="A1436" s="165">
        <v>1435</v>
      </c>
      <c r="B1436" s="166" t="s">
        <v>112</v>
      </c>
      <c r="C1436" s="166" t="s">
        <v>113</v>
      </c>
      <c r="D1436" s="167" t="s">
        <v>4074</v>
      </c>
      <c r="E1436" s="167" t="s">
        <v>45</v>
      </c>
      <c r="F1436" s="168" t="s">
        <v>38</v>
      </c>
      <c r="G1436" s="167" t="s">
        <v>54</v>
      </c>
      <c r="H1436" s="167" t="s">
        <v>55</v>
      </c>
      <c r="I1436" s="168" t="s">
        <v>27</v>
      </c>
      <c r="J1436" s="168" t="s">
        <v>4075</v>
      </c>
      <c r="K1436" s="168" t="s">
        <v>4076</v>
      </c>
      <c r="L1436" s="167" t="s">
        <v>4077</v>
      </c>
      <c r="M1436" s="166" t="str">
        <f>VLOOKUP(L1436,Sheet1!A:B,2,FALSE)</f>
        <v>20002680</v>
      </c>
      <c r="N1436" s="166" t="s">
        <v>31</v>
      </c>
      <c r="O1436" s="166" t="s">
        <v>31</v>
      </c>
      <c r="P1436" s="166" t="s">
        <v>31</v>
      </c>
      <c r="Q1436" s="166" t="s">
        <v>31</v>
      </c>
      <c r="R1436" s="166" t="s">
        <v>31</v>
      </c>
      <c r="S1436" s="166" t="s">
        <v>31</v>
      </c>
      <c r="T1436" s="166" t="s">
        <v>31</v>
      </c>
    </row>
    <row r="1437" ht="40.5" spans="1:20">
      <c r="A1437" s="165">
        <v>1436</v>
      </c>
      <c r="B1437" s="166" t="s">
        <v>112</v>
      </c>
      <c r="C1437" s="166" t="s">
        <v>1737</v>
      </c>
      <c r="D1437" s="167" t="s">
        <v>4078</v>
      </c>
      <c r="E1437" s="167" t="s">
        <v>45</v>
      </c>
      <c r="F1437" s="168" t="s">
        <v>38</v>
      </c>
      <c r="G1437" s="167" t="s">
        <v>54</v>
      </c>
      <c r="H1437" s="167" t="s">
        <v>55</v>
      </c>
      <c r="I1437" s="168" t="s">
        <v>27</v>
      </c>
      <c r="J1437" s="168" t="s">
        <v>4079</v>
      </c>
      <c r="K1437" s="168" t="s">
        <v>4080</v>
      </c>
      <c r="L1437" s="167" t="s">
        <v>4081</v>
      </c>
      <c r="M1437" s="166" t="str">
        <f>VLOOKUP(L1437,Sheet1!A:B,2,FALSE)</f>
        <v>15015520</v>
      </c>
      <c r="N1437" s="166" t="s">
        <v>31</v>
      </c>
      <c r="O1437" s="166" t="s">
        <v>31</v>
      </c>
      <c r="P1437" s="166" t="s">
        <v>31</v>
      </c>
      <c r="Q1437" s="166" t="s">
        <v>31</v>
      </c>
      <c r="R1437" s="166" t="s">
        <v>31</v>
      </c>
      <c r="S1437" s="166" t="s">
        <v>31</v>
      </c>
      <c r="T1437" s="166" t="s">
        <v>31</v>
      </c>
    </row>
    <row r="1438" ht="40.5" spans="1:20">
      <c r="A1438" s="165">
        <v>1437</v>
      </c>
      <c r="B1438" s="166" t="s">
        <v>100</v>
      </c>
      <c r="C1438" s="166" t="s">
        <v>119</v>
      </c>
      <c r="D1438" s="167" t="s">
        <v>1579</v>
      </c>
      <c r="E1438" s="167" t="s">
        <v>45</v>
      </c>
      <c r="F1438" s="168" t="s">
        <v>38</v>
      </c>
      <c r="G1438" s="167" t="s">
        <v>54</v>
      </c>
      <c r="H1438" s="167" t="s">
        <v>55</v>
      </c>
      <c r="I1438" s="168" t="s">
        <v>27</v>
      </c>
      <c r="J1438" s="168" t="s">
        <v>4082</v>
      </c>
      <c r="K1438" s="168" t="s">
        <v>4083</v>
      </c>
      <c r="L1438" s="167" t="s">
        <v>4084</v>
      </c>
      <c r="M1438" s="166" t="str">
        <f>VLOOKUP(L1438,Sheet1!A:B,2,FALSE)</f>
        <v>20000551</v>
      </c>
      <c r="N1438" s="166" t="s">
        <v>31</v>
      </c>
      <c r="O1438" s="166" t="s">
        <v>31</v>
      </c>
      <c r="P1438" s="166" t="s">
        <v>31</v>
      </c>
      <c r="Q1438" s="166" t="s">
        <v>31</v>
      </c>
      <c r="R1438" s="166" t="s">
        <v>31</v>
      </c>
      <c r="S1438" s="166" t="s">
        <v>31</v>
      </c>
      <c r="T1438" s="166" t="s">
        <v>31</v>
      </c>
    </row>
    <row r="1439" ht="40.5" spans="1:20">
      <c r="A1439" s="165">
        <v>1438</v>
      </c>
      <c r="B1439" s="166" t="s">
        <v>67</v>
      </c>
      <c r="C1439" s="166" t="s">
        <v>68</v>
      </c>
      <c r="D1439" s="167" t="s">
        <v>4085</v>
      </c>
      <c r="E1439" s="167" t="s">
        <v>53</v>
      </c>
      <c r="F1439" s="168" t="s">
        <v>38</v>
      </c>
      <c r="G1439" s="167" t="s">
        <v>136</v>
      </c>
      <c r="H1439" s="167" t="s">
        <v>131</v>
      </c>
      <c r="I1439" s="168" t="s">
        <v>56</v>
      </c>
      <c r="J1439" s="168" t="s">
        <v>3732</v>
      </c>
      <c r="K1439" s="168" t="s">
        <v>3733</v>
      </c>
      <c r="L1439" s="167" t="s">
        <v>4086</v>
      </c>
      <c r="M1439" s="166" t="str">
        <f>VLOOKUP(L1439,Sheet1!A:B,2,FALSE)</f>
        <v>15000882</v>
      </c>
      <c r="N1439" s="166" t="s">
        <v>31</v>
      </c>
      <c r="O1439" s="166" t="s">
        <v>31</v>
      </c>
      <c r="P1439" s="166" t="s">
        <v>31</v>
      </c>
      <c r="Q1439" s="166" t="s">
        <v>31</v>
      </c>
      <c r="R1439" s="166" t="s">
        <v>31</v>
      </c>
      <c r="S1439" s="166" t="s">
        <v>31</v>
      </c>
      <c r="T1439" s="166" t="s">
        <v>31</v>
      </c>
    </row>
    <row r="1440" ht="40.5" spans="1:20">
      <c r="A1440" s="165">
        <v>1439</v>
      </c>
      <c r="B1440" s="166" t="s">
        <v>183</v>
      </c>
      <c r="C1440" s="166" t="s">
        <v>184</v>
      </c>
      <c r="D1440" s="167" t="s">
        <v>742</v>
      </c>
      <c r="E1440" s="167" t="s">
        <v>45</v>
      </c>
      <c r="F1440" s="168" t="s">
        <v>38</v>
      </c>
      <c r="G1440" s="168">
        <f>H1440*16</f>
        <v>8</v>
      </c>
      <c r="H1440" s="167" t="s">
        <v>108</v>
      </c>
      <c r="I1440" s="168" t="s">
        <v>27</v>
      </c>
      <c r="J1440" s="168" t="s">
        <v>743</v>
      </c>
      <c r="K1440" s="168" t="s">
        <v>744</v>
      </c>
      <c r="L1440" s="167" t="s">
        <v>4087</v>
      </c>
      <c r="M1440" s="166" t="str">
        <f>VLOOKUP(L1440,Sheet1!A:B,2,FALSE)</f>
        <v>21001232</v>
      </c>
      <c r="N1440" s="166" t="s">
        <v>31</v>
      </c>
      <c r="O1440" s="166" t="s">
        <v>31</v>
      </c>
      <c r="P1440" s="166" t="s">
        <v>31</v>
      </c>
      <c r="Q1440" s="166" t="s">
        <v>31</v>
      </c>
      <c r="R1440" s="166" t="s">
        <v>31</v>
      </c>
      <c r="S1440" s="166" t="s">
        <v>31</v>
      </c>
      <c r="T1440" s="166" t="s">
        <v>31</v>
      </c>
    </row>
    <row r="1441" ht="40.5" spans="1:20">
      <c r="A1441" s="165">
        <v>1440</v>
      </c>
      <c r="B1441" s="166" t="s">
        <v>67</v>
      </c>
      <c r="C1441" s="166" t="s">
        <v>733</v>
      </c>
      <c r="D1441" s="167" t="s">
        <v>4088</v>
      </c>
      <c r="E1441" s="167" t="s">
        <v>53</v>
      </c>
      <c r="F1441" s="168" t="s">
        <v>38</v>
      </c>
      <c r="G1441" s="167" t="s">
        <v>54</v>
      </c>
      <c r="H1441" s="167" t="s">
        <v>55</v>
      </c>
      <c r="I1441" s="168" t="s">
        <v>56</v>
      </c>
      <c r="J1441" s="168" t="s">
        <v>4089</v>
      </c>
      <c r="K1441" s="168" t="s">
        <v>4090</v>
      </c>
      <c r="L1441" s="167" t="s">
        <v>4091</v>
      </c>
      <c r="M1441" s="166" t="str">
        <f>VLOOKUP(L1441,Sheet1!A:B,2,FALSE)</f>
        <v>15005280</v>
      </c>
      <c r="N1441" s="166" t="s">
        <v>31</v>
      </c>
      <c r="O1441" s="166" t="s">
        <v>31</v>
      </c>
      <c r="P1441" s="166" t="s">
        <v>31</v>
      </c>
      <c r="Q1441" s="166" t="s">
        <v>31</v>
      </c>
      <c r="R1441" s="166" t="s">
        <v>31</v>
      </c>
      <c r="S1441" s="166" t="s">
        <v>31</v>
      </c>
      <c r="T1441" s="166" t="s">
        <v>31</v>
      </c>
    </row>
    <row r="1442" ht="60.75" spans="1:20">
      <c r="A1442" s="165">
        <v>1441</v>
      </c>
      <c r="B1442" s="166" t="s">
        <v>266</v>
      </c>
      <c r="C1442" s="166" t="s">
        <v>879</v>
      </c>
      <c r="D1442" s="167" t="s">
        <v>4092</v>
      </c>
      <c r="E1442" s="167" t="s">
        <v>45</v>
      </c>
      <c r="F1442" s="168" t="s">
        <v>38</v>
      </c>
      <c r="G1442" s="168">
        <f>H1442*16</f>
        <v>16</v>
      </c>
      <c r="H1442" s="167" t="s">
        <v>115</v>
      </c>
      <c r="I1442" s="168" t="s">
        <v>27</v>
      </c>
      <c r="J1442" s="168" t="s">
        <v>1200</v>
      </c>
      <c r="K1442" s="168" t="s">
        <v>1201</v>
      </c>
      <c r="L1442" s="167" t="s">
        <v>4093</v>
      </c>
      <c r="M1442" s="166" t="str">
        <f>VLOOKUP(L1442,Sheet1!A:B,2,FALSE)</f>
        <v>15011130</v>
      </c>
      <c r="N1442" s="166" t="s">
        <v>31</v>
      </c>
      <c r="O1442" s="166" t="s">
        <v>31</v>
      </c>
      <c r="P1442" s="166" t="s">
        <v>31</v>
      </c>
      <c r="Q1442" s="166" t="s">
        <v>31</v>
      </c>
      <c r="R1442" s="166" t="s">
        <v>31</v>
      </c>
      <c r="S1442" s="166" t="s">
        <v>31</v>
      </c>
      <c r="T1442" s="166" t="s">
        <v>31</v>
      </c>
    </row>
    <row r="1443" ht="60.75" spans="1:20">
      <c r="A1443" s="165">
        <v>1442</v>
      </c>
      <c r="B1443" s="166" t="s">
        <v>266</v>
      </c>
      <c r="C1443" s="166" t="s">
        <v>1194</v>
      </c>
      <c r="D1443" s="167" t="s">
        <v>3148</v>
      </c>
      <c r="E1443" s="167" t="s">
        <v>45</v>
      </c>
      <c r="F1443" s="168" t="s">
        <v>38</v>
      </c>
      <c r="G1443" s="167" t="s">
        <v>62</v>
      </c>
      <c r="H1443" s="167" t="s">
        <v>63</v>
      </c>
      <c r="I1443" s="168" t="s">
        <v>27</v>
      </c>
      <c r="J1443" s="168" t="s">
        <v>4094</v>
      </c>
      <c r="K1443" s="168" t="s">
        <v>4095</v>
      </c>
      <c r="L1443" s="167" t="s">
        <v>4096</v>
      </c>
      <c r="M1443" s="166" t="str">
        <f>VLOOKUP(L1443,Sheet1!A:B,2,FALSE)</f>
        <v>21000870</v>
      </c>
      <c r="N1443" s="166" t="s">
        <v>31</v>
      </c>
      <c r="O1443" s="166" t="s">
        <v>31</v>
      </c>
      <c r="P1443" s="166" t="s">
        <v>31</v>
      </c>
      <c r="Q1443" s="166" t="s">
        <v>31</v>
      </c>
      <c r="R1443" s="166" t="s">
        <v>31</v>
      </c>
      <c r="S1443" s="166" t="s">
        <v>31</v>
      </c>
      <c r="T1443" s="166" t="s">
        <v>31</v>
      </c>
    </row>
    <row r="1444" ht="40.5" spans="1:20">
      <c r="A1444" s="165">
        <v>1443</v>
      </c>
      <c r="B1444" s="166" t="s">
        <v>183</v>
      </c>
      <c r="C1444" s="166" t="s">
        <v>184</v>
      </c>
      <c r="D1444" s="167" t="s">
        <v>3489</v>
      </c>
      <c r="E1444" s="167" t="s">
        <v>45</v>
      </c>
      <c r="F1444" s="168" t="s">
        <v>38</v>
      </c>
      <c r="G1444" s="167" t="s">
        <v>54</v>
      </c>
      <c r="H1444" s="167" t="s">
        <v>55</v>
      </c>
      <c r="I1444" s="168" t="s">
        <v>27</v>
      </c>
      <c r="J1444" s="168" t="s">
        <v>190</v>
      </c>
      <c r="K1444" s="168" t="s">
        <v>191</v>
      </c>
      <c r="L1444" s="167" t="s">
        <v>4097</v>
      </c>
      <c r="M1444" s="166" t="str">
        <f>VLOOKUP(L1444,Sheet1!A:B,2,FALSE)</f>
        <v>21001172</v>
      </c>
      <c r="N1444" s="166" t="s">
        <v>31</v>
      </c>
      <c r="O1444" s="166" t="s">
        <v>31</v>
      </c>
      <c r="P1444" s="166" t="s">
        <v>31</v>
      </c>
      <c r="Q1444" s="166" t="s">
        <v>31</v>
      </c>
      <c r="R1444" s="166" t="s">
        <v>31</v>
      </c>
      <c r="S1444" s="166" t="s">
        <v>31</v>
      </c>
      <c r="T1444" s="166" t="s">
        <v>31</v>
      </c>
    </row>
    <row r="1445" ht="40.5" spans="1:20">
      <c r="A1445" s="165">
        <v>1444</v>
      </c>
      <c r="B1445" s="166" t="s">
        <v>193</v>
      </c>
      <c r="C1445" s="166" t="s">
        <v>901</v>
      </c>
      <c r="D1445" s="167" t="s">
        <v>140</v>
      </c>
      <c r="E1445" s="167" t="s">
        <v>53</v>
      </c>
      <c r="F1445" s="168" t="s">
        <v>61</v>
      </c>
      <c r="G1445" s="167" t="s">
        <v>54</v>
      </c>
      <c r="H1445" s="167" t="s">
        <v>55</v>
      </c>
      <c r="I1445" s="168" t="s">
        <v>56</v>
      </c>
      <c r="J1445" s="168" t="s">
        <v>2899</v>
      </c>
      <c r="K1445" s="168" t="s">
        <v>2900</v>
      </c>
      <c r="L1445" s="167" t="s">
        <v>2901</v>
      </c>
      <c r="M1445" s="166" t="str">
        <f>VLOOKUP(L1445,Sheet1!A:B,2,FALSE)</f>
        <v>19001820</v>
      </c>
      <c r="N1445" s="166" t="s">
        <v>31</v>
      </c>
      <c r="O1445" s="166" t="s">
        <v>31</v>
      </c>
      <c r="P1445" s="166" t="s">
        <v>31</v>
      </c>
      <c r="Q1445" s="166" t="s">
        <v>31</v>
      </c>
      <c r="R1445" s="166" t="s">
        <v>31</v>
      </c>
      <c r="S1445" s="166" t="s">
        <v>31</v>
      </c>
      <c r="T1445" s="166" t="s">
        <v>31</v>
      </c>
    </row>
    <row r="1446" ht="60.75" spans="1:20">
      <c r="A1446" s="165">
        <v>1445</v>
      </c>
      <c r="B1446" s="166" t="s">
        <v>266</v>
      </c>
      <c r="C1446" s="166" t="s">
        <v>1311</v>
      </c>
      <c r="D1446" s="167" t="s">
        <v>4098</v>
      </c>
      <c r="E1446" s="167" t="s">
        <v>45</v>
      </c>
      <c r="F1446" s="168" t="s">
        <v>38</v>
      </c>
      <c r="G1446" s="167" t="s">
        <v>136</v>
      </c>
      <c r="H1446" s="167" t="s">
        <v>131</v>
      </c>
      <c r="I1446" s="168" t="s">
        <v>27</v>
      </c>
      <c r="J1446" s="168" t="s">
        <v>2803</v>
      </c>
      <c r="K1446" s="168" t="s">
        <v>2804</v>
      </c>
      <c r="L1446" s="167" t="s">
        <v>4099</v>
      </c>
      <c r="M1446" s="166" t="str">
        <f>VLOOKUP(L1446,Sheet1!A:B,2,FALSE)</f>
        <v>20001120</v>
      </c>
      <c r="N1446" s="166" t="s">
        <v>31</v>
      </c>
      <c r="O1446" s="166" t="s">
        <v>31</v>
      </c>
      <c r="P1446" s="166" t="s">
        <v>31</v>
      </c>
      <c r="Q1446" s="166" t="s">
        <v>31</v>
      </c>
      <c r="R1446" s="166" t="s">
        <v>31</v>
      </c>
      <c r="S1446" s="166" t="s">
        <v>31</v>
      </c>
      <c r="T1446" s="166" t="s">
        <v>31</v>
      </c>
    </row>
    <row r="1447" ht="40.5" spans="1:20">
      <c r="A1447" s="165">
        <v>1446</v>
      </c>
      <c r="B1447" s="166" t="s">
        <v>376</v>
      </c>
      <c r="C1447" s="166" t="s">
        <v>888</v>
      </c>
      <c r="D1447" s="167" t="s">
        <v>4100</v>
      </c>
      <c r="E1447" s="167" t="s">
        <v>53</v>
      </c>
      <c r="F1447" s="168" t="s">
        <v>38</v>
      </c>
      <c r="G1447" s="167" t="s">
        <v>54</v>
      </c>
      <c r="H1447" s="167" t="s">
        <v>55</v>
      </c>
      <c r="I1447" s="168" t="s">
        <v>56</v>
      </c>
      <c r="J1447" s="168" t="s">
        <v>890</v>
      </c>
      <c r="K1447" s="168" t="s">
        <v>891</v>
      </c>
      <c r="L1447" s="167" t="s">
        <v>4101</v>
      </c>
      <c r="M1447" s="166" t="str">
        <f>VLOOKUP(L1447,Sheet1!A:B,2,FALSE)</f>
        <v>15015370</v>
      </c>
      <c r="N1447" s="166" t="str">
        <f>VLOOKUP(M1447,Sheet2!B1518:I4363,8,0)</f>
        <v>数学史概论(第三版)</v>
      </c>
      <c r="O1447" s="166" t="str">
        <f>VLOOKUP(M1447,Sheet2!B1518:J4363,9,0)</f>
        <v>9787040312065</v>
      </c>
      <c r="P1447" s="166" t="str">
        <f>VLOOKUP(M1447,Sheet2!B1518:K4363,10,0)</f>
        <v>李文林</v>
      </c>
      <c r="Q1447" s="166" t="str">
        <f>VLOOKUP(M1447,Sheet2!B1518:L4363,11,0)</f>
        <v>高等教育出版社</v>
      </c>
      <c r="R1447" s="166" t="str">
        <f>VLOOKUP(M1447,Sheet2!B1518:M4363,12,0)</f>
        <v>2013-12</v>
      </c>
      <c r="S1447" s="166" t="str">
        <f>VLOOKUP(M1447,Sheet2!B1518:N4363,13,0)</f>
        <v>选用</v>
      </c>
      <c r="T1447" s="166" t="str">
        <f>VLOOKUP(M1447,Sheet2!B1518:O4363,14,0)</f>
        <v>国家级规划教材</v>
      </c>
    </row>
    <row r="1448" ht="60.75" spans="1:20">
      <c r="A1448" s="165">
        <v>1447</v>
      </c>
      <c r="B1448" s="166" t="s">
        <v>209</v>
      </c>
      <c r="C1448" s="166" t="s">
        <v>223</v>
      </c>
      <c r="D1448" s="167" t="s">
        <v>4102</v>
      </c>
      <c r="E1448" s="167" t="s">
        <v>53</v>
      </c>
      <c r="F1448" s="168" t="s">
        <v>38</v>
      </c>
      <c r="G1448" s="167" t="s">
        <v>54</v>
      </c>
      <c r="H1448" s="167" t="s">
        <v>55</v>
      </c>
      <c r="I1448" s="168" t="s">
        <v>56</v>
      </c>
      <c r="J1448" s="168" t="s">
        <v>4103</v>
      </c>
      <c r="K1448" s="168" t="s">
        <v>4104</v>
      </c>
      <c r="L1448" s="167" t="s">
        <v>4105</v>
      </c>
      <c r="M1448" s="166" t="str">
        <f>VLOOKUP(L1448,Sheet1!A:B,2,FALSE)</f>
        <v>15005350</v>
      </c>
      <c r="N1448" s="166" t="s">
        <v>31</v>
      </c>
      <c r="O1448" s="166" t="s">
        <v>31</v>
      </c>
      <c r="P1448" s="166" t="s">
        <v>31</v>
      </c>
      <c r="Q1448" s="166" t="s">
        <v>31</v>
      </c>
      <c r="R1448" s="166" t="s">
        <v>31</v>
      </c>
      <c r="S1448" s="166" t="s">
        <v>31</v>
      </c>
      <c r="T1448" s="166" t="s">
        <v>31</v>
      </c>
    </row>
    <row r="1449" ht="40.5" spans="1:20">
      <c r="A1449" s="165">
        <v>1448</v>
      </c>
      <c r="B1449" s="166" t="s">
        <v>193</v>
      </c>
      <c r="C1449" s="166" t="s">
        <v>194</v>
      </c>
      <c r="D1449" s="167" t="s">
        <v>4106</v>
      </c>
      <c r="E1449" s="167" t="s">
        <v>45</v>
      </c>
      <c r="F1449" s="168" t="s">
        <v>38</v>
      </c>
      <c r="G1449" s="167" t="s">
        <v>46</v>
      </c>
      <c r="H1449" s="167" t="s">
        <v>47</v>
      </c>
      <c r="I1449" s="168" t="s">
        <v>27</v>
      </c>
      <c r="J1449" s="168" t="s">
        <v>1663</v>
      </c>
      <c r="K1449" s="168" t="s">
        <v>1664</v>
      </c>
      <c r="L1449" s="167" t="s">
        <v>4107</v>
      </c>
      <c r="M1449" s="166" t="str">
        <f>VLOOKUP(L1449,Sheet1!A:B,2,FALSE)</f>
        <v>19001900</v>
      </c>
      <c r="N1449" s="166" t="s">
        <v>31</v>
      </c>
      <c r="O1449" s="166" t="s">
        <v>31</v>
      </c>
      <c r="P1449" s="166" t="s">
        <v>31</v>
      </c>
      <c r="Q1449" s="166" t="s">
        <v>31</v>
      </c>
      <c r="R1449" s="166" t="s">
        <v>31</v>
      </c>
      <c r="S1449" s="166" t="s">
        <v>31</v>
      </c>
      <c r="T1449" s="166" t="s">
        <v>31</v>
      </c>
    </row>
    <row r="1450" ht="60.75" spans="1:20">
      <c r="A1450" s="165">
        <v>1449</v>
      </c>
      <c r="B1450" s="166" t="s">
        <v>266</v>
      </c>
      <c r="C1450" s="166" t="s">
        <v>1194</v>
      </c>
      <c r="D1450" s="167" t="s">
        <v>4108</v>
      </c>
      <c r="E1450" s="167" t="s">
        <v>53</v>
      </c>
      <c r="F1450" s="168" t="s">
        <v>38</v>
      </c>
      <c r="G1450" s="167" t="s">
        <v>54</v>
      </c>
      <c r="H1450" s="167" t="s">
        <v>55</v>
      </c>
      <c r="I1450" s="168" t="s">
        <v>56</v>
      </c>
      <c r="J1450" s="168" t="s">
        <v>4109</v>
      </c>
      <c r="K1450" s="168" t="s">
        <v>4110</v>
      </c>
      <c r="L1450" s="167" t="s">
        <v>4111</v>
      </c>
      <c r="M1450" s="166" t="str">
        <f>VLOOKUP(L1450,Sheet1!A:B,2,FALSE)</f>
        <v>18000500</v>
      </c>
      <c r="N1450" s="166" t="s">
        <v>31</v>
      </c>
      <c r="O1450" s="166" t="s">
        <v>31</v>
      </c>
      <c r="P1450" s="166" t="s">
        <v>31</v>
      </c>
      <c r="Q1450" s="166" t="s">
        <v>31</v>
      </c>
      <c r="R1450" s="166" t="s">
        <v>31</v>
      </c>
      <c r="S1450" s="166" t="s">
        <v>31</v>
      </c>
      <c r="T1450" s="166" t="s">
        <v>31</v>
      </c>
    </row>
    <row r="1451" ht="60.75" spans="1:20">
      <c r="A1451" s="165">
        <v>1450</v>
      </c>
      <c r="B1451" s="166" t="s">
        <v>266</v>
      </c>
      <c r="C1451" s="166" t="s">
        <v>1194</v>
      </c>
      <c r="D1451" s="167" t="s">
        <v>4112</v>
      </c>
      <c r="E1451" s="167" t="s">
        <v>53</v>
      </c>
      <c r="F1451" s="168" t="s">
        <v>38</v>
      </c>
      <c r="G1451" s="167" t="s">
        <v>126</v>
      </c>
      <c r="H1451" s="167" t="s">
        <v>115</v>
      </c>
      <c r="I1451" s="168" t="s">
        <v>56</v>
      </c>
      <c r="J1451" s="168" t="s">
        <v>4113</v>
      </c>
      <c r="K1451" s="168" t="s">
        <v>4114</v>
      </c>
      <c r="L1451" s="167" t="s">
        <v>4115</v>
      </c>
      <c r="M1451" s="166" t="str">
        <f>VLOOKUP(L1451,Sheet1!A:B,2,FALSE)</f>
        <v>15008150</v>
      </c>
      <c r="N1451" s="166" t="s">
        <v>31</v>
      </c>
      <c r="O1451" s="166" t="s">
        <v>31</v>
      </c>
      <c r="P1451" s="166" t="s">
        <v>31</v>
      </c>
      <c r="Q1451" s="166" t="s">
        <v>31</v>
      </c>
      <c r="R1451" s="166" t="s">
        <v>31</v>
      </c>
      <c r="S1451" s="166" t="s">
        <v>31</v>
      </c>
      <c r="T1451" s="166" t="s">
        <v>31</v>
      </c>
    </row>
    <row r="1452" ht="60.75" spans="1:20">
      <c r="A1452" s="165">
        <v>1451</v>
      </c>
      <c r="B1452" s="166" t="s">
        <v>266</v>
      </c>
      <c r="C1452" s="166" t="s">
        <v>370</v>
      </c>
      <c r="D1452" s="167" t="s">
        <v>4116</v>
      </c>
      <c r="E1452" s="167" t="s">
        <v>53</v>
      </c>
      <c r="F1452" s="168" t="s">
        <v>38</v>
      </c>
      <c r="G1452" s="167" t="s">
        <v>136</v>
      </c>
      <c r="H1452" s="167" t="s">
        <v>131</v>
      </c>
      <c r="I1452" s="168" t="s">
        <v>56</v>
      </c>
      <c r="J1452" s="168" t="s">
        <v>373</v>
      </c>
      <c r="K1452" s="168" t="s">
        <v>374</v>
      </c>
      <c r="L1452" s="167" t="s">
        <v>4117</v>
      </c>
      <c r="M1452" s="166" t="str">
        <f>VLOOKUP(L1452,Sheet1!A:B,2,FALSE)</f>
        <v>20001260</v>
      </c>
      <c r="N1452" s="166" t="s">
        <v>31</v>
      </c>
      <c r="O1452" s="166" t="s">
        <v>31</v>
      </c>
      <c r="P1452" s="166" t="s">
        <v>31</v>
      </c>
      <c r="Q1452" s="166" t="s">
        <v>31</v>
      </c>
      <c r="R1452" s="166" t="s">
        <v>31</v>
      </c>
      <c r="S1452" s="166" t="s">
        <v>31</v>
      </c>
      <c r="T1452" s="166" t="s">
        <v>31</v>
      </c>
    </row>
    <row r="1453" ht="60.75" spans="1:20">
      <c r="A1453" s="165">
        <v>1452</v>
      </c>
      <c r="B1453" s="166" t="s">
        <v>266</v>
      </c>
      <c r="C1453" s="166" t="s">
        <v>387</v>
      </c>
      <c r="D1453" s="167" t="s">
        <v>3848</v>
      </c>
      <c r="E1453" s="167" t="s">
        <v>23</v>
      </c>
      <c r="F1453" s="168" t="s">
        <v>38</v>
      </c>
      <c r="G1453" s="168">
        <f>H1453*16</f>
        <v>32</v>
      </c>
      <c r="H1453" s="167" t="s">
        <v>55</v>
      </c>
      <c r="I1453" s="168" t="s">
        <v>27</v>
      </c>
      <c r="J1453" s="168" t="s">
        <v>4118</v>
      </c>
      <c r="K1453" s="168" t="s">
        <v>4119</v>
      </c>
      <c r="L1453" s="167" t="s">
        <v>4120</v>
      </c>
      <c r="M1453" s="166" t="str">
        <f>VLOOKUP(L1453,Sheet1!A:B,2,FALSE)</f>
        <v>15008200</v>
      </c>
      <c r="N1453" s="166" t="s">
        <v>31</v>
      </c>
      <c r="O1453" s="166" t="s">
        <v>31</v>
      </c>
      <c r="P1453" s="166" t="s">
        <v>31</v>
      </c>
      <c r="Q1453" s="166" t="s">
        <v>31</v>
      </c>
      <c r="R1453" s="166" t="s">
        <v>31</v>
      </c>
      <c r="S1453" s="166" t="s">
        <v>31</v>
      </c>
      <c r="T1453" s="166" t="s">
        <v>31</v>
      </c>
    </row>
    <row r="1454" ht="40.5" spans="1:20">
      <c r="A1454" s="165">
        <v>1453</v>
      </c>
      <c r="B1454" s="166" t="s">
        <v>183</v>
      </c>
      <c r="C1454" s="166" t="s">
        <v>234</v>
      </c>
      <c r="D1454" s="167" t="s">
        <v>4121</v>
      </c>
      <c r="E1454" s="167" t="s">
        <v>53</v>
      </c>
      <c r="F1454" s="168" t="s">
        <v>38</v>
      </c>
      <c r="G1454" s="167" t="s">
        <v>54</v>
      </c>
      <c r="H1454" s="167" t="s">
        <v>55</v>
      </c>
      <c r="I1454" s="168" t="s">
        <v>56</v>
      </c>
      <c r="J1454" s="168" t="s">
        <v>3027</v>
      </c>
      <c r="K1454" s="168" t="s">
        <v>3028</v>
      </c>
      <c r="L1454" s="167" t="s">
        <v>4122</v>
      </c>
      <c r="M1454" s="166" t="str">
        <f>VLOOKUP(L1454,Sheet1!A:B,2,FALSE)</f>
        <v>21001030</v>
      </c>
      <c r="N1454" s="166" t="s">
        <v>31</v>
      </c>
      <c r="O1454" s="166" t="s">
        <v>31</v>
      </c>
      <c r="P1454" s="166" t="s">
        <v>31</v>
      </c>
      <c r="Q1454" s="166" t="s">
        <v>31</v>
      </c>
      <c r="R1454" s="166" t="s">
        <v>31</v>
      </c>
      <c r="S1454" s="166" t="s">
        <v>31</v>
      </c>
      <c r="T1454" s="166" t="s">
        <v>31</v>
      </c>
    </row>
    <row r="1455" ht="40.5" spans="1:20">
      <c r="A1455" s="165">
        <v>1454</v>
      </c>
      <c r="B1455" s="166" t="s">
        <v>193</v>
      </c>
      <c r="C1455" s="166" t="s">
        <v>204</v>
      </c>
      <c r="D1455" s="167" t="s">
        <v>4123</v>
      </c>
      <c r="E1455" s="167" t="s">
        <v>45</v>
      </c>
      <c r="F1455" s="168" t="s">
        <v>38</v>
      </c>
      <c r="G1455" s="168">
        <f>H1455*16</f>
        <v>16</v>
      </c>
      <c r="H1455" s="167" t="s">
        <v>115</v>
      </c>
      <c r="I1455" s="168" t="s">
        <v>27</v>
      </c>
      <c r="J1455" s="168" t="s">
        <v>3153</v>
      </c>
      <c r="K1455" s="168" t="s">
        <v>3154</v>
      </c>
      <c r="L1455" s="167" t="s">
        <v>4124</v>
      </c>
      <c r="M1455" s="166" t="str">
        <f>VLOOKUP(L1455,Sheet1!A:B,2,FALSE)</f>
        <v>21001770</v>
      </c>
      <c r="N1455" s="166" t="s">
        <v>31</v>
      </c>
      <c r="O1455" s="166" t="s">
        <v>31</v>
      </c>
      <c r="P1455" s="166" t="s">
        <v>31</v>
      </c>
      <c r="Q1455" s="166" t="s">
        <v>31</v>
      </c>
      <c r="R1455" s="166" t="s">
        <v>31</v>
      </c>
      <c r="S1455" s="166" t="s">
        <v>31</v>
      </c>
      <c r="T1455" s="166" t="s">
        <v>31</v>
      </c>
    </row>
    <row r="1456" ht="40.5" spans="1:20">
      <c r="A1456" s="165">
        <v>1455</v>
      </c>
      <c r="B1456" s="166" t="s">
        <v>193</v>
      </c>
      <c r="C1456" s="166" t="s">
        <v>204</v>
      </c>
      <c r="D1456" s="167" t="s">
        <v>3152</v>
      </c>
      <c r="E1456" s="167" t="s">
        <v>45</v>
      </c>
      <c r="F1456" s="168" t="s">
        <v>38</v>
      </c>
      <c r="G1456" s="167" t="s">
        <v>54</v>
      </c>
      <c r="H1456" s="167" t="s">
        <v>55</v>
      </c>
      <c r="I1456" s="168" t="s">
        <v>27</v>
      </c>
      <c r="J1456" s="168" t="s">
        <v>3153</v>
      </c>
      <c r="K1456" s="168" t="s">
        <v>3154</v>
      </c>
      <c r="L1456" s="167" t="s">
        <v>4125</v>
      </c>
      <c r="M1456" s="166" t="str">
        <f>VLOOKUP(L1456,Sheet1!A:B,2,FALSE)</f>
        <v>21001760</v>
      </c>
      <c r="N1456" s="166" t="s">
        <v>31</v>
      </c>
      <c r="O1456" s="166" t="s">
        <v>31</v>
      </c>
      <c r="P1456" s="166" t="s">
        <v>31</v>
      </c>
      <c r="Q1456" s="166" t="s">
        <v>31</v>
      </c>
      <c r="R1456" s="166" t="s">
        <v>31</v>
      </c>
      <c r="S1456" s="166" t="s">
        <v>31</v>
      </c>
      <c r="T1456" s="166" t="s">
        <v>31</v>
      </c>
    </row>
    <row r="1457" ht="40.5" spans="1:20">
      <c r="A1457" s="165">
        <v>1456</v>
      </c>
      <c r="B1457" s="166" t="s">
        <v>183</v>
      </c>
      <c r="C1457" s="166" t="s">
        <v>726</v>
      </c>
      <c r="D1457" s="167" t="s">
        <v>4126</v>
      </c>
      <c r="E1457" s="167" t="s">
        <v>45</v>
      </c>
      <c r="F1457" s="168" t="s">
        <v>38</v>
      </c>
      <c r="G1457" s="167" t="s">
        <v>126</v>
      </c>
      <c r="H1457" s="167" t="s">
        <v>115</v>
      </c>
      <c r="I1457" s="168" t="s">
        <v>27</v>
      </c>
      <c r="J1457" s="168" t="s">
        <v>1641</v>
      </c>
      <c r="K1457" s="168" t="s">
        <v>1642</v>
      </c>
      <c r="L1457" s="167" t="s">
        <v>4127</v>
      </c>
      <c r="M1457" s="166" t="str">
        <f>VLOOKUP(L1457,Sheet1!A:B,2,FALSE)</f>
        <v>21001362</v>
      </c>
      <c r="N1457" s="166" t="s">
        <v>31</v>
      </c>
      <c r="O1457" s="166" t="s">
        <v>31</v>
      </c>
      <c r="P1457" s="166" t="s">
        <v>31</v>
      </c>
      <c r="Q1457" s="166" t="s">
        <v>31</v>
      </c>
      <c r="R1457" s="166" t="s">
        <v>31</v>
      </c>
      <c r="S1457" s="166" t="s">
        <v>31</v>
      </c>
      <c r="T1457" s="166" t="s">
        <v>31</v>
      </c>
    </row>
    <row r="1458" ht="40.5" spans="1:20">
      <c r="A1458" s="165">
        <v>1457</v>
      </c>
      <c r="B1458" s="166" t="s">
        <v>73</v>
      </c>
      <c r="C1458" s="166" t="s">
        <v>1706</v>
      </c>
      <c r="D1458" s="167" t="s">
        <v>4128</v>
      </c>
      <c r="E1458" s="167" t="s">
        <v>53</v>
      </c>
      <c r="F1458" s="168" t="s">
        <v>61</v>
      </c>
      <c r="G1458" s="167" t="s">
        <v>25</v>
      </c>
      <c r="H1458" s="167" t="s">
        <v>26</v>
      </c>
      <c r="I1458" s="168" t="s">
        <v>56</v>
      </c>
      <c r="J1458" s="168" t="s">
        <v>4129</v>
      </c>
      <c r="K1458" s="168" t="s">
        <v>4130</v>
      </c>
      <c r="L1458" s="167" t="s">
        <v>4131</v>
      </c>
      <c r="M1458" s="166" t="str">
        <f>VLOOKUP(L1458,Sheet1!A:B,2,FALSE)</f>
        <v>22017270</v>
      </c>
      <c r="N1458" s="166" t="str">
        <f>VLOOKUP(M1458,Sheet2!B1529:I4374,8,0)</f>
        <v>无</v>
      </c>
      <c r="O1458" s="166" t="str">
        <f>VLOOKUP(M1458,Sheet2!B1529:J4374,9,0)</f>
        <v>无</v>
      </c>
      <c r="P1458" s="166" t="str">
        <f>VLOOKUP(M1458,Sheet2!B1529:K4374,10,0)</f>
        <v>无</v>
      </c>
      <c r="Q1458" s="166" t="str">
        <f>VLOOKUP(M1458,Sheet2!B1529:L4374,11,0)</f>
        <v>无</v>
      </c>
      <c r="R1458" s="166" t="str">
        <f>VLOOKUP(M1458,Sheet2!B1529:M4374,12,0)</f>
        <v>无</v>
      </c>
      <c r="S1458" s="166" t="str">
        <f>VLOOKUP(M1458,Sheet2!B1529:N4374,13,0)</f>
        <v>无</v>
      </c>
      <c r="T1458" s="166" t="str">
        <f>VLOOKUP(M1458,Sheet2!B1529:O4374,14,0)</f>
        <v>无</v>
      </c>
    </row>
    <row r="1459" ht="40.5" spans="1:20">
      <c r="A1459" s="165">
        <v>1458</v>
      </c>
      <c r="B1459" s="166" t="s">
        <v>73</v>
      </c>
      <c r="C1459" s="166" t="s">
        <v>74</v>
      </c>
      <c r="D1459" s="167" t="s">
        <v>1988</v>
      </c>
      <c r="E1459" s="167" t="s">
        <v>45</v>
      </c>
      <c r="F1459" s="168" t="s">
        <v>38</v>
      </c>
      <c r="G1459" s="167" t="s">
        <v>25</v>
      </c>
      <c r="H1459" s="167" t="s">
        <v>26</v>
      </c>
      <c r="I1459" s="168" t="s">
        <v>27</v>
      </c>
      <c r="J1459" s="168" t="s">
        <v>1989</v>
      </c>
      <c r="K1459" s="168" t="s">
        <v>1990</v>
      </c>
      <c r="L1459" s="167" t="s">
        <v>4132</v>
      </c>
      <c r="M1459" s="166" t="str">
        <f>VLOOKUP(L1459,Sheet1!A:B,2,FALSE)</f>
        <v>15013480</v>
      </c>
      <c r="N1459" s="166" t="str">
        <f>VLOOKUP(M1459,Sheet2!B1530:I4375,8,0)</f>
        <v>《社会保障概论》</v>
      </c>
      <c r="O1459" s="166" t="s">
        <v>31</v>
      </c>
      <c r="P1459" s="166" t="s">
        <v>31</v>
      </c>
      <c r="Q1459" s="166" t="s">
        <v>31</v>
      </c>
      <c r="R1459" s="166" t="s">
        <v>31</v>
      </c>
      <c r="S1459" s="166" t="s">
        <v>31</v>
      </c>
      <c r="T1459" s="166" t="s">
        <v>31</v>
      </c>
    </row>
    <row r="1460" ht="40.5" spans="1:20">
      <c r="A1460" s="165">
        <v>1459</v>
      </c>
      <c r="B1460" s="166" t="s">
        <v>73</v>
      </c>
      <c r="C1460" s="166" t="s">
        <v>351</v>
      </c>
      <c r="D1460" s="167" t="s">
        <v>1427</v>
      </c>
      <c r="E1460" s="167" t="s">
        <v>53</v>
      </c>
      <c r="F1460" s="168" t="s">
        <v>38</v>
      </c>
      <c r="G1460" s="167" t="s">
        <v>46</v>
      </c>
      <c r="H1460" s="167" t="s">
        <v>47</v>
      </c>
      <c r="I1460" s="168" t="s">
        <v>56</v>
      </c>
      <c r="J1460" s="168" t="s">
        <v>1428</v>
      </c>
      <c r="K1460" s="168" t="s">
        <v>1429</v>
      </c>
      <c r="L1460" s="167" t="s">
        <v>4133</v>
      </c>
      <c r="M1460" s="166" t="str">
        <f>VLOOKUP(L1460,Sheet1!A:B,2,FALSE)</f>
        <v>15005990</v>
      </c>
      <c r="N1460" s="166" t="str">
        <f>VLOOKUP(M1460,Sheet2!B1531:I4376,8,0)</f>
        <v>无</v>
      </c>
      <c r="O1460" s="166" t="str">
        <f>VLOOKUP(M1460,Sheet2!B1531:J4376,9,0)</f>
        <v>无</v>
      </c>
      <c r="P1460" s="166" t="str">
        <f>VLOOKUP(M1460,Sheet2!B1531:K4376,10,0)</f>
        <v>无</v>
      </c>
      <c r="Q1460" s="166" t="str">
        <f>VLOOKUP(M1460,Sheet2!B1531:L4376,11,0)</f>
        <v>无</v>
      </c>
      <c r="R1460" s="166" t="str">
        <f>VLOOKUP(M1460,Sheet2!B1531:M4376,12,0)</f>
        <v>无</v>
      </c>
      <c r="S1460" s="166" t="str">
        <f>VLOOKUP(M1460,Sheet2!B1531:N4376,13,0)</f>
        <v>无</v>
      </c>
      <c r="T1460" s="166" t="str">
        <f>VLOOKUP(M1460,Sheet2!B1531:O4376,14,0)</f>
        <v>无</v>
      </c>
    </row>
    <row r="1461" ht="60.75" spans="1:20">
      <c r="A1461" s="165">
        <v>1460</v>
      </c>
      <c r="B1461" s="166" t="s">
        <v>336</v>
      </c>
      <c r="C1461" s="166" t="s">
        <v>815</v>
      </c>
      <c r="D1461" s="167" t="s">
        <v>4134</v>
      </c>
      <c r="E1461" s="167" t="s">
        <v>45</v>
      </c>
      <c r="F1461" s="168" t="s">
        <v>38</v>
      </c>
      <c r="G1461" s="167" t="s">
        <v>25</v>
      </c>
      <c r="H1461" s="167" t="s">
        <v>26</v>
      </c>
      <c r="I1461" s="168" t="s">
        <v>27</v>
      </c>
      <c r="J1461" s="168" t="s">
        <v>4135</v>
      </c>
      <c r="K1461" s="168" t="s">
        <v>4136</v>
      </c>
      <c r="L1461" s="167" t="s">
        <v>4137</v>
      </c>
      <c r="M1461" s="166" t="str">
        <f>VLOOKUP(L1461,Sheet1!A:B,2,FALSE)</f>
        <v>15018640</v>
      </c>
      <c r="N1461" s="166" t="s">
        <v>31</v>
      </c>
      <c r="O1461" s="166" t="s">
        <v>31</v>
      </c>
      <c r="P1461" s="166" t="s">
        <v>31</v>
      </c>
      <c r="Q1461" s="166" t="s">
        <v>31</v>
      </c>
      <c r="R1461" s="166" t="s">
        <v>31</v>
      </c>
      <c r="S1461" s="166" t="s">
        <v>31</v>
      </c>
      <c r="T1461" s="166" t="s">
        <v>31</v>
      </c>
    </row>
    <row r="1462" ht="60.75" spans="1:20">
      <c r="A1462" s="165">
        <v>1461</v>
      </c>
      <c r="B1462" s="166" t="s">
        <v>73</v>
      </c>
      <c r="C1462" s="166" t="s">
        <v>346</v>
      </c>
      <c r="D1462" s="167" t="s">
        <v>1281</v>
      </c>
      <c r="E1462" s="167" t="s">
        <v>53</v>
      </c>
      <c r="F1462" s="168" t="s">
        <v>38</v>
      </c>
      <c r="G1462" s="167" t="s">
        <v>25</v>
      </c>
      <c r="H1462" s="167" t="s">
        <v>26</v>
      </c>
      <c r="I1462" s="168" t="s">
        <v>56</v>
      </c>
      <c r="J1462" s="168" t="s">
        <v>1282</v>
      </c>
      <c r="K1462" s="168" t="s">
        <v>1283</v>
      </c>
      <c r="L1462" s="167" t="s">
        <v>1284</v>
      </c>
      <c r="M1462" s="166" t="str">
        <f>VLOOKUP(L1462,Sheet1!A:B,2,FALSE)</f>
        <v>15009260</v>
      </c>
      <c r="N1462" s="166" t="str">
        <f>VLOOKUP(M1462,Sheet2!B1533:I4378,8,0)</f>
        <v>无</v>
      </c>
      <c r="O1462" s="166" t="str">
        <f>VLOOKUP(M1462,Sheet2!B1533:J4378,9,0)</f>
        <v>无</v>
      </c>
      <c r="P1462" s="166" t="str">
        <f>VLOOKUP(M1462,Sheet2!B1533:K4378,10,0)</f>
        <v>无</v>
      </c>
      <c r="Q1462" s="166" t="str">
        <f>VLOOKUP(M1462,Sheet2!B1533:L4378,11,0)</f>
        <v>无</v>
      </c>
      <c r="R1462" s="166" t="str">
        <f>VLOOKUP(M1462,Sheet2!B1533:M4378,12,0)</f>
        <v>无</v>
      </c>
      <c r="S1462" s="166" t="str">
        <f>VLOOKUP(M1462,Sheet2!B1533:N4378,13,0)</f>
        <v>无</v>
      </c>
      <c r="T1462" s="166" t="str">
        <f>VLOOKUP(M1462,Sheet2!B1533:O4378,14,0)</f>
        <v>无</v>
      </c>
    </row>
    <row r="1463" ht="40.5" spans="1:20">
      <c r="A1463" s="165">
        <v>1462</v>
      </c>
      <c r="B1463" s="166" t="s">
        <v>251</v>
      </c>
      <c r="C1463" s="166" t="s">
        <v>276</v>
      </c>
      <c r="D1463" s="167" t="s">
        <v>4138</v>
      </c>
      <c r="E1463" s="167" t="s">
        <v>23</v>
      </c>
      <c r="F1463" s="168" t="s">
        <v>38</v>
      </c>
      <c r="G1463" s="167" t="s">
        <v>25</v>
      </c>
      <c r="H1463" s="167" t="s">
        <v>26</v>
      </c>
      <c r="I1463" s="168" t="s">
        <v>27</v>
      </c>
      <c r="J1463" s="168" t="s">
        <v>4139</v>
      </c>
      <c r="K1463" s="168" t="s">
        <v>4140</v>
      </c>
      <c r="L1463" s="167" t="s">
        <v>4141</v>
      </c>
      <c r="M1463" s="166" t="str">
        <f>VLOOKUP(L1463,Sheet1!A:B,2,FALSE)</f>
        <v>20002360</v>
      </c>
      <c r="N1463" s="166" t="s">
        <v>31</v>
      </c>
      <c r="O1463" s="166" t="s">
        <v>31</v>
      </c>
      <c r="P1463" s="166" t="s">
        <v>31</v>
      </c>
      <c r="Q1463" s="166" t="s">
        <v>31</v>
      </c>
      <c r="R1463" s="166" t="s">
        <v>31</v>
      </c>
      <c r="S1463" s="166" t="s">
        <v>31</v>
      </c>
      <c r="T1463" s="166" t="s">
        <v>31</v>
      </c>
    </row>
    <row r="1464" ht="40.5" spans="1:20">
      <c r="A1464" s="165">
        <v>1463</v>
      </c>
      <c r="B1464" s="166" t="s">
        <v>73</v>
      </c>
      <c r="C1464" s="166" t="s">
        <v>295</v>
      </c>
      <c r="D1464" s="167" t="s">
        <v>4142</v>
      </c>
      <c r="E1464" s="167" t="s">
        <v>45</v>
      </c>
      <c r="F1464" s="168" t="s">
        <v>38</v>
      </c>
      <c r="G1464" s="167" t="s">
        <v>25</v>
      </c>
      <c r="H1464" s="167" t="s">
        <v>26</v>
      </c>
      <c r="I1464" s="168" t="s">
        <v>27</v>
      </c>
      <c r="J1464" s="168" t="s">
        <v>1543</v>
      </c>
      <c r="K1464" s="168" t="s">
        <v>1544</v>
      </c>
      <c r="L1464" s="167" t="s">
        <v>4143</v>
      </c>
      <c r="M1464" s="166" t="str">
        <f>VLOOKUP(L1464,Sheet1!A:B,2,FALSE)</f>
        <v>18001740</v>
      </c>
      <c r="N1464" s="166" t="str">
        <f>VLOOKUP(M1464,Sheet2!B1535:I4380,8,0)</f>
        <v>无</v>
      </c>
      <c r="O1464" s="166" t="str">
        <f>VLOOKUP(M1464,Sheet2!B1535:J4380,9,0)</f>
        <v>无</v>
      </c>
      <c r="P1464" s="166" t="str">
        <f>VLOOKUP(M1464,Sheet2!B1535:K4380,10,0)</f>
        <v>无</v>
      </c>
      <c r="Q1464" s="166" t="str">
        <f>VLOOKUP(M1464,Sheet2!B1535:L4380,11,0)</f>
        <v>无</v>
      </c>
      <c r="R1464" s="166" t="str">
        <f>VLOOKUP(M1464,Sheet2!B1535:M4380,12,0)</f>
        <v>无</v>
      </c>
      <c r="S1464" s="166" t="str">
        <f>VLOOKUP(M1464,Sheet2!B1535:N4380,13,0)</f>
        <v>无</v>
      </c>
      <c r="T1464" s="166" t="str">
        <f>VLOOKUP(M1464,Sheet2!B1535:O4380,14,0)</f>
        <v>无</v>
      </c>
    </row>
    <row r="1465" ht="40.5" spans="1:20">
      <c r="A1465" s="165">
        <v>1464</v>
      </c>
      <c r="B1465" s="166" t="s">
        <v>251</v>
      </c>
      <c r="C1465" s="166" t="s">
        <v>304</v>
      </c>
      <c r="D1465" s="167" t="s">
        <v>3546</v>
      </c>
      <c r="E1465" s="167" t="s">
        <v>45</v>
      </c>
      <c r="F1465" s="168" t="s">
        <v>38</v>
      </c>
      <c r="G1465" s="168">
        <f>H1465*16</f>
        <v>16</v>
      </c>
      <c r="H1465" s="167" t="s">
        <v>115</v>
      </c>
      <c r="I1465" s="168" t="s">
        <v>27</v>
      </c>
      <c r="J1465" s="168" t="s">
        <v>1274</v>
      </c>
      <c r="K1465" s="168" t="s">
        <v>1275</v>
      </c>
      <c r="L1465" s="167" t="s">
        <v>4144</v>
      </c>
      <c r="M1465" s="166" t="str">
        <f>VLOOKUP(L1465,Sheet1!A:B,2,FALSE)</f>
        <v>20002340</v>
      </c>
      <c r="N1465" s="166" t="s">
        <v>31</v>
      </c>
      <c r="O1465" s="166" t="s">
        <v>31</v>
      </c>
      <c r="P1465" s="166" t="s">
        <v>31</v>
      </c>
      <c r="Q1465" s="166" t="s">
        <v>31</v>
      </c>
      <c r="R1465" s="166" t="s">
        <v>31</v>
      </c>
      <c r="S1465" s="166" t="s">
        <v>31</v>
      </c>
      <c r="T1465" s="166" t="s">
        <v>31</v>
      </c>
    </row>
    <row r="1466" ht="60.75" spans="1:20">
      <c r="A1466" s="165">
        <v>1465</v>
      </c>
      <c r="B1466" s="166" t="s">
        <v>73</v>
      </c>
      <c r="C1466" s="166" t="s">
        <v>619</v>
      </c>
      <c r="D1466" s="167" t="s">
        <v>4145</v>
      </c>
      <c r="E1466" s="167" t="s">
        <v>45</v>
      </c>
      <c r="F1466" s="168" t="s">
        <v>38</v>
      </c>
      <c r="G1466" s="168">
        <f>H1466*16</f>
        <v>32</v>
      </c>
      <c r="H1466" s="167" t="s">
        <v>55</v>
      </c>
      <c r="I1466" s="168" t="s">
        <v>27</v>
      </c>
      <c r="J1466" s="168" t="s">
        <v>2523</v>
      </c>
      <c r="K1466" s="168" t="s">
        <v>2524</v>
      </c>
      <c r="L1466" s="167" t="s">
        <v>4146</v>
      </c>
      <c r="M1466" s="166" t="str">
        <f>VLOOKUP(L1466,Sheet1!A:B,2,FALSE)</f>
        <v>18001810</v>
      </c>
      <c r="N1466" s="166" t="str">
        <f>VLOOKUP(M1466,Sheet2!B1537:I4382,8,0)</f>
        <v>无</v>
      </c>
      <c r="O1466" s="166" t="str">
        <f>VLOOKUP(M1466,Sheet2!B1537:J4382,9,0)</f>
        <v>无</v>
      </c>
      <c r="P1466" s="166" t="str">
        <f>VLOOKUP(M1466,Sheet2!B1537:K4382,10,0)</f>
        <v>无</v>
      </c>
      <c r="Q1466" s="166" t="str">
        <f>VLOOKUP(M1466,Sheet2!B1537:L4382,11,0)</f>
        <v>无</v>
      </c>
      <c r="R1466" s="166" t="str">
        <f>VLOOKUP(M1466,Sheet2!B1537:M4382,12,0)</f>
        <v>无</v>
      </c>
      <c r="S1466" s="166" t="str">
        <f>VLOOKUP(M1466,Sheet2!B1537:N4382,13,0)</f>
        <v>无</v>
      </c>
      <c r="T1466" s="166" t="str">
        <f>VLOOKUP(M1466,Sheet2!B1537:O4382,14,0)</f>
        <v>无</v>
      </c>
    </row>
    <row r="1467" ht="60.75" spans="1:20">
      <c r="A1467" s="165">
        <v>1466</v>
      </c>
      <c r="B1467" s="166" t="s">
        <v>73</v>
      </c>
      <c r="C1467" s="166" t="s">
        <v>295</v>
      </c>
      <c r="D1467" s="167" t="s">
        <v>4147</v>
      </c>
      <c r="E1467" s="167" t="s">
        <v>53</v>
      </c>
      <c r="F1467" s="168" t="s">
        <v>38</v>
      </c>
      <c r="G1467" s="167" t="s">
        <v>54</v>
      </c>
      <c r="H1467" s="167" t="s">
        <v>55</v>
      </c>
      <c r="I1467" s="168" t="s">
        <v>56</v>
      </c>
      <c r="J1467" s="168" t="s">
        <v>4148</v>
      </c>
      <c r="K1467" s="168" t="s">
        <v>4149</v>
      </c>
      <c r="L1467" s="167" t="s">
        <v>4150</v>
      </c>
      <c r="M1467" s="166" t="str">
        <f>VLOOKUP(L1467,Sheet1!A:B,2,FALSE)</f>
        <v>15006090</v>
      </c>
      <c r="N1467" s="166" t="str">
        <f>VLOOKUP(M1467,Sheet2!B1538:I4383,8,0)</f>
        <v>商务谈判（第二版）</v>
      </c>
      <c r="O1467" s="166" t="str">
        <f>VLOOKUP(M1467,Sheet2!B1538:J4383,9,0)</f>
        <v>ISBN：9787301200483</v>
      </c>
      <c r="P1467" s="166" t="str">
        <f>VLOOKUP(M1467,Sheet2!B1538:K4383,10,0)</f>
        <v>郭秀君</v>
      </c>
      <c r="Q1467" s="166" t="str">
        <f>VLOOKUP(M1467,Sheet2!B1538:L4383,11,0)</f>
        <v>北大出版社</v>
      </c>
      <c r="R1467" s="166" t="str">
        <f>VLOOKUP(M1467,Sheet2!B1538:M4383,12,0)</f>
        <v>2012</v>
      </c>
      <c r="S1467" s="166" t="str">
        <f>VLOOKUP(M1467,Sheet2!B1538:N4383,13,0)</f>
        <v>选用</v>
      </c>
      <c r="T1467" s="166" t="str">
        <f>VLOOKUP(M1467,Sheet2!B1538:O4383,14,0)</f>
        <v>无</v>
      </c>
    </row>
    <row r="1468" ht="40.5" spans="1:20">
      <c r="A1468" s="165">
        <v>1467</v>
      </c>
      <c r="B1468" s="166" t="s">
        <v>73</v>
      </c>
      <c r="C1468" s="166" t="s">
        <v>290</v>
      </c>
      <c r="D1468" s="167" t="s">
        <v>296</v>
      </c>
      <c r="E1468" s="167" t="s">
        <v>53</v>
      </c>
      <c r="F1468" s="168" t="s">
        <v>38</v>
      </c>
      <c r="G1468" s="167" t="s">
        <v>46</v>
      </c>
      <c r="H1468" s="167" t="s">
        <v>47</v>
      </c>
      <c r="I1468" s="168" t="s">
        <v>56</v>
      </c>
      <c r="J1468" s="168" t="s">
        <v>297</v>
      </c>
      <c r="K1468" s="168" t="s">
        <v>298</v>
      </c>
      <c r="L1468" s="167" t="s">
        <v>299</v>
      </c>
      <c r="M1468" s="166" t="str">
        <f>VLOOKUP(L1468,Sheet1!A:B,2,FALSE)</f>
        <v>15006000</v>
      </c>
      <c r="N1468" s="166" t="str">
        <f>VLOOKUP(M1468,Sheet2!B1539:I4384,8,0)</f>
        <v>无</v>
      </c>
      <c r="O1468" s="166" t="str">
        <f>VLOOKUP(M1468,Sheet2!B1539:J4384,9,0)</f>
        <v>无</v>
      </c>
      <c r="P1468" s="166" t="str">
        <f>VLOOKUP(M1468,Sheet2!B1539:K4384,10,0)</f>
        <v>无</v>
      </c>
      <c r="Q1468" s="166" t="str">
        <f>VLOOKUP(M1468,Sheet2!B1539:L4384,11,0)</f>
        <v>无</v>
      </c>
      <c r="R1468" s="166" t="str">
        <f>VLOOKUP(M1468,Sheet2!B1539:M4384,12,0)</f>
        <v>无</v>
      </c>
      <c r="S1468" s="166" t="str">
        <f>VLOOKUP(M1468,Sheet2!B1539:N4384,13,0)</f>
        <v>无</v>
      </c>
      <c r="T1468" s="166" t="str">
        <f>VLOOKUP(M1468,Sheet2!B1539:O4384,14,0)</f>
        <v>无</v>
      </c>
    </row>
    <row r="1469" ht="60.75" spans="1:20">
      <c r="A1469" s="165">
        <v>1468</v>
      </c>
      <c r="B1469" s="166" t="s">
        <v>84</v>
      </c>
      <c r="C1469" s="166" t="s">
        <v>90</v>
      </c>
      <c r="D1469" s="167" t="s">
        <v>3788</v>
      </c>
      <c r="E1469" s="167" t="s">
        <v>53</v>
      </c>
      <c r="F1469" s="168" t="s">
        <v>38</v>
      </c>
      <c r="G1469" s="167" t="s">
        <v>54</v>
      </c>
      <c r="H1469" s="167" t="s">
        <v>55</v>
      </c>
      <c r="I1469" s="168" t="s">
        <v>56</v>
      </c>
      <c r="J1469" s="168" t="s">
        <v>3789</v>
      </c>
      <c r="K1469" s="168" t="s">
        <v>3790</v>
      </c>
      <c r="L1469" s="167" t="s">
        <v>3791</v>
      </c>
      <c r="M1469" s="166" t="str">
        <f>VLOOKUP(L1469,Sheet1!A:B,2,FALSE)</f>
        <v>15021840</v>
      </c>
      <c r="N1469" s="166" t="str">
        <f>VLOOKUP(M1469,Sheet2!B1540:I4385,8,0)</f>
        <v>无</v>
      </c>
      <c r="O1469" s="166" t="s">
        <v>31</v>
      </c>
      <c r="P1469" s="166" t="s">
        <v>31</v>
      </c>
      <c r="Q1469" s="166" t="s">
        <v>31</v>
      </c>
      <c r="R1469" s="166" t="s">
        <v>31</v>
      </c>
      <c r="S1469" s="166" t="str">
        <f>VLOOKUP(M1469,Sheet2!B1540:N4385,13,0)</f>
        <v>无</v>
      </c>
      <c r="T1469" s="166" t="str">
        <f>VLOOKUP(M1469,Sheet2!B1540:O4385,14,0)</f>
        <v>无</v>
      </c>
    </row>
    <row r="1470" ht="40.5" spans="1:20">
      <c r="A1470" s="165">
        <v>1469</v>
      </c>
      <c r="B1470" s="166" t="s">
        <v>183</v>
      </c>
      <c r="C1470" s="166" t="s">
        <v>184</v>
      </c>
      <c r="D1470" s="167" t="s">
        <v>4151</v>
      </c>
      <c r="E1470" s="167" t="s">
        <v>23</v>
      </c>
      <c r="F1470" s="168" t="s">
        <v>61</v>
      </c>
      <c r="G1470" s="167" t="s">
        <v>46</v>
      </c>
      <c r="H1470" s="167" t="s">
        <v>47</v>
      </c>
      <c r="I1470" s="168" t="s">
        <v>27</v>
      </c>
      <c r="J1470" s="168" t="s">
        <v>4152</v>
      </c>
      <c r="K1470" s="168" t="s">
        <v>4153</v>
      </c>
      <c r="L1470" s="167" t="s">
        <v>4154</v>
      </c>
      <c r="M1470" s="166" t="str">
        <f>VLOOKUP(L1470,Sheet1!A:B,2,FALSE)</f>
        <v>15013312</v>
      </c>
      <c r="N1470" s="166" t="s">
        <v>31</v>
      </c>
      <c r="O1470" s="166" t="s">
        <v>31</v>
      </c>
      <c r="P1470" s="166" t="s">
        <v>31</v>
      </c>
      <c r="Q1470" s="166" t="s">
        <v>31</v>
      </c>
      <c r="R1470" s="166" t="s">
        <v>31</v>
      </c>
      <c r="S1470" s="166" t="s">
        <v>31</v>
      </c>
      <c r="T1470" s="166" t="s">
        <v>31</v>
      </c>
    </row>
    <row r="1471" ht="40.5" spans="1:20">
      <c r="A1471" s="165">
        <v>1470</v>
      </c>
      <c r="B1471" s="166" t="s">
        <v>322</v>
      </c>
      <c r="C1471" s="166" t="s">
        <v>323</v>
      </c>
      <c r="D1471" s="167" t="s">
        <v>4155</v>
      </c>
      <c r="E1471" s="167" t="s">
        <v>53</v>
      </c>
      <c r="F1471" s="168" t="s">
        <v>61</v>
      </c>
      <c r="G1471" s="167" t="s">
        <v>136</v>
      </c>
      <c r="H1471" s="167" t="s">
        <v>131</v>
      </c>
      <c r="I1471" s="168" t="s">
        <v>56</v>
      </c>
      <c r="J1471" s="168" t="s">
        <v>4156</v>
      </c>
      <c r="K1471" s="168" t="s">
        <v>4157</v>
      </c>
      <c r="L1471" s="167" t="s">
        <v>4158</v>
      </c>
      <c r="M1471" s="166" t="str">
        <f>VLOOKUP(L1471,Sheet1!A:B,2,FALSE)</f>
        <v>22009790</v>
      </c>
      <c r="N1471" s="166" t="s">
        <v>31</v>
      </c>
      <c r="O1471" s="166" t="s">
        <v>31</v>
      </c>
      <c r="P1471" s="166" t="s">
        <v>31</v>
      </c>
      <c r="Q1471" s="166" t="s">
        <v>31</v>
      </c>
      <c r="R1471" s="166" t="s">
        <v>31</v>
      </c>
      <c r="S1471" s="166" t="s">
        <v>31</v>
      </c>
      <c r="T1471" s="166" t="s">
        <v>31</v>
      </c>
    </row>
    <row r="1472" ht="40.5" spans="1:20">
      <c r="A1472" s="165">
        <v>1471</v>
      </c>
      <c r="B1472" s="166" t="s">
        <v>322</v>
      </c>
      <c r="C1472" s="166" t="s">
        <v>323</v>
      </c>
      <c r="D1472" s="167" t="s">
        <v>4159</v>
      </c>
      <c r="E1472" s="167" t="s">
        <v>53</v>
      </c>
      <c r="F1472" s="168" t="s">
        <v>61</v>
      </c>
      <c r="G1472" s="167" t="s">
        <v>136</v>
      </c>
      <c r="H1472" s="167" t="s">
        <v>131</v>
      </c>
      <c r="I1472" s="168" t="s">
        <v>56</v>
      </c>
      <c r="J1472" s="168" t="s">
        <v>2219</v>
      </c>
      <c r="K1472" s="168" t="s">
        <v>2220</v>
      </c>
      <c r="L1472" s="167" t="s">
        <v>4160</v>
      </c>
      <c r="M1472" s="166" t="str">
        <f>VLOOKUP(L1472,Sheet1!A:B,2,FALSE)</f>
        <v>22009760</v>
      </c>
      <c r="N1472" s="166" t="s">
        <v>31</v>
      </c>
      <c r="O1472" s="166" t="s">
        <v>31</v>
      </c>
      <c r="P1472" s="166" t="s">
        <v>31</v>
      </c>
      <c r="Q1472" s="166" t="s">
        <v>31</v>
      </c>
      <c r="R1472" s="166" t="s">
        <v>31</v>
      </c>
      <c r="S1472" s="166" t="s">
        <v>31</v>
      </c>
      <c r="T1472" s="166" t="s">
        <v>31</v>
      </c>
    </row>
    <row r="1473" ht="60.75" spans="1:20">
      <c r="A1473" s="165">
        <v>1472</v>
      </c>
      <c r="B1473" s="166" t="s">
        <v>84</v>
      </c>
      <c r="C1473" s="166" t="s">
        <v>173</v>
      </c>
      <c r="D1473" s="167" t="s">
        <v>4161</v>
      </c>
      <c r="E1473" s="167" t="s">
        <v>53</v>
      </c>
      <c r="F1473" s="168" t="s">
        <v>61</v>
      </c>
      <c r="G1473" s="167" t="s">
        <v>54</v>
      </c>
      <c r="H1473" s="167" t="s">
        <v>55</v>
      </c>
      <c r="I1473" s="168" t="s">
        <v>56</v>
      </c>
      <c r="J1473" s="168" t="s">
        <v>4162</v>
      </c>
      <c r="K1473" s="168" t="s">
        <v>4163</v>
      </c>
      <c r="L1473" s="167" t="s">
        <v>4164</v>
      </c>
      <c r="M1473" s="166" t="str">
        <f>VLOOKUP(L1473,Sheet1!A:B,2,FALSE)</f>
        <v>22012200</v>
      </c>
      <c r="N1473" s="166" t="s">
        <v>31</v>
      </c>
      <c r="O1473" s="166" t="s">
        <v>31</v>
      </c>
      <c r="P1473" s="166" t="s">
        <v>31</v>
      </c>
      <c r="Q1473" s="166" t="s">
        <v>31</v>
      </c>
      <c r="R1473" s="166" t="s">
        <v>31</v>
      </c>
      <c r="S1473" s="166" t="s">
        <v>31</v>
      </c>
      <c r="T1473" s="166" t="s">
        <v>31</v>
      </c>
    </row>
    <row r="1474" ht="40.5" spans="1:20">
      <c r="A1474" s="165">
        <v>1473</v>
      </c>
      <c r="B1474" s="166" t="s">
        <v>100</v>
      </c>
      <c r="C1474" s="166" t="s">
        <v>119</v>
      </c>
      <c r="D1474" s="167" t="s">
        <v>840</v>
      </c>
      <c r="E1474" s="167" t="s">
        <v>23</v>
      </c>
      <c r="F1474" s="168" t="s">
        <v>61</v>
      </c>
      <c r="G1474" s="167" t="s">
        <v>54</v>
      </c>
      <c r="H1474" s="167" t="s">
        <v>55</v>
      </c>
      <c r="I1474" s="168" t="s">
        <v>27</v>
      </c>
      <c r="J1474" s="168" t="s">
        <v>4165</v>
      </c>
      <c r="K1474" s="168" t="s">
        <v>4166</v>
      </c>
      <c r="L1474" s="167" t="s">
        <v>4167</v>
      </c>
      <c r="M1474" s="166" t="str">
        <f>VLOOKUP(L1474,Sheet1!A:B,2,FALSE)</f>
        <v>22023710</v>
      </c>
      <c r="N1474" s="166" t="s">
        <v>31</v>
      </c>
      <c r="O1474" s="166" t="s">
        <v>31</v>
      </c>
      <c r="P1474" s="166" t="s">
        <v>31</v>
      </c>
      <c r="Q1474" s="166" t="s">
        <v>31</v>
      </c>
      <c r="R1474" s="166" t="s">
        <v>31</v>
      </c>
      <c r="S1474" s="166" t="s">
        <v>31</v>
      </c>
      <c r="T1474" s="166" t="s">
        <v>31</v>
      </c>
    </row>
    <row r="1475" ht="40.5" spans="1:20">
      <c r="A1475" s="165">
        <v>1474</v>
      </c>
      <c r="B1475" s="166" t="s">
        <v>844</v>
      </c>
      <c r="C1475" s="166" t="s">
        <v>845</v>
      </c>
      <c r="D1475" s="167" t="s">
        <v>850</v>
      </c>
      <c r="E1475" s="167" t="s">
        <v>23</v>
      </c>
      <c r="F1475" s="168" t="s">
        <v>24</v>
      </c>
      <c r="G1475" s="168">
        <f>H1475*16</f>
        <v>32</v>
      </c>
      <c r="H1475" s="167" t="s">
        <v>55</v>
      </c>
      <c r="I1475" s="168" t="s">
        <v>27</v>
      </c>
      <c r="J1475" s="168" t="s">
        <v>851</v>
      </c>
      <c r="K1475" s="168" t="s">
        <v>852</v>
      </c>
      <c r="L1475" s="167" t="s">
        <v>4168</v>
      </c>
      <c r="M1475" s="166" t="str">
        <f>VLOOKUP(L1475,Sheet1!A:B,2,FALSE)</f>
        <v>15020340</v>
      </c>
      <c r="N1475" s="166" t="s">
        <v>31</v>
      </c>
      <c r="O1475" s="166" t="s">
        <v>31</v>
      </c>
      <c r="P1475" s="166" t="s">
        <v>31</v>
      </c>
      <c r="Q1475" s="166" t="s">
        <v>31</v>
      </c>
      <c r="R1475" s="166" t="s">
        <v>31</v>
      </c>
      <c r="S1475" s="166" t="s">
        <v>31</v>
      </c>
      <c r="T1475" s="166" t="s">
        <v>31</v>
      </c>
    </row>
    <row r="1476" ht="81" spans="1:20">
      <c r="A1476" s="165">
        <v>1475</v>
      </c>
      <c r="B1476" s="166" t="s">
        <v>336</v>
      </c>
      <c r="C1476" s="166" t="s">
        <v>1080</v>
      </c>
      <c r="D1476" s="167" t="s">
        <v>2708</v>
      </c>
      <c r="E1476" s="167" t="s">
        <v>45</v>
      </c>
      <c r="F1476" s="168" t="s">
        <v>61</v>
      </c>
      <c r="G1476" s="167" t="s">
        <v>54</v>
      </c>
      <c r="H1476" s="167" t="s">
        <v>115</v>
      </c>
      <c r="I1476" s="168" t="s">
        <v>27</v>
      </c>
      <c r="J1476" s="168" t="s">
        <v>2709</v>
      </c>
      <c r="K1476" s="168" t="s">
        <v>2710</v>
      </c>
      <c r="L1476" s="167" t="s">
        <v>4169</v>
      </c>
      <c r="M1476" s="166" t="str">
        <f>VLOOKUP(L1476,Sheet1!A:B,2,FALSE)</f>
        <v>22010360</v>
      </c>
      <c r="N1476" s="166" t="s">
        <v>31</v>
      </c>
      <c r="O1476" s="166" t="s">
        <v>31</v>
      </c>
      <c r="P1476" s="166" t="s">
        <v>31</v>
      </c>
      <c r="Q1476" s="166" t="s">
        <v>31</v>
      </c>
      <c r="R1476" s="166" t="s">
        <v>31</v>
      </c>
      <c r="S1476" s="166" t="s">
        <v>31</v>
      </c>
      <c r="T1476" s="166" t="s">
        <v>31</v>
      </c>
    </row>
    <row r="1477" ht="40.5" spans="1:20">
      <c r="A1477" s="165">
        <v>1476</v>
      </c>
      <c r="B1477" s="166" t="s">
        <v>73</v>
      </c>
      <c r="C1477" s="166" t="s">
        <v>351</v>
      </c>
      <c r="D1477" s="167" t="s">
        <v>80</v>
      </c>
      <c r="E1477" s="167" t="s">
        <v>53</v>
      </c>
      <c r="F1477" s="168" t="s">
        <v>61</v>
      </c>
      <c r="G1477" s="167" t="s">
        <v>25</v>
      </c>
      <c r="H1477" s="167" t="s">
        <v>26</v>
      </c>
      <c r="I1477" s="168" t="s">
        <v>56</v>
      </c>
      <c r="J1477" s="168" t="s">
        <v>4170</v>
      </c>
      <c r="K1477" s="168" t="s">
        <v>4171</v>
      </c>
      <c r="L1477" s="167" t="s">
        <v>4172</v>
      </c>
      <c r="M1477" s="166" t="str">
        <f>VLOOKUP(L1477,Sheet1!A:B,2,FALSE)</f>
        <v>22016860</v>
      </c>
      <c r="N1477" s="166" t="str">
        <f>VLOOKUP(M1477,Sheet2!B1548:I4393,8,0)</f>
        <v>无</v>
      </c>
      <c r="O1477" s="166" t="str">
        <f>VLOOKUP(M1477,Sheet2!B1548:J4393,9,0)</f>
        <v>无</v>
      </c>
      <c r="P1477" s="166" t="str">
        <f>VLOOKUP(M1477,Sheet2!B1548:K4393,10,0)</f>
        <v>无</v>
      </c>
      <c r="Q1477" s="166" t="str">
        <f>VLOOKUP(M1477,Sheet2!B1548:L4393,11,0)</f>
        <v>无</v>
      </c>
      <c r="R1477" s="166" t="str">
        <f>VLOOKUP(M1477,Sheet2!B1548:M4393,12,0)</f>
        <v>无</v>
      </c>
      <c r="S1477" s="166" t="str">
        <f>VLOOKUP(M1477,Sheet2!B1548:N4393,13,0)</f>
        <v>无</v>
      </c>
      <c r="T1477" s="166" t="str">
        <f>VLOOKUP(M1477,Sheet2!B1548:O4393,14,0)</f>
        <v>无</v>
      </c>
    </row>
    <row r="1478" ht="60.75" spans="1:20">
      <c r="A1478" s="165">
        <v>1477</v>
      </c>
      <c r="B1478" s="166" t="s">
        <v>73</v>
      </c>
      <c r="C1478" s="166" t="s">
        <v>346</v>
      </c>
      <c r="D1478" s="167" t="s">
        <v>4173</v>
      </c>
      <c r="E1478" s="167" t="s">
        <v>53</v>
      </c>
      <c r="F1478" s="168" t="s">
        <v>61</v>
      </c>
      <c r="G1478" s="167" t="s">
        <v>25</v>
      </c>
      <c r="H1478" s="167" t="s">
        <v>26</v>
      </c>
      <c r="I1478" s="168" t="s">
        <v>56</v>
      </c>
      <c r="J1478" s="168" t="s">
        <v>2523</v>
      </c>
      <c r="K1478" s="168" t="s">
        <v>2524</v>
      </c>
      <c r="L1478" s="167" t="s">
        <v>4174</v>
      </c>
      <c r="M1478" s="166" t="str">
        <f>VLOOKUP(L1478,Sheet1!A:B,2,FALSE)</f>
        <v>18001010</v>
      </c>
      <c r="N1478" s="166" t="str">
        <f>VLOOKUP(M1478,Sheet2!B1549:I4394,8,0)</f>
        <v>无</v>
      </c>
      <c r="O1478" s="166" t="str">
        <f>VLOOKUP(M1478,Sheet2!B1549:J4394,9,0)</f>
        <v>无</v>
      </c>
      <c r="P1478" s="166" t="str">
        <f>VLOOKUP(M1478,Sheet2!B1549:K4394,10,0)</f>
        <v>无</v>
      </c>
      <c r="Q1478" s="166" t="str">
        <f>VLOOKUP(M1478,Sheet2!B1549:L4394,11,0)</f>
        <v>无</v>
      </c>
      <c r="R1478" s="166" t="str">
        <f>VLOOKUP(M1478,Sheet2!B1549:M4394,12,0)</f>
        <v>无</v>
      </c>
      <c r="S1478" s="166" t="str">
        <f>VLOOKUP(M1478,Sheet2!B1549:N4394,13,0)</f>
        <v>无</v>
      </c>
      <c r="T1478" s="166" t="str">
        <f>VLOOKUP(M1478,Sheet2!B1549:O4394,14,0)</f>
        <v>无</v>
      </c>
    </row>
    <row r="1479" ht="40.5" spans="1:20">
      <c r="A1479" s="165">
        <v>1478</v>
      </c>
      <c r="B1479" s="166" t="s">
        <v>112</v>
      </c>
      <c r="C1479" s="166" t="s">
        <v>1737</v>
      </c>
      <c r="D1479" s="167" t="s">
        <v>4175</v>
      </c>
      <c r="E1479" s="167" t="s">
        <v>23</v>
      </c>
      <c r="F1479" s="168" t="s">
        <v>61</v>
      </c>
      <c r="G1479" s="167" t="s">
        <v>54</v>
      </c>
      <c r="H1479" s="167" t="s">
        <v>55</v>
      </c>
      <c r="I1479" s="168" t="s">
        <v>27</v>
      </c>
      <c r="J1479" s="168" t="s">
        <v>4176</v>
      </c>
      <c r="K1479" s="168" t="s">
        <v>4177</v>
      </c>
      <c r="L1479" s="167" t="s">
        <v>4178</v>
      </c>
      <c r="M1479" s="166" t="str">
        <f>VLOOKUP(L1479,Sheet1!A:B,2,FALSE)</f>
        <v>22012280</v>
      </c>
      <c r="N1479" s="166" t="s">
        <v>31</v>
      </c>
      <c r="O1479" s="166" t="s">
        <v>31</v>
      </c>
      <c r="P1479" s="166" t="s">
        <v>31</v>
      </c>
      <c r="Q1479" s="166" t="s">
        <v>31</v>
      </c>
      <c r="R1479" s="166" t="s">
        <v>31</v>
      </c>
      <c r="S1479" s="166" t="s">
        <v>31</v>
      </c>
      <c r="T1479" s="166" t="s">
        <v>31</v>
      </c>
    </row>
    <row r="1480" ht="60.75" spans="1:20">
      <c r="A1480" s="165">
        <v>1479</v>
      </c>
      <c r="B1480" s="166" t="s">
        <v>112</v>
      </c>
      <c r="C1480" s="166" t="s">
        <v>1737</v>
      </c>
      <c r="D1480" s="167" t="s">
        <v>4179</v>
      </c>
      <c r="E1480" s="167" t="s">
        <v>53</v>
      </c>
      <c r="F1480" s="168" t="s">
        <v>61</v>
      </c>
      <c r="G1480" s="167" t="s">
        <v>25</v>
      </c>
      <c r="H1480" s="167" t="s">
        <v>26</v>
      </c>
      <c r="I1480" s="168" t="s">
        <v>56</v>
      </c>
      <c r="J1480" s="168" t="s">
        <v>301</v>
      </c>
      <c r="K1480" s="168" t="s">
        <v>302</v>
      </c>
      <c r="L1480" s="167" t="s">
        <v>4180</v>
      </c>
      <c r="M1480" s="166" t="str">
        <f>VLOOKUP(L1480,Sheet1!A:B,2,FALSE)</f>
        <v>15007630</v>
      </c>
      <c r="N1480" s="166" t="str">
        <f>VLOOKUP(M1480,Sheet2!B1551:I4396,8,0)</f>
        <v>《数值分析》第五版</v>
      </c>
      <c r="O1480" s="166" t="str">
        <f>VLOOKUP(M1480,Sheet2!B1551:J4396,9,0)</f>
        <v>9787302185659</v>
      </c>
      <c r="P1480" s="166" t="str">
        <f>VLOOKUP(M1480,Sheet2!B1551:K4396,10,0)</f>
        <v>李庆扬，王能超，易大义</v>
      </c>
      <c r="Q1480" s="166" t="str">
        <f>VLOOKUP(M1480,Sheet2!B1551:L4396,11,0)</f>
        <v>清华大学出版社</v>
      </c>
      <c r="R1480" s="166" t="str">
        <f>VLOOKUP(M1480,Sheet2!B1551:M4396,12,0)</f>
        <v>2008-12</v>
      </c>
      <c r="S1480" s="166" t="str">
        <f>VLOOKUP(M1480,Sheet2!B1551:N4396,13,0)</f>
        <v>选用</v>
      </c>
      <c r="T1480" s="166" t="str">
        <f>VLOOKUP(M1480,Sheet2!B1551:O4396,14,0)</f>
        <v>国家级规划教材</v>
      </c>
    </row>
    <row r="1481" ht="60.75" spans="1:20">
      <c r="A1481" s="165">
        <v>1480</v>
      </c>
      <c r="B1481" s="166" t="s">
        <v>256</v>
      </c>
      <c r="C1481" s="166" t="s">
        <v>960</v>
      </c>
      <c r="D1481" s="167" t="s">
        <v>4181</v>
      </c>
      <c r="E1481" s="167" t="s">
        <v>45</v>
      </c>
      <c r="F1481" s="168" t="s">
        <v>38</v>
      </c>
      <c r="G1481" s="167" t="s">
        <v>1911</v>
      </c>
      <c r="H1481" s="167" t="s">
        <v>1630</v>
      </c>
      <c r="I1481" s="168" t="s">
        <v>27</v>
      </c>
      <c r="J1481" s="168" t="s">
        <v>4182</v>
      </c>
      <c r="K1481" s="168" t="s">
        <v>4183</v>
      </c>
      <c r="L1481" s="167" t="s">
        <v>4184</v>
      </c>
      <c r="M1481" s="166" t="str">
        <f>VLOOKUP(L1481,Sheet1!A:B,2,FALSE)</f>
        <v>21002680</v>
      </c>
      <c r="N1481" s="166" t="str">
        <f>VLOOKUP(M1481,Sheet2!B1552:I4397,8,0)</f>
        <v>《给水工程》（第五版）下册</v>
      </c>
      <c r="O1481" s="166" t="str">
        <f>VLOOKUP(M1481,Sheet2!B1552:J4397,9,0)</f>
        <v>9787112267941</v>
      </c>
      <c r="P1481" s="166" t="str">
        <f>VLOOKUP(M1481,Sheet2!B1552:K4397,10,0)</f>
        <v>严煦世，高乃云</v>
      </c>
      <c r="Q1481" s="166" t="str">
        <f>VLOOKUP(M1481,Sheet2!B1552:L4397,11,0)</f>
        <v>中国建筑工业出版社</v>
      </c>
      <c r="R1481" s="166" t="str">
        <f>VLOOKUP(M1481,Sheet2!B1552:M4397,12,0)</f>
        <v>2022</v>
      </c>
      <c r="S1481" s="166" t="str">
        <f>VLOOKUP(M1481,Sheet2!B1552:N4397,13,0)</f>
        <v>选用</v>
      </c>
      <c r="T1481" s="166" t="str">
        <f>VLOOKUP(M1481,Sheet2!B1552:O4397,14,0)</f>
        <v>国家级规划教材</v>
      </c>
    </row>
    <row r="1482" ht="60.75" spans="1:20">
      <c r="A1482" s="165">
        <v>1481</v>
      </c>
      <c r="B1482" s="166" t="s">
        <v>266</v>
      </c>
      <c r="C1482" s="166" t="s">
        <v>365</v>
      </c>
      <c r="D1482" s="167" t="s">
        <v>4185</v>
      </c>
      <c r="E1482" s="167" t="s">
        <v>23</v>
      </c>
      <c r="F1482" s="168" t="s">
        <v>61</v>
      </c>
      <c r="G1482" s="167" t="s">
        <v>46</v>
      </c>
      <c r="H1482" s="167" t="s">
        <v>47</v>
      </c>
      <c r="I1482" s="168" t="s">
        <v>27</v>
      </c>
      <c r="J1482" s="168" t="s">
        <v>4186</v>
      </c>
      <c r="K1482" s="168" t="s">
        <v>4187</v>
      </c>
      <c r="L1482" s="167" t="s">
        <v>4188</v>
      </c>
      <c r="M1482" s="166" t="str">
        <f>VLOOKUP(L1482,Sheet1!A:B,2,FALSE)</f>
        <v>22018890</v>
      </c>
      <c r="N1482" s="166" t="s">
        <v>31</v>
      </c>
      <c r="O1482" s="166" t="s">
        <v>31</v>
      </c>
      <c r="P1482" s="166" t="s">
        <v>31</v>
      </c>
      <c r="Q1482" s="166" t="s">
        <v>31</v>
      </c>
      <c r="R1482" s="166" t="s">
        <v>31</v>
      </c>
      <c r="S1482" s="166" t="s">
        <v>31</v>
      </c>
      <c r="T1482" s="166" t="s">
        <v>31</v>
      </c>
    </row>
    <row r="1483" ht="60.75" spans="1:20">
      <c r="A1483" s="165">
        <v>1482</v>
      </c>
      <c r="B1483" s="166" t="s">
        <v>336</v>
      </c>
      <c r="C1483" s="166" t="s">
        <v>815</v>
      </c>
      <c r="D1483" s="167" t="s">
        <v>2136</v>
      </c>
      <c r="E1483" s="167" t="s">
        <v>53</v>
      </c>
      <c r="F1483" s="168" t="s">
        <v>61</v>
      </c>
      <c r="G1483" s="167" t="s">
        <v>54</v>
      </c>
      <c r="H1483" s="167" t="s">
        <v>55</v>
      </c>
      <c r="I1483" s="168" t="s">
        <v>56</v>
      </c>
      <c r="J1483" s="168" t="s">
        <v>2137</v>
      </c>
      <c r="K1483" s="168" t="s">
        <v>2138</v>
      </c>
      <c r="L1483" s="167" t="s">
        <v>2139</v>
      </c>
      <c r="M1483" s="166" t="str">
        <f>VLOOKUP(L1483,Sheet1!A:B,2,FALSE)</f>
        <v>22005890</v>
      </c>
      <c r="N1483" s="166" t="s">
        <v>31</v>
      </c>
      <c r="O1483" s="166" t="s">
        <v>31</v>
      </c>
      <c r="P1483" s="166" t="s">
        <v>31</v>
      </c>
      <c r="Q1483" s="166" t="s">
        <v>31</v>
      </c>
      <c r="R1483" s="166" t="s">
        <v>31</v>
      </c>
      <c r="S1483" s="166" t="s">
        <v>31</v>
      </c>
      <c r="T1483" s="166" t="s">
        <v>31</v>
      </c>
    </row>
    <row r="1484" ht="40.5" spans="1:20">
      <c r="A1484" s="165">
        <v>1483</v>
      </c>
      <c r="B1484" s="166" t="s">
        <v>193</v>
      </c>
      <c r="C1484" s="166" t="s">
        <v>901</v>
      </c>
      <c r="D1484" s="167" t="s">
        <v>3904</v>
      </c>
      <c r="E1484" s="167" t="s">
        <v>23</v>
      </c>
      <c r="F1484" s="168" t="s">
        <v>61</v>
      </c>
      <c r="G1484" s="167" t="s">
        <v>46</v>
      </c>
      <c r="H1484" s="167" t="s">
        <v>47</v>
      </c>
      <c r="I1484" s="168" t="s">
        <v>27</v>
      </c>
      <c r="J1484" s="168" t="s">
        <v>4189</v>
      </c>
      <c r="K1484" s="168" t="s">
        <v>4190</v>
      </c>
      <c r="L1484" s="167" t="s">
        <v>4191</v>
      </c>
      <c r="M1484" s="166" t="str">
        <f>VLOOKUP(L1484,Sheet1!A:B,2,FALSE)</f>
        <v>22008590</v>
      </c>
      <c r="N1484" s="166" t="s">
        <v>31</v>
      </c>
      <c r="O1484" s="166" t="s">
        <v>31</v>
      </c>
      <c r="P1484" s="166" t="s">
        <v>31</v>
      </c>
      <c r="Q1484" s="166" t="s">
        <v>31</v>
      </c>
      <c r="R1484" s="166" t="s">
        <v>31</v>
      </c>
      <c r="S1484" s="166" t="s">
        <v>31</v>
      </c>
      <c r="T1484" s="166" t="s">
        <v>31</v>
      </c>
    </row>
    <row r="1485" ht="40.5" spans="1:20">
      <c r="A1485" s="165">
        <v>1484</v>
      </c>
      <c r="B1485" s="166" t="s">
        <v>193</v>
      </c>
      <c r="C1485" s="166" t="s">
        <v>768</v>
      </c>
      <c r="D1485" s="167" t="s">
        <v>4192</v>
      </c>
      <c r="E1485" s="167" t="s">
        <v>53</v>
      </c>
      <c r="F1485" s="168" t="s">
        <v>61</v>
      </c>
      <c r="G1485" s="167" t="s">
        <v>54</v>
      </c>
      <c r="H1485" s="167" t="s">
        <v>55</v>
      </c>
      <c r="I1485" s="168" t="s">
        <v>56</v>
      </c>
      <c r="J1485" s="168" t="s">
        <v>2702</v>
      </c>
      <c r="K1485" s="168" t="s">
        <v>2703</v>
      </c>
      <c r="L1485" s="167" t="s">
        <v>4193</v>
      </c>
      <c r="M1485" s="166" t="str">
        <f>VLOOKUP(L1485,Sheet1!A:B,2,FALSE)</f>
        <v>22009120</v>
      </c>
      <c r="N1485" s="166" t="s">
        <v>31</v>
      </c>
      <c r="O1485" s="166" t="s">
        <v>31</v>
      </c>
      <c r="P1485" s="166" t="s">
        <v>31</v>
      </c>
      <c r="Q1485" s="166" t="s">
        <v>31</v>
      </c>
      <c r="R1485" s="166" t="s">
        <v>31</v>
      </c>
      <c r="S1485" s="166" t="s">
        <v>31</v>
      </c>
      <c r="T1485" s="166" t="s">
        <v>31</v>
      </c>
    </row>
    <row r="1486" ht="40.5" spans="1:20">
      <c r="A1486" s="165">
        <v>1485</v>
      </c>
      <c r="B1486" s="166" t="s">
        <v>193</v>
      </c>
      <c r="C1486" s="166" t="s">
        <v>768</v>
      </c>
      <c r="D1486" s="167" t="s">
        <v>205</v>
      </c>
      <c r="E1486" s="167" t="s">
        <v>53</v>
      </c>
      <c r="F1486" s="168" t="s">
        <v>38</v>
      </c>
      <c r="G1486" s="167" t="s">
        <v>46</v>
      </c>
      <c r="H1486" s="167" t="s">
        <v>47</v>
      </c>
      <c r="I1486" s="168" t="s">
        <v>56</v>
      </c>
      <c r="J1486" s="168" t="s">
        <v>206</v>
      </c>
      <c r="K1486" s="168" t="s">
        <v>207</v>
      </c>
      <c r="L1486" s="167" t="s">
        <v>208</v>
      </c>
      <c r="M1486" s="166" t="str">
        <f>VLOOKUP(L1486,Sheet1!A:B,2,FALSE)</f>
        <v>21001780</v>
      </c>
      <c r="N1486" s="166" t="s">
        <v>31</v>
      </c>
      <c r="O1486" s="166" t="s">
        <v>31</v>
      </c>
      <c r="P1486" s="166" t="s">
        <v>31</v>
      </c>
      <c r="Q1486" s="166" t="s">
        <v>31</v>
      </c>
      <c r="R1486" s="166" t="s">
        <v>31</v>
      </c>
      <c r="S1486" s="166" t="s">
        <v>31</v>
      </c>
      <c r="T1486" s="166" t="s">
        <v>31</v>
      </c>
    </row>
    <row r="1487" ht="40.5" spans="1:20">
      <c r="A1487" s="165">
        <v>1486</v>
      </c>
      <c r="B1487" s="166" t="s">
        <v>193</v>
      </c>
      <c r="C1487" s="166" t="s">
        <v>901</v>
      </c>
      <c r="D1487" s="167" t="s">
        <v>2205</v>
      </c>
      <c r="E1487" s="167" t="s">
        <v>53</v>
      </c>
      <c r="F1487" s="168" t="s">
        <v>24</v>
      </c>
      <c r="G1487" s="167" t="s">
        <v>54</v>
      </c>
      <c r="H1487" s="167" t="s">
        <v>55</v>
      </c>
      <c r="I1487" s="168" t="s">
        <v>56</v>
      </c>
      <c r="J1487" s="168" t="s">
        <v>903</v>
      </c>
      <c r="K1487" s="168" t="s">
        <v>904</v>
      </c>
      <c r="L1487" s="167" t="s">
        <v>4194</v>
      </c>
      <c r="M1487" s="166" t="str">
        <f>VLOOKUP(L1487,Sheet1!A:B,2,FALSE)</f>
        <v>15000340</v>
      </c>
      <c r="N1487" s="166" t="s">
        <v>31</v>
      </c>
      <c r="O1487" s="166" t="s">
        <v>31</v>
      </c>
      <c r="P1487" s="166" t="s">
        <v>31</v>
      </c>
      <c r="Q1487" s="166" t="s">
        <v>31</v>
      </c>
      <c r="R1487" s="166" t="s">
        <v>31</v>
      </c>
      <c r="S1487" s="166" t="s">
        <v>31</v>
      </c>
      <c r="T1487" s="166" t="s">
        <v>31</v>
      </c>
    </row>
    <row r="1488" ht="40.5" spans="1:20">
      <c r="A1488" s="165">
        <v>1487</v>
      </c>
      <c r="B1488" s="166" t="s">
        <v>193</v>
      </c>
      <c r="C1488" s="166" t="s">
        <v>199</v>
      </c>
      <c r="D1488" s="167" t="s">
        <v>4195</v>
      </c>
      <c r="E1488" s="167" t="s">
        <v>23</v>
      </c>
      <c r="F1488" s="168" t="s">
        <v>61</v>
      </c>
      <c r="G1488" s="168">
        <f>H1488*16</f>
        <v>32</v>
      </c>
      <c r="H1488" s="167" t="s">
        <v>55</v>
      </c>
      <c r="I1488" s="168" t="s">
        <v>27</v>
      </c>
      <c r="J1488" s="168" t="s">
        <v>2907</v>
      </c>
      <c r="K1488" s="168" t="s">
        <v>2908</v>
      </c>
      <c r="L1488" s="167" t="s">
        <v>4196</v>
      </c>
      <c r="M1488" s="166" t="str">
        <f>VLOOKUP(L1488,Sheet1!A:B,2,FALSE)</f>
        <v>22009010</v>
      </c>
      <c r="N1488" s="166" t="s">
        <v>31</v>
      </c>
      <c r="O1488" s="166" t="s">
        <v>31</v>
      </c>
      <c r="P1488" s="166" t="s">
        <v>31</v>
      </c>
      <c r="Q1488" s="166" t="s">
        <v>31</v>
      </c>
      <c r="R1488" s="166" t="s">
        <v>31</v>
      </c>
      <c r="S1488" s="166" t="s">
        <v>31</v>
      </c>
      <c r="T1488" s="166" t="s">
        <v>31</v>
      </c>
    </row>
    <row r="1489" ht="60.75" spans="1:20">
      <c r="A1489" s="165">
        <v>1488</v>
      </c>
      <c r="B1489" s="166" t="s">
        <v>266</v>
      </c>
      <c r="C1489" s="166" t="s">
        <v>1112</v>
      </c>
      <c r="D1489" s="167" t="s">
        <v>4197</v>
      </c>
      <c r="E1489" s="167" t="s">
        <v>53</v>
      </c>
      <c r="F1489" s="168" t="s">
        <v>61</v>
      </c>
      <c r="G1489" s="167" t="s">
        <v>54</v>
      </c>
      <c r="H1489" s="167" t="s">
        <v>55</v>
      </c>
      <c r="I1489" s="168" t="s">
        <v>56</v>
      </c>
      <c r="J1489" s="168" t="s">
        <v>1219</v>
      </c>
      <c r="K1489" s="168" t="s">
        <v>1220</v>
      </c>
      <c r="L1489" s="167" t="s">
        <v>4198</v>
      </c>
      <c r="M1489" s="166" t="str">
        <f>VLOOKUP(L1489,Sheet1!A:B,2,FALSE)</f>
        <v>20001460</v>
      </c>
      <c r="N1489" s="166" t="s">
        <v>31</v>
      </c>
      <c r="O1489" s="166" t="s">
        <v>31</v>
      </c>
      <c r="P1489" s="166" t="s">
        <v>31</v>
      </c>
      <c r="Q1489" s="166" t="s">
        <v>31</v>
      </c>
      <c r="R1489" s="166" t="s">
        <v>31</v>
      </c>
      <c r="S1489" s="166" t="s">
        <v>31</v>
      </c>
      <c r="T1489" s="166" t="s">
        <v>31</v>
      </c>
    </row>
    <row r="1490" ht="60.75" spans="1:20">
      <c r="A1490" s="165">
        <v>1489</v>
      </c>
      <c r="B1490" s="166" t="s">
        <v>266</v>
      </c>
      <c r="C1490" s="166" t="s">
        <v>879</v>
      </c>
      <c r="D1490" s="167" t="s">
        <v>4199</v>
      </c>
      <c r="E1490" s="167" t="s">
        <v>45</v>
      </c>
      <c r="F1490" s="168" t="s">
        <v>61</v>
      </c>
      <c r="G1490" s="167" t="s">
        <v>46</v>
      </c>
      <c r="H1490" s="167" t="s">
        <v>47</v>
      </c>
      <c r="I1490" s="168" t="s">
        <v>27</v>
      </c>
      <c r="J1490" s="168" t="s">
        <v>4200</v>
      </c>
      <c r="K1490" s="168" t="s">
        <v>4201</v>
      </c>
      <c r="L1490" s="167" t="s">
        <v>4202</v>
      </c>
      <c r="M1490" s="166" t="str">
        <f>VLOOKUP(L1490,Sheet1!A:B,2,FALSE)</f>
        <v>15022650</v>
      </c>
      <c r="N1490" s="166" t="s">
        <v>31</v>
      </c>
      <c r="O1490" s="166" t="s">
        <v>31</v>
      </c>
      <c r="P1490" s="166" t="s">
        <v>31</v>
      </c>
      <c r="Q1490" s="166" t="s">
        <v>31</v>
      </c>
      <c r="R1490" s="166" t="s">
        <v>31</v>
      </c>
      <c r="S1490" s="166" t="s">
        <v>31</v>
      </c>
      <c r="T1490" s="166" t="s">
        <v>31</v>
      </c>
    </row>
    <row r="1491" ht="60.75" spans="1:20">
      <c r="A1491" s="165">
        <v>1490</v>
      </c>
      <c r="B1491" s="166" t="s">
        <v>112</v>
      </c>
      <c r="C1491" s="166" t="s">
        <v>928</v>
      </c>
      <c r="D1491" s="167" t="s">
        <v>4203</v>
      </c>
      <c r="E1491" s="167" t="s">
        <v>23</v>
      </c>
      <c r="F1491" s="168" t="s">
        <v>38</v>
      </c>
      <c r="G1491" s="167" t="s">
        <v>54</v>
      </c>
      <c r="H1491" s="167" t="s">
        <v>55</v>
      </c>
      <c r="I1491" s="168" t="s">
        <v>27</v>
      </c>
      <c r="J1491" s="168" t="s">
        <v>4204</v>
      </c>
      <c r="K1491" s="168" t="s">
        <v>4205</v>
      </c>
      <c r="L1491" s="167" t="s">
        <v>4206</v>
      </c>
      <c r="M1491" s="166" t="str">
        <f>VLOOKUP(L1491,Sheet1!A:B,2,FALSE)</f>
        <v>20003540</v>
      </c>
      <c r="N1491" s="166" t="s">
        <v>31</v>
      </c>
      <c r="O1491" s="166" t="s">
        <v>31</v>
      </c>
      <c r="P1491" s="166" t="s">
        <v>31</v>
      </c>
      <c r="Q1491" s="166" t="s">
        <v>31</v>
      </c>
      <c r="R1491" s="166" t="s">
        <v>31</v>
      </c>
      <c r="S1491" s="166" t="s">
        <v>31</v>
      </c>
      <c r="T1491" s="166" t="s">
        <v>31</v>
      </c>
    </row>
    <row r="1492" ht="40.5" spans="1:20">
      <c r="A1492" s="165">
        <v>1491</v>
      </c>
      <c r="B1492" s="166" t="s">
        <v>112</v>
      </c>
      <c r="C1492" s="166" t="s">
        <v>928</v>
      </c>
      <c r="D1492" s="167" t="s">
        <v>4203</v>
      </c>
      <c r="E1492" s="167" t="s">
        <v>23</v>
      </c>
      <c r="F1492" s="168" t="s">
        <v>38</v>
      </c>
      <c r="G1492" s="167" t="s">
        <v>54</v>
      </c>
      <c r="H1492" s="167" t="s">
        <v>55</v>
      </c>
      <c r="I1492" s="168" t="s">
        <v>27</v>
      </c>
      <c r="J1492" s="168" t="s">
        <v>4207</v>
      </c>
      <c r="K1492" s="168" t="s">
        <v>4208</v>
      </c>
      <c r="L1492" s="167" t="s">
        <v>4209</v>
      </c>
      <c r="M1492" s="166" t="str">
        <f>VLOOKUP(L1492,Sheet1!A:B,2,FALSE)</f>
        <v>20003540</v>
      </c>
      <c r="N1492" s="166" t="s">
        <v>31</v>
      </c>
      <c r="O1492" s="166" t="s">
        <v>31</v>
      </c>
      <c r="P1492" s="166" t="s">
        <v>31</v>
      </c>
      <c r="Q1492" s="166" t="s">
        <v>31</v>
      </c>
      <c r="R1492" s="166" t="s">
        <v>31</v>
      </c>
      <c r="S1492" s="166" t="s">
        <v>31</v>
      </c>
      <c r="T1492" s="166" t="s">
        <v>31</v>
      </c>
    </row>
    <row r="1493" ht="60.75" spans="1:20">
      <c r="A1493" s="165">
        <v>1492</v>
      </c>
      <c r="B1493" s="166" t="s">
        <v>266</v>
      </c>
      <c r="C1493" s="166" t="s">
        <v>1112</v>
      </c>
      <c r="D1493" s="167" t="s">
        <v>2334</v>
      </c>
      <c r="E1493" s="167" t="s">
        <v>23</v>
      </c>
      <c r="F1493" s="168" t="s">
        <v>24</v>
      </c>
      <c r="G1493" s="167" t="s">
        <v>372</v>
      </c>
      <c r="H1493" s="167" t="s">
        <v>146</v>
      </c>
      <c r="I1493" s="168" t="s">
        <v>27</v>
      </c>
      <c r="J1493" s="168" t="s">
        <v>2650</v>
      </c>
      <c r="K1493" s="168" t="s">
        <v>2651</v>
      </c>
      <c r="L1493" s="167" t="s">
        <v>2652</v>
      </c>
      <c r="M1493" s="166" t="str">
        <f>VLOOKUP(L1493,Sheet1!A:B,2,FALSE)</f>
        <v>22003040</v>
      </c>
      <c r="N1493" s="166" t="str">
        <f>VLOOKUP(M1493,Sheet2!B1564:I4409,8,0)</f>
        <v>大学物理教程（第二版）</v>
      </c>
      <c r="O1493" s="166" t="str">
        <f>VLOOKUP(M1493,Sheet2!B1564:J4409,9,0)</f>
        <v>9787565517662</v>
      </c>
      <c r="P1493" s="166" t="str">
        <f>VLOOKUP(M1493,Sheet2!B1564:K4409,10,0)</f>
        <v>张文杰、曹阳</v>
      </c>
      <c r="Q1493" s="166" t="str">
        <f>VLOOKUP(M1493,Sheet2!B1564:L4409,11,0)</f>
        <v>中国农业大学出版社</v>
      </c>
      <c r="R1493" s="166" t="str">
        <f>VLOOKUP(M1493,Sheet2!B1564:M4409,12,0)</f>
        <v>2017</v>
      </c>
      <c r="S1493" s="166" t="str">
        <f>VLOOKUP(M1493,Sheet2!B1564:N4409,13,0)</f>
        <v>选用</v>
      </c>
      <c r="T1493" s="166" t="str">
        <f>VLOOKUP(M1493,Sheet2!B1564:O4409,14,0)</f>
        <v>省部级规划教材</v>
      </c>
    </row>
    <row r="1494" ht="60.75" spans="1:20">
      <c r="A1494" s="165">
        <v>1493</v>
      </c>
      <c r="B1494" s="166" t="s">
        <v>266</v>
      </c>
      <c r="C1494" s="166" t="s">
        <v>1332</v>
      </c>
      <c r="D1494" s="167" t="s">
        <v>442</v>
      </c>
      <c r="E1494" s="167" t="s">
        <v>23</v>
      </c>
      <c r="F1494" s="168" t="s">
        <v>24</v>
      </c>
      <c r="G1494" s="167" t="s">
        <v>46</v>
      </c>
      <c r="H1494" s="167" t="s">
        <v>47</v>
      </c>
      <c r="I1494" s="168" t="s">
        <v>27</v>
      </c>
      <c r="J1494" s="168" t="s">
        <v>362</v>
      </c>
      <c r="K1494" s="168" t="s">
        <v>2926</v>
      </c>
      <c r="L1494" s="167" t="s">
        <v>4210</v>
      </c>
      <c r="M1494" s="166" t="str">
        <f>VLOOKUP(L1494,Sheet1!A:B,2,FALSE)</f>
        <v>15019320</v>
      </c>
      <c r="N1494" s="166" t="str">
        <f>VLOOKUP(M1494,Sheet2!B1565:I4410,8,0)</f>
        <v>《有机化学》</v>
      </c>
      <c r="O1494" s="166" t="str">
        <f>VLOOKUP(M1494,Sheet2!B1565:J4410,9,0)</f>
        <v>9787521903188</v>
      </c>
      <c r="P1494" s="166" t="str">
        <f>VLOOKUP(M1494,Sheet2!B1565:K4410,10,0)</f>
        <v>陈红艳，李本刚，李晓丽</v>
      </c>
      <c r="Q1494" s="166" t="str">
        <f>VLOOKUP(M1494,Sheet2!B1565:L4410,11,0)</f>
        <v>中国林业出版社</v>
      </c>
      <c r="R1494" s="166" t="str">
        <f>VLOOKUP(M1494,Sheet2!B1565:M4410,12,0)</f>
        <v>2019年12月</v>
      </c>
      <c r="S1494" s="166" t="str">
        <f>VLOOKUP(M1494,Sheet2!B1565:N4410,13,0)</f>
        <v>选用</v>
      </c>
      <c r="T1494" s="166" t="str">
        <f>VLOOKUP(M1494,Sheet2!B1565:O4410,14,0)</f>
        <v>省部级规划教材</v>
      </c>
    </row>
    <row r="1495" ht="60.75" spans="1:20">
      <c r="A1495" s="165">
        <v>1494</v>
      </c>
      <c r="B1495" s="166" t="s">
        <v>266</v>
      </c>
      <c r="C1495" s="166" t="s">
        <v>382</v>
      </c>
      <c r="D1495" s="167" t="s">
        <v>2334</v>
      </c>
      <c r="E1495" s="167" t="s">
        <v>23</v>
      </c>
      <c r="F1495" s="168" t="s">
        <v>24</v>
      </c>
      <c r="G1495" s="167" t="s">
        <v>372</v>
      </c>
      <c r="H1495" s="167" t="s">
        <v>146</v>
      </c>
      <c r="I1495" s="168" t="s">
        <v>27</v>
      </c>
      <c r="J1495" s="168" t="s">
        <v>885</v>
      </c>
      <c r="K1495" s="168" t="s">
        <v>886</v>
      </c>
      <c r="L1495" s="167" t="s">
        <v>2335</v>
      </c>
      <c r="M1495" s="166" t="str">
        <f>VLOOKUP(L1495,Sheet1!A:B,2,FALSE)</f>
        <v>22003040</v>
      </c>
      <c r="N1495" s="166" t="str">
        <f>VLOOKUP(M1495,Sheet2!B1566:I4411,8,0)</f>
        <v>大学物理教程（第二版）</v>
      </c>
      <c r="O1495" s="166" t="str">
        <f>VLOOKUP(M1495,Sheet2!B1566:J4411,9,0)</f>
        <v>9787565517662</v>
      </c>
      <c r="P1495" s="166" t="str">
        <f>VLOOKUP(M1495,Sheet2!B1566:K4411,10,0)</f>
        <v>张文杰、曹阳</v>
      </c>
      <c r="Q1495" s="166" t="str">
        <f>VLOOKUP(M1495,Sheet2!B1566:L4411,11,0)</f>
        <v>中国农业大学出版社</v>
      </c>
      <c r="R1495" s="166" t="str">
        <f>VLOOKUP(M1495,Sheet2!B1566:M4411,12,0)</f>
        <v>2017</v>
      </c>
      <c r="S1495" s="166" t="str">
        <f>VLOOKUP(M1495,Sheet2!B1566:N4411,13,0)</f>
        <v>选用</v>
      </c>
      <c r="T1495" s="166" t="str">
        <f>VLOOKUP(M1495,Sheet2!B1566:O4411,14,0)</f>
        <v>省部级规划教材</v>
      </c>
    </row>
    <row r="1496" ht="60.75" spans="1:20">
      <c r="A1496" s="165">
        <v>1495</v>
      </c>
      <c r="B1496" s="166" t="s">
        <v>266</v>
      </c>
      <c r="C1496" s="166" t="s">
        <v>387</v>
      </c>
      <c r="D1496" s="167" t="s">
        <v>4211</v>
      </c>
      <c r="E1496" s="167" t="s">
        <v>45</v>
      </c>
      <c r="F1496" s="168" t="s">
        <v>61</v>
      </c>
      <c r="G1496" s="168">
        <f>H1496*16</f>
        <v>16</v>
      </c>
      <c r="H1496" s="167" t="s">
        <v>115</v>
      </c>
      <c r="I1496" s="168" t="s">
        <v>27</v>
      </c>
      <c r="J1496" s="168" t="s">
        <v>4212</v>
      </c>
      <c r="K1496" s="168" t="s">
        <v>4213</v>
      </c>
      <c r="L1496" s="167" t="s">
        <v>4214</v>
      </c>
      <c r="M1496" s="166" t="str">
        <f>VLOOKUP(L1496,Sheet1!A:B,2,FALSE)</f>
        <v>22018751</v>
      </c>
      <c r="N1496" s="166" t="s">
        <v>31</v>
      </c>
      <c r="O1496" s="166" t="s">
        <v>31</v>
      </c>
      <c r="P1496" s="166" t="s">
        <v>31</v>
      </c>
      <c r="Q1496" s="166" t="s">
        <v>31</v>
      </c>
      <c r="R1496" s="166" t="s">
        <v>31</v>
      </c>
      <c r="S1496" s="166" t="s">
        <v>31</v>
      </c>
      <c r="T1496" s="166" t="s">
        <v>31</v>
      </c>
    </row>
    <row r="1497" ht="60.75" spans="1:20">
      <c r="A1497" s="165">
        <v>1496</v>
      </c>
      <c r="B1497" s="166" t="s">
        <v>266</v>
      </c>
      <c r="C1497" s="166" t="s">
        <v>1332</v>
      </c>
      <c r="D1497" s="167" t="s">
        <v>434</v>
      </c>
      <c r="E1497" s="167" t="s">
        <v>23</v>
      </c>
      <c r="F1497" s="168" t="s">
        <v>24</v>
      </c>
      <c r="G1497" s="167" t="s">
        <v>54</v>
      </c>
      <c r="H1497" s="167" t="s">
        <v>115</v>
      </c>
      <c r="I1497" s="168" t="s">
        <v>27</v>
      </c>
      <c r="J1497" s="168" t="s">
        <v>1781</v>
      </c>
      <c r="K1497" s="168" t="s">
        <v>1782</v>
      </c>
      <c r="L1497" s="167" t="s">
        <v>4215</v>
      </c>
      <c r="M1497" s="166" t="str">
        <f>VLOOKUP(L1497,Sheet1!A:B,2,FALSE)</f>
        <v>15019350Z</v>
      </c>
      <c r="N1497" s="166" t="str">
        <f>VLOOKUP(M1497,Sheet2!B1568:I4413,8,0)</f>
        <v>《有机化学实验》</v>
      </c>
      <c r="O1497" s="166" t="str">
        <f>VLOOKUP(M1497,Sheet2!B1568:J4413,9,0)</f>
        <v>9787109222823</v>
      </c>
      <c r="P1497" s="166" t="str">
        <f>VLOOKUP(M1497,Sheet2!B1568:K4413,10,0)</f>
        <v>陈红艳、丁来欣</v>
      </c>
      <c r="Q1497" s="166" t="str">
        <f>VLOOKUP(M1497,Sheet2!B1568:L4413,11,0)</f>
        <v>中国农业出版社</v>
      </c>
      <c r="R1497" s="166" t="str">
        <f>VLOOKUP(M1497,Sheet2!B1568:M4413,12,0)</f>
        <v>2017.1</v>
      </c>
      <c r="S1497" s="166" t="str">
        <f>VLOOKUP(M1497,Sheet2!B1568:N4413,13,0)</f>
        <v>选用</v>
      </c>
      <c r="T1497" s="166" t="str">
        <f>VLOOKUP(M1497,Sheet2!B1568:O4413,14,0)</f>
        <v>省部级规划教材</v>
      </c>
    </row>
    <row r="1498" ht="40.5" spans="1:20">
      <c r="A1498" s="165">
        <v>1497</v>
      </c>
      <c r="B1498" s="166" t="s">
        <v>100</v>
      </c>
      <c r="C1498" s="166" t="s">
        <v>404</v>
      </c>
      <c r="D1498" s="167" t="s">
        <v>4216</v>
      </c>
      <c r="E1498" s="167" t="s">
        <v>23</v>
      </c>
      <c r="F1498" s="168" t="s">
        <v>24</v>
      </c>
      <c r="G1498" s="167" t="s">
        <v>54</v>
      </c>
      <c r="H1498" s="167" t="s">
        <v>55</v>
      </c>
      <c r="I1498" s="168" t="s">
        <v>27</v>
      </c>
      <c r="J1498" s="168" t="s">
        <v>3629</v>
      </c>
      <c r="K1498" s="168" t="s">
        <v>3630</v>
      </c>
      <c r="L1498" s="167" t="s">
        <v>4217</v>
      </c>
      <c r="M1498" s="166" t="str">
        <f>VLOOKUP(L1498,Sheet1!A:B,2,FALSE)</f>
        <v>22016430</v>
      </c>
      <c r="N1498" s="166" t="s">
        <v>31</v>
      </c>
      <c r="O1498" s="166" t="s">
        <v>31</v>
      </c>
      <c r="P1498" s="166" t="s">
        <v>31</v>
      </c>
      <c r="Q1498" s="166" t="s">
        <v>31</v>
      </c>
      <c r="R1498" s="166" t="s">
        <v>31</v>
      </c>
      <c r="S1498" s="166" t="s">
        <v>31</v>
      </c>
      <c r="T1498" s="166" t="s">
        <v>31</v>
      </c>
    </row>
    <row r="1499" ht="40.5" spans="1:20">
      <c r="A1499" s="165">
        <v>1498</v>
      </c>
      <c r="B1499" s="166" t="s">
        <v>183</v>
      </c>
      <c r="C1499" s="166" t="s">
        <v>184</v>
      </c>
      <c r="D1499" s="167" t="s">
        <v>2583</v>
      </c>
      <c r="E1499" s="167" t="s">
        <v>45</v>
      </c>
      <c r="F1499" s="168" t="s">
        <v>24</v>
      </c>
      <c r="G1499" s="167" t="s">
        <v>54</v>
      </c>
      <c r="H1499" s="167" t="s">
        <v>55</v>
      </c>
      <c r="I1499" s="168" t="s">
        <v>27</v>
      </c>
      <c r="J1499" s="168" t="s">
        <v>2584</v>
      </c>
      <c r="K1499" s="168" t="s">
        <v>2585</v>
      </c>
      <c r="L1499" s="167" t="s">
        <v>4218</v>
      </c>
      <c r="M1499" s="166" t="str">
        <f>VLOOKUP(L1499,Sheet1!A:B,2,FALSE)</f>
        <v>22014780</v>
      </c>
      <c r="N1499" s="166" t="s">
        <v>31</v>
      </c>
      <c r="O1499" s="166" t="s">
        <v>31</v>
      </c>
      <c r="P1499" s="166" t="s">
        <v>31</v>
      </c>
      <c r="Q1499" s="166" t="s">
        <v>31</v>
      </c>
      <c r="R1499" s="166" t="s">
        <v>31</v>
      </c>
      <c r="S1499" s="166" t="s">
        <v>31</v>
      </c>
      <c r="T1499" s="166" t="s">
        <v>31</v>
      </c>
    </row>
    <row r="1500" ht="40.5" spans="1:20">
      <c r="A1500" s="165">
        <v>1499</v>
      </c>
      <c r="B1500" s="166" t="s">
        <v>183</v>
      </c>
      <c r="C1500" s="166" t="s">
        <v>184</v>
      </c>
      <c r="D1500" s="167" t="s">
        <v>942</v>
      </c>
      <c r="E1500" s="167" t="s">
        <v>23</v>
      </c>
      <c r="F1500" s="168" t="s">
        <v>24</v>
      </c>
      <c r="G1500" s="167" t="s">
        <v>54</v>
      </c>
      <c r="H1500" s="167" t="s">
        <v>55</v>
      </c>
      <c r="I1500" s="168" t="s">
        <v>27</v>
      </c>
      <c r="J1500" s="168" t="s">
        <v>1030</v>
      </c>
      <c r="K1500" s="168" t="s">
        <v>1031</v>
      </c>
      <c r="L1500" s="167" t="s">
        <v>4219</v>
      </c>
      <c r="M1500" s="166" t="str">
        <f>VLOOKUP(L1500,Sheet1!A:B,2,FALSE)</f>
        <v>15019012</v>
      </c>
      <c r="N1500" s="166" t="s">
        <v>31</v>
      </c>
      <c r="O1500" s="166" t="s">
        <v>31</v>
      </c>
      <c r="P1500" s="166" t="s">
        <v>31</v>
      </c>
      <c r="Q1500" s="166" t="s">
        <v>31</v>
      </c>
      <c r="R1500" s="166" t="s">
        <v>31</v>
      </c>
      <c r="S1500" s="166" t="s">
        <v>31</v>
      </c>
      <c r="T1500" s="166" t="s">
        <v>31</v>
      </c>
    </row>
    <row r="1501" ht="40.5" spans="1:20">
      <c r="A1501" s="165">
        <v>1500</v>
      </c>
      <c r="B1501" s="166" t="s">
        <v>183</v>
      </c>
      <c r="C1501" s="166" t="s">
        <v>184</v>
      </c>
      <c r="D1501" s="167" t="s">
        <v>4220</v>
      </c>
      <c r="E1501" s="167" t="s">
        <v>23</v>
      </c>
      <c r="F1501" s="168" t="s">
        <v>24</v>
      </c>
      <c r="G1501" s="167" t="s">
        <v>25</v>
      </c>
      <c r="H1501" s="167" t="s">
        <v>26</v>
      </c>
      <c r="I1501" s="168" t="s">
        <v>27</v>
      </c>
      <c r="J1501" s="168" t="s">
        <v>1351</v>
      </c>
      <c r="K1501" s="168" t="s">
        <v>1352</v>
      </c>
      <c r="L1501" s="167" t="s">
        <v>4221</v>
      </c>
      <c r="M1501" s="166" t="str">
        <f>VLOOKUP(L1501,Sheet1!A:B,2,FALSE)</f>
        <v>22006750</v>
      </c>
      <c r="N1501" s="166" t="s">
        <v>31</v>
      </c>
      <c r="O1501" s="166" t="s">
        <v>31</v>
      </c>
      <c r="P1501" s="166" t="s">
        <v>31</v>
      </c>
      <c r="Q1501" s="166" t="s">
        <v>31</v>
      </c>
      <c r="R1501" s="166" t="s">
        <v>31</v>
      </c>
      <c r="S1501" s="166" t="s">
        <v>31</v>
      </c>
      <c r="T1501" s="166" t="s">
        <v>31</v>
      </c>
    </row>
    <row r="1502" ht="40.5" spans="1:20">
      <c r="A1502" s="165">
        <v>1501</v>
      </c>
      <c r="B1502" s="166" t="s">
        <v>322</v>
      </c>
      <c r="C1502" s="166" t="s">
        <v>413</v>
      </c>
      <c r="D1502" s="167" t="s">
        <v>324</v>
      </c>
      <c r="E1502" s="167" t="s">
        <v>45</v>
      </c>
      <c r="F1502" s="168" t="s">
        <v>61</v>
      </c>
      <c r="G1502" s="168">
        <f>H1502*16</f>
        <v>8</v>
      </c>
      <c r="H1502" s="167" t="s">
        <v>108</v>
      </c>
      <c r="I1502" s="168" t="s">
        <v>27</v>
      </c>
      <c r="J1502" s="168" t="s">
        <v>4222</v>
      </c>
      <c r="K1502" s="168" t="s">
        <v>4223</v>
      </c>
      <c r="L1502" s="167" t="s">
        <v>4224</v>
      </c>
      <c r="M1502" s="166" t="str">
        <f>VLOOKUP(L1502,Sheet1!A:B,2,FALSE)</f>
        <v>20003210</v>
      </c>
      <c r="N1502" s="166" t="s">
        <v>31</v>
      </c>
      <c r="O1502" s="166" t="s">
        <v>31</v>
      </c>
      <c r="P1502" s="166" t="s">
        <v>31</v>
      </c>
      <c r="Q1502" s="166" t="s">
        <v>31</v>
      </c>
      <c r="R1502" s="166" t="s">
        <v>31</v>
      </c>
      <c r="S1502" s="166" t="s">
        <v>31</v>
      </c>
      <c r="T1502" s="166" t="s">
        <v>31</v>
      </c>
    </row>
    <row r="1503" ht="40.5" spans="1:20">
      <c r="A1503" s="165">
        <v>1502</v>
      </c>
      <c r="B1503" s="166" t="s">
        <v>100</v>
      </c>
      <c r="C1503" s="166" t="s">
        <v>101</v>
      </c>
      <c r="D1503" s="167" t="s">
        <v>1817</v>
      </c>
      <c r="E1503" s="167" t="s">
        <v>23</v>
      </c>
      <c r="F1503" s="168" t="s">
        <v>61</v>
      </c>
      <c r="G1503" s="168">
        <f>H1503*16</f>
        <v>16</v>
      </c>
      <c r="H1503" s="167" t="s">
        <v>115</v>
      </c>
      <c r="I1503" s="168" t="s">
        <v>27</v>
      </c>
      <c r="J1503" s="168" t="s">
        <v>1818</v>
      </c>
      <c r="K1503" s="168" t="s">
        <v>1819</v>
      </c>
      <c r="L1503" s="167" t="s">
        <v>4225</v>
      </c>
      <c r="M1503" s="166" t="str">
        <f>VLOOKUP(L1503,Sheet1!A:B,2,FALSE)</f>
        <v>15019550</v>
      </c>
      <c r="N1503" s="166" t="s">
        <v>31</v>
      </c>
      <c r="O1503" s="166" t="s">
        <v>31</v>
      </c>
      <c r="P1503" s="166" t="s">
        <v>31</v>
      </c>
      <c r="Q1503" s="166" t="s">
        <v>31</v>
      </c>
      <c r="R1503" s="166" t="s">
        <v>31</v>
      </c>
      <c r="S1503" s="166" t="s">
        <v>31</v>
      </c>
      <c r="T1503" s="166" t="s">
        <v>31</v>
      </c>
    </row>
    <row r="1504" ht="60.75" spans="1:20">
      <c r="A1504" s="165">
        <v>1503</v>
      </c>
      <c r="B1504" s="166" t="s">
        <v>256</v>
      </c>
      <c r="C1504" s="166" t="s">
        <v>257</v>
      </c>
      <c r="D1504" s="167" t="s">
        <v>1025</v>
      </c>
      <c r="E1504" s="167" t="s">
        <v>23</v>
      </c>
      <c r="F1504" s="168" t="s">
        <v>24</v>
      </c>
      <c r="G1504" s="167" t="s">
        <v>54</v>
      </c>
      <c r="H1504" s="167" t="s">
        <v>115</v>
      </c>
      <c r="I1504" s="168" t="s">
        <v>27</v>
      </c>
      <c r="J1504" s="168" t="s">
        <v>1026</v>
      </c>
      <c r="K1504" s="168" t="s">
        <v>1027</v>
      </c>
      <c r="L1504" s="167" t="s">
        <v>4226</v>
      </c>
      <c r="M1504" s="166" t="str">
        <f>VLOOKUP(L1504,Sheet1!A:B,2,FALSE)</f>
        <v>15004160Z</v>
      </c>
      <c r="N1504" s="166" t="str">
        <f>VLOOKUP(M1504,Sheet2!B1575:I4420,8,0)</f>
        <v>分析化学实验</v>
      </c>
      <c r="O1504" s="166" t="str">
        <f>VLOOKUP(M1504,Sheet2!B1575:J4420,9,0)</f>
        <v>978-7-03-033354-4</v>
      </c>
      <c r="P1504" s="166" t="str">
        <f>VLOOKUP(M1504,Sheet2!B1575:K4420,10,0)</f>
        <v>陈媛梅、张春荣</v>
      </c>
      <c r="Q1504" s="166" t="str">
        <f>VLOOKUP(M1504,Sheet2!B1575:L4420,11,0)</f>
        <v>科学出版社</v>
      </c>
      <c r="R1504" s="166" t="str">
        <f>VLOOKUP(M1504,Sheet2!B1575:M4420,12,0)</f>
        <v>2012</v>
      </c>
      <c r="S1504" s="166" t="str">
        <f>VLOOKUP(M1504,Sheet2!B1575:N4420,13,0)</f>
        <v>选用</v>
      </c>
      <c r="T1504" s="166" t="str">
        <f>VLOOKUP(M1504,Sheet2!B1575:O4420,14,0)</f>
        <v>其他</v>
      </c>
    </row>
    <row r="1505" ht="60.75" spans="1:20">
      <c r="A1505" s="165">
        <v>1504</v>
      </c>
      <c r="B1505" s="166" t="s">
        <v>322</v>
      </c>
      <c r="C1505" s="166" t="s">
        <v>1360</v>
      </c>
      <c r="D1505" s="167" t="s">
        <v>442</v>
      </c>
      <c r="E1505" s="167" t="s">
        <v>23</v>
      </c>
      <c r="F1505" s="168" t="s">
        <v>24</v>
      </c>
      <c r="G1505" s="167" t="s">
        <v>46</v>
      </c>
      <c r="H1505" s="167" t="s">
        <v>47</v>
      </c>
      <c r="I1505" s="168" t="s">
        <v>27</v>
      </c>
      <c r="J1505" s="168" t="s">
        <v>435</v>
      </c>
      <c r="K1505" s="168" t="s">
        <v>436</v>
      </c>
      <c r="L1505" s="167" t="s">
        <v>443</v>
      </c>
      <c r="M1505" s="166" t="str">
        <f>VLOOKUP(L1505,Sheet1!A:B,2,FALSE)</f>
        <v>15019320</v>
      </c>
      <c r="N1505" s="166" t="str">
        <f>VLOOKUP(M1505,Sheet2!B1576:I4421,8,0)</f>
        <v>《有机化学》</v>
      </c>
      <c r="O1505" s="166" t="str">
        <f>VLOOKUP(M1505,Sheet2!B1576:J4421,9,0)</f>
        <v>9787521903188</v>
      </c>
      <c r="P1505" s="166" t="str">
        <f>VLOOKUP(M1505,Sheet2!B1576:K4421,10,0)</f>
        <v>陈红艳，李本刚，李晓丽</v>
      </c>
      <c r="Q1505" s="166" t="str">
        <f>VLOOKUP(M1505,Sheet2!B1576:L4421,11,0)</f>
        <v>中国林业出版社</v>
      </c>
      <c r="R1505" s="166" t="str">
        <f>VLOOKUP(M1505,Sheet2!B1576:M4421,12,0)</f>
        <v>2019年12月</v>
      </c>
      <c r="S1505" s="166" t="str">
        <f>VLOOKUP(M1505,Sheet2!B1576:N4421,13,0)</f>
        <v>选用</v>
      </c>
      <c r="T1505" s="166" t="str">
        <f>VLOOKUP(M1505,Sheet2!B1576:O4421,14,0)</f>
        <v>省部级规划教材</v>
      </c>
    </row>
    <row r="1506" ht="40.5" spans="1:20">
      <c r="A1506" s="165">
        <v>1505</v>
      </c>
      <c r="B1506" s="166" t="s">
        <v>322</v>
      </c>
      <c r="C1506" s="166" t="s">
        <v>1360</v>
      </c>
      <c r="D1506" s="167" t="s">
        <v>2255</v>
      </c>
      <c r="E1506" s="167" t="s">
        <v>23</v>
      </c>
      <c r="F1506" s="168" t="s">
        <v>24</v>
      </c>
      <c r="G1506" s="167" t="s">
        <v>480</v>
      </c>
      <c r="H1506" s="167" t="s">
        <v>108</v>
      </c>
      <c r="I1506" s="168" t="s">
        <v>27</v>
      </c>
      <c r="J1506" s="168" t="s">
        <v>2237</v>
      </c>
      <c r="K1506" s="168" t="s">
        <v>2238</v>
      </c>
      <c r="L1506" s="167" t="s">
        <v>4227</v>
      </c>
      <c r="M1506" s="166" t="str">
        <f>VLOOKUP(L1506,Sheet1!A:B,2,FALSE)</f>
        <v>15020532</v>
      </c>
      <c r="N1506" s="166" t="s">
        <v>31</v>
      </c>
      <c r="O1506" s="166" t="s">
        <v>31</v>
      </c>
      <c r="P1506" s="166" t="s">
        <v>31</v>
      </c>
      <c r="Q1506" s="166" t="s">
        <v>31</v>
      </c>
      <c r="R1506" s="166" t="s">
        <v>31</v>
      </c>
      <c r="S1506" s="166" t="s">
        <v>31</v>
      </c>
      <c r="T1506" s="166" t="s">
        <v>31</v>
      </c>
    </row>
    <row r="1507" ht="40.5" spans="1:20">
      <c r="A1507" s="165">
        <v>1506</v>
      </c>
      <c r="B1507" s="166" t="s">
        <v>100</v>
      </c>
      <c r="C1507" s="166" t="s">
        <v>101</v>
      </c>
      <c r="D1507" s="167" t="s">
        <v>965</v>
      </c>
      <c r="E1507" s="167" t="s">
        <v>45</v>
      </c>
      <c r="F1507" s="168" t="s">
        <v>61</v>
      </c>
      <c r="G1507" s="167" t="s">
        <v>54</v>
      </c>
      <c r="H1507" s="167" t="s">
        <v>55</v>
      </c>
      <c r="I1507" s="168" t="s">
        <v>27</v>
      </c>
      <c r="J1507" s="168" t="s">
        <v>498</v>
      </c>
      <c r="K1507" s="168" t="s">
        <v>499</v>
      </c>
      <c r="L1507" s="167" t="s">
        <v>4228</v>
      </c>
      <c r="M1507" s="166" t="str">
        <f>VLOOKUP(L1507,Sheet1!A:B,2,FALSE)</f>
        <v>22015680</v>
      </c>
      <c r="N1507" s="166" t="s">
        <v>31</v>
      </c>
      <c r="O1507" s="166" t="s">
        <v>31</v>
      </c>
      <c r="P1507" s="166" t="s">
        <v>31</v>
      </c>
      <c r="Q1507" s="166" t="s">
        <v>31</v>
      </c>
      <c r="R1507" s="166" t="s">
        <v>31</v>
      </c>
      <c r="S1507" s="166" t="s">
        <v>31</v>
      </c>
      <c r="T1507" s="166" t="s">
        <v>31</v>
      </c>
    </row>
    <row r="1508" ht="222.75" spans="1:20">
      <c r="A1508" s="165">
        <v>1507</v>
      </c>
      <c r="B1508" s="166" t="s">
        <v>73</v>
      </c>
      <c r="C1508" s="166" t="s">
        <v>1374</v>
      </c>
      <c r="D1508" s="167" t="s">
        <v>4229</v>
      </c>
      <c r="E1508" s="167" t="s">
        <v>23</v>
      </c>
      <c r="F1508" s="168" t="s">
        <v>24</v>
      </c>
      <c r="G1508" s="167" t="s">
        <v>25</v>
      </c>
      <c r="H1508" s="167" t="s">
        <v>26</v>
      </c>
      <c r="I1508" s="168" t="s">
        <v>27</v>
      </c>
      <c r="J1508" s="168" t="s">
        <v>4230</v>
      </c>
      <c r="K1508" s="168" t="s">
        <v>4231</v>
      </c>
      <c r="L1508" s="167" t="s">
        <v>4232</v>
      </c>
      <c r="M1508" s="166" t="str">
        <f>VLOOKUP(L1508,Sheet1!A:B,2,FALSE)</f>
        <v>22016710</v>
      </c>
      <c r="N1508" s="166" t="str">
        <f>VLOOKUP(M1508,Sheet2!B1579:I4424,8,0)</f>
        <v>1.《金融经济学》（第3版）
2.《金融经济学二十五讲》
3.《金融经济学教程》（第三版）
4. 《金融经济学原理》</v>
      </c>
      <c r="O1508" s="166" t="s">
        <v>31</v>
      </c>
      <c r="P1508" s="166" t="s">
        <v>31</v>
      </c>
      <c r="Q1508" s="166" t="s">
        <v>31</v>
      </c>
      <c r="R1508" s="166" t="s">
        <v>31</v>
      </c>
      <c r="S1508" s="166" t="s">
        <v>31</v>
      </c>
      <c r="T1508" s="166" t="s">
        <v>31</v>
      </c>
    </row>
    <row r="1509" ht="40.5" spans="1:20">
      <c r="A1509" s="165">
        <v>1508</v>
      </c>
      <c r="B1509" s="166" t="s">
        <v>73</v>
      </c>
      <c r="C1509" s="166" t="s">
        <v>1374</v>
      </c>
      <c r="D1509" s="167" t="s">
        <v>4233</v>
      </c>
      <c r="E1509" s="167" t="s">
        <v>45</v>
      </c>
      <c r="F1509" s="168" t="s">
        <v>24</v>
      </c>
      <c r="G1509" s="168">
        <f>H1509*16</f>
        <v>16</v>
      </c>
      <c r="H1509" s="167" t="s">
        <v>115</v>
      </c>
      <c r="I1509" s="168" t="s">
        <v>27</v>
      </c>
      <c r="J1509" s="168" t="s">
        <v>796</v>
      </c>
      <c r="K1509" s="168" t="s">
        <v>797</v>
      </c>
      <c r="L1509" s="167" t="s">
        <v>4234</v>
      </c>
      <c r="M1509" s="166" t="str">
        <f>VLOOKUP(L1509,Sheet1!A:B,2,FALSE)</f>
        <v>22006851</v>
      </c>
      <c r="N1509" s="166" t="str">
        <f>VLOOKUP(M1509,Sheet2!B1580:I4425,8,0)</f>
        <v>无</v>
      </c>
      <c r="O1509" s="166" t="str">
        <f>VLOOKUP(M1509,Sheet2!B1580:J4425,9,0)</f>
        <v>无</v>
      </c>
      <c r="P1509" s="166" t="str">
        <f>VLOOKUP(M1509,Sheet2!B1580:K4425,10,0)</f>
        <v>无</v>
      </c>
      <c r="Q1509" s="166" t="str">
        <f>VLOOKUP(M1509,Sheet2!B1580:L4425,11,0)</f>
        <v>无</v>
      </c>
      <c r="R1509" s="166" t="str">
        <f>VLOOKUP(M1509,Sheet2!B1580:M4425,12,0)</f>
        <v>无</v>
      </c>
      <c r="S1509" s="166" t="str">
        <f>VLOOKUP(M1509,Sheet2!B1580:N4425,13,0)</f>
        <v>无</v>
      </c>
      <c r="T1509" s="166" t="str">
        <f>VLOOKUP(M1509,Sheet2!B1580:O4425,14,0)</f>
        <v>无</v>
      </c>
    </row>
    <row r="1510" ht="60.75" spans="1:20">
      <c r="A1510" s="165">
        <v>1509</v>
      </c>
      <c r="B1510" s="166" t="s">
        <v>256</v>
      </c>
      <c r="C1510" s="166" t="s">
        <v>257</v>
      </c>
      <c r="D1510" s="167" t="s">
        <v>1100</v>
      </c>
      <c r="E1510" s="167" t="s">
        <v>23</v>
      </c>
      <c r="F1510" s="168" t="s">
        <v>24</v>
      </c>
      <c r="G1510" s="167" t="s">
        <v>54</v>
      </c>
      <c r="H1510" s="167" t="s">
        <v>55</v>
      </c>
      <c r="I1510" s="168" t="s">
        <v>27</v>
      </c>
      <c r="J1510" s="168" t="s">
        <v>4235</v>
      </c>
      <c r="K1510" s="168" t="s">
        <v>4236</v>
      </c>
      <c r="L1510" s="167" t="s">
        <v>4237</v>
      </c>
      <c r="M1510" s="166" t="str">
        <f>VLOOKUP(L1510,Sheet1!A:B,2,FALSE)</f>
        <v>15004140</v>
      </c>
      <c r="N1510" s="166" t="str">
        <f>VLOOKUP(M1510,Sheet2!B1581:I4426,8,0)</f>
        <v>分析化学</v>
      </c>
      <c r="O1510" s="166" t="str">
        <f>VLOOKUP(M1510,Sheet2!B1581:J4426,9,0)</f>
        <v>978-7-03-033355-1</v>
      </c>
      <c r="P1510" s="166" t="str">
        <f>VLOOKUP(M1510,Sheet2!B1581:K4426,10,0)</f>
        <v>陈媛梅</v>
      </c>
      <c r="Q1510" s="166" t="str">
        <f>VLOOKUP(M1510,Sheet2!B1581:L4426,11,0)</f>
        <v>科学出版社</v>
      </c>
      <c r="R1510" s="166" t="str">
        <f>VLOOKUP(M1510,Sheet2!B1581:M4426,12,0)</f>
        <v>2012年</v>
      </c>
      <c r="S1510" s="166" t="str">
        <f>VLOOKUP(M1510,Sheet2!B1581:N4426,13,0)</f>
        <v>选用</v>
      </c>
      <c r="T1510" s="166" t="str">
        <f>VLOOKUP(M1510,Sheet2!B1581:O4426,14,0)</f>
        <v>其他</v>
      </c>
    </row>
    <row r="1511" ht="60.75" spans="1:20">
      <c r="A1511" s="165">
        <v>1510</v>
      </c>
      <c r="B1511" s="166" t="s">
        <v>256</v>
      </c>
      <c r="C1511" s="166" t="s">
        <v>257</v>
      </c>
      <c r="D1511" s="167" t="s">
        <v>434</v>
      </c>
      <c r="E1511" s="167" t="s">
        <v>23</v>
      </c>
      <c r="F1511" s="168" t="s">
        <v>24</v>
      </c>
      <c r="G1511" s="167" t="s">
        <v>54</v>
      </c>
      <c r="H1511" s="167" t="s">
        <v>115</v>
      </c>
      <c r="I1511" s="168" t="s">
        <v>27</v>
      </c>
      <c r="J1511" s="168" t="s">
        <v>459</v>
      </c>
      <c r="K1511" s="168" t="s">
        <v>460</v>
      </c>
      <c r="L1511" s="167" t="s">
        <v>4238</v>
      </c>
      <c r="M1511" s="166" t="str">
        <f>VLOOKUP(L1511,Sheet1!A:B,2,FALSE)</f>
        <v>15019350Z</v>
      </c>
      <c r="N1511" s="166" t="str">
        <f>VLOOKUP(M1511,Sheet2!B1582:I4427,8,0)</f>
        <v>《有机化学实验》</v>
      </c>
      <c r="O1511" s="166" t="str">
        <f>VLOOKUP(M1511,Sheet2!B1582:J4427,9,0)</f>
        <v>9787109222823</v>
      </c>
      <c r="P1511" s="166" t="str">
        <f>VLOOKUP(M1511,Sheet2!B1582:K4427,10,0)</f>
        <v>陈红艳、丁来欣</v>
      </c>
      <c r="Q1511" s="166" t="str">
        <f>VLOOKUP(M1511,Sheet2!B1582:L4427,11,0)</f>
        <v>中国农业出版社</v>
      </c>
      <c r="R1511" s="166" t="str">
        <f>VLOOKUP(M1511,Sheet2!B1582:M4427,12,0)</f>
        <v>2017.1</v>
      </c>
      <c r="S1511" s="166" t="str">
        <f>VLOOKUP(M1511,Sheet2!B1582:N4427,13,0)</f>
        <v>选用</v>
      </c>
      <c r="T1511" s="166" t="str">
        <f>VLOOKUP(M1511,Sheet2!B1582:O4427,14,0)</f>
        <v>省部级规划教材</v>
      </c>
    </row>
    <row r="1512" ht="60.75" spans="1:20">
      <c r="A1512" s="165">
        <v>1511</v>
      </c>
      <c r="B1512" s="166" t="s">
        <v>256</v>
      </c>
      <c r="C1512" s="166" t="s">
        <v>257</v>
      </c>
      <c r="D1512" s="167" t="s">
        <v>2334</v>
      </c>
      <c r="E1512" s="167" t="s">
        <v>23</v>
      </c>
      <c r="F1512" s="168" t="s">
        <v>24</v>
      </c>
      <c r="G1512" s="167" t="s">
        <v>372</v>
      </c>
      <c r="H1512" s="167" t="s">
        <v>146</v>
      </c>
      <c r="I1512" s="168" t="s">
        <v>27</v>
      </c>
      <c r="J1512" s="168" t="s">
        <v>384</v>
      </c>
      <c r="K1512" s="168" t="s">
        <v>385</v>
      </c>
      <c r="L1512" s="167" t="s">
        <v>4239</v>
      </c>
      <c r="M1512" s="166" t="str">
        <f>VLOOKUP(L1512,Sheet1!A:B,2,FALSE)</f>
        <v>22003040</v>
      </c>
      <c r="N1512" s="166" t="str">
        <f>VLOOKUP(M1512,Sheet2!B1583:I4428,8,0)</f>
        <v>大学物理教程（第二版）</v>
      </c>
      <c r="O1512" s="166" t="str">
        <f>VLOOKUP(M1512,Sheet2!B1583:J4428,9,0)</f>
        <v>9787565517662</v>
      </c>
      <c r="P1512" s="166" t="str">
        <f>VLOOKUP(M1512,Sheet2!B1583:K4428,10,0)</f>
        <v>张文杰、曹阳</v>
      </c>
      <c r="Q1512" s="166" t="str">
        <f>VLOOKUP(M1512,Sheet2!B1583:L4428,11,0)</f>
        <v>中国农业大学出版社</v>
      </c>
      <c r="R1512" s="166" t="str">
        <f>VLOOKUP(M1512,Sheet2!B1583:M4428,12,0)</f>
        <v>2017</v>
      </c>
      <c r="S1512" s="166" t="str">
        <f>VLOOKUP(M1512,Sheet2!B1583:N4428,13,0)</f>
        <v>选用</v>
      </c>
      <c r="T1512" s="166" t="str">
        <f>VLOOKUP(M1512,Sheet2!B1583:O4428,14,0)</f>
        <v>省部级规划教材</v>
      </c>
    </row>
    <row r="1513" ht="60.75" spans="1:20">
      <c r="A1513" s="165">
        <v>1512</v>
      </c>
      <c r="B1513" s="166" t="s">
        <v>256</v>
      </c>
      <c r="C1513" s="166" t="s">
        <v>462</v>
      </c>
      <c r="D1513" s="167" t="s">
        <v>1383</v>
      </c>
      <c r="E1513" s="167" t="s">
        <v>53</v>
      </c>
      <c r="F1513" s="168" t="s">
        <v>61</v>
      </c>
      <c r="G1513" s="167" t="s">
        <v>46</v>
      </c>
      <c r="H1513" s="167" t="s">
        <v>47</v>
      </c>
      <c r="I1513" s="168" t="s">
        <v>56</v>
      </c>
      <c r="J1513" s="168" t="s">
        <v>1384</v>
      </c>
      <c r="K1513" s="168" t="s">
        <v>1385</v>
      </c>
      <c r="L1513" s="167" t="s">
        <v>1386</v>
      </c>
      <c r="M1513" s="166" t="str">
        <f>VLOOKUP(L1513,Sheet1!A:B,2,FALSE)</f>
        <v>22008290</v>
      </c>
      <c r="N1513" s="166" t="str">
        <f>VLOOKUP(M1513,Sheet2!B1584:I4429,8,0)</f>
        <v>环境工程制图</v>
      </c>
      <c r="O1513" s="171" t="str">
        <f>VLOOKUP(M1513,Sheet2!B1584:J4429,9,0)</f>
        <v>9787801639752</v>
      </c>
      <c r="P1513" s="166" t="str">
        <f>VLOOKUP(M1513,Sheet2!B1584:K4429,10,0)</f>
        <v>金适</v>
      </c>
      <c r="Q1513" s="166" t="str">
        <f>VLOOKUP(M1513,Sheet2!B1584:L4429,11,0)</f>
        <v>中国环境科学出版社</v>
      </c>
      <c r="R1513" s="166">
        <f>VLOOKUP(M1513,Sheet2!B1584:M4429,12,0)</f>
        <v>2004</v>
      </c>
      <c r="S1513" s="166" t="str">
        <f>VLOOKUP(M1513,Sheet2!B1584:N4429,13,0)</f>
        <v>选用</v>
      </c>
      <c r="T1513" s="166" t="str">
        <f>VLOOKUP(M1513,Sheet2!B1584:O4429,14,0)</f>
        <v>无</v>
      </c>
    </row>
    <row r="1514" ht="40.5" spans="1:20">
      <c r="A1514" s="165">
        <v>1513</v>
      </c>
      <c r="B1514" s="166" t="s">
        <v>112</v>
      </c>
      <c r="C1514" s="166" t="s">
        <v>178</v>
      </c>
      <c r="D1514" s="167" t="s">
        <v>4240</v>
      </c>
      <c r="E1514" s="167" t="s">
        <v>45</v>
      </c>
      <c r="F1514" s="168" t="s">
        <v>61</v>
      </c>
      <c r="G1514" s="167" t="s">
        <v>46</v>
      </c>
      <c r="H1514" s="167" t="s">
        <v>47</v>
      </c>
      <c r="I1514" s="168" t="s">
        <v>27</v>
      </c>
      <c r="J1514" s="168" t="s">
        <v>2983</v>
      </c>
      <c r="K1514" s="168" t="s">
        <v>2984</v>
      </c>
      <c r="L1514" s="167" t="s">
        <v>4241</v>
      </c>
      <c r="M1514" s="166" t="str">
        <f>VLOOKUP(L1514,Sheet1!A:B,2,FALSE)</f>
        <v>22022470</v>
      </c>
      <c r="N1514" s="166" t="s">
        <v>31</v>
      </c>
      <c r="O1514" s="166" t="s">
        <v>31</v>
      </c>
      <c r="P1514" s="166" t="s">
        <v>31</v>
      </c>
      <c r="Q1514" s="166" t="s">
        <v>31</v>
      </c>
      <c r="R1514" s="166" t="s">
        <v>31</v>
      </c>
      <c r="S1514" s="166" t="s">
        <v>31</v>
      </c>
      <c r="T1514" s="166" t="s">
        <v>31</v>
      </c>
    </row>
    <row r="1515" ht="40.5" spans="1:20">
      <c r="A1515" s="165">
        <v>1514</v>
      </c>
      <c r="B1515" s="166" t="s">
        <v>20</v>
      </c>
      <c r="C1515" s="166" t="s">
        <v>991</v>
      </c>
      <c r="D1515" s="167" t="s">
        <v>1845</v>
      </c>
      <c r="E1515" s="167" t="s">
        <v>23</v>
      </c>
      <c r="F1515" s="168" t="s">
        <v>24</v>
      </c>
      <c r="G1515" s="167" t="s">
        <v>54</v>
      </c>
      <c r="H1515" s="167" t="s">
        <v>55</v>
      </c>
      <c r="I1515" s="168" t="s">
        <v>27</v>
      </c>
      <c r="J1515" s="168" t="s">
        <v>1963</v>
      </c>
      <c r="K1515" s="168" t="s">
        <v>1964</v>
      </c>
      <c r="L1515" s="167" t="s">
        <v>4242</v>
      </c>
      <c r="M1515" s="166" t="str">
        <f>VLOOKUP(L1515,Sheet1!A:B,2,FALSE)</f>
        <v>22013330</v>
      </c>
      <c r="N1515" s="166" t="str">
        <f>VLOOKUP(M1515,Sheet2!B1586:I4431,8,0)</f>
        <v>无</v>
      </c>
      <c r="O1515" s="166" t="s">
        <v>31</v>
      </c>
      <c r="P1515" s="166" t="s">
        <v>31</v>
      </c>
      <c r="Q1515" s="166" t="s">
        <v>31</v>
      </c>
      <c r="R1515" s="166" t="s">
        <v>31</v>
      </c>
      <c r="S1515" s="166" t="s">
        <v>31</v>
      </c>
      <c r="T1515" s="166" t="s">
        <v>31</v>
      </c>
    </row>
    <row r="1516" ht="101.25" spans="1:20">
      <c r="A1516" s="165">
        <v>1515</v>
      </c>
      <c r="B1516" s="166" t="s">
        <v>251</v>
      </c>
      <c r="C1516" s="166" t="s">
        <v>276</v>
      </c>
      <c r="D1516" s="167" t="s">
        <v>983</v>
      </c>
      <c r="E1516" s="167" t="s">
        <v>23</v>
      </c>
      <c r="F1516" s="168" t="s">
        <v>24</v>
      </c>
      <c r="G1516" s="168">
        <f>H1516*16</f>
        <v>32</v>
      </c>
      <c r="H1516" s="167" t="s">
        <v>55</v>
      </c>
      <c r="I1516" s="168" t="s">
        <v>27</v>
      </c>
      <c r="J1516" s="168" t="s">
        <v>984</v>
      </c>
      <c r="K1516" s="168" t="s">
        <v>985</v>
      </c>
      <c r="L1516" s="167" t="s">
        <v>4243</v>
      </c>
      <c r="M1516" s="166" t="str">
        <f>VLOOKUP(L1516,Sheet1!A:B,2,FALSE)</f>
        <v>22003150</v>
      </c>
      <c r="N1516" s="166" t="s">
        <v>31</v>
      </c>
      <c r="O1516" s="166" t="s">
        <v>31</v>
      </c>
      <c r="P1516" s="166" t="s">
        <v>31</v>
      </c>
      <c r="Q1516" s="166" t="s">
        <v>31</v>
      </c>
      <c r="R1516" s="166" t="s">
        <v>31</v>
      </c>
      <c r="S1516" s="166" t="s">
        <v>31</v>
      </c>
      <c r="T1516" s="166" t="s">
        <v>31</v>
      </c>
    </row>
    <row r="1517" ht="40.5" spans="1:20">
      <c r="A1517" s="165">
        <v>1516</v>
      </c>
      <c r="B1517" s="166" t="s">
        <v>112</v>
      </c>
      <c r="C1517" s="166" t="s">
        <v>488</v>
      </c>
      <c r="D1517" s="167" t="s">
        <v>434</v>
      </c>
      <c r="E1517" s="167" t="s">
        <v>23</v>
      </c>
      <c r="F1517" s="168" t="s">
        <v>24</v>
      </c>
      <c r="G1517" s="167" t="s">
        <v>54</v>
      </c>
      <c r="H1517" s="167" t="s">
        <v>115</v>
      </c>
      <c r="I1517" s="168" t="s">
        <v>27</v>
      </c>
      <c r="J1517" s="168" t="s">
        <v>4244</v>
      </c>
      <c r="K1517" s="168" t="s">
        <v>4245</v>
      </c>
      <c r="L1517" s="167" t="s">
        <v>4246</v>
      </c>
      <c r="M1517" s="166" t="str">
        <f>VLOOKUP(L1517,Sheet1!A:B,2,FALSE)</f>
        <v>15019350Z</v>
      </c>
      <c r="N1517" s="166" t="str">
        <f>VLOOKUP(M1517,Sheet2!B1588:I4433,8,0)</f>
        <v>《有机化学实验》</v>
      </c>
      <c r="O1517" s="166" t="str">
        <f>VLOOKUP(M1517,Sheet2!B1588:J4433,9,0)</f>
        <v>9787109222823</v>
      </c>
      <c r="P1517" s="166" t="str">
        <f>VLOOKUP(M1517,Sheet2!B1588:K4433,10,0)</f>
        <v>陈红艳、丁来欣</v>
      </c>
      <c r="Q1517" s="166" t="str">
        <f>VLOOKUP(M1517,Sheet2!B1588:L4433,11,0)</f>
        <v>中国农业出版社</v>
      </c>
      <c r="R1517" s="166" t="str">
        <f>VLOOKUP(M1517,Sheet2!B1588:M4433,12,0)</f>
        <v>2017.1</v>
      </c>
      <c r="S1517" s="166" t="str">
        <f>VLOOKUP(M1517,Sheet2!B1588:N4433,13,0)</f>
        <v>选用</v>
      </c>
      <c r="T1517" s="166" t="str">
        <f>VLOOKUP(M1517,Sheet2!B1588:O4433,14,0)</f>
        <v>省部级规划教材</v>
      </c>
    </row>
    <row r="1518" ht="40.5" spans="1:20">
      <c r="A1518" s="165">
        <v>1517</v>
      </c>
      <c r="B1518" s="166" t="s">
        <v>193</v>
      </c>
      <c r="C1518" s="166" t="s">
        <v>1510</v>
      </c>
      <c r="D1518" s="167" t="s">
        <v>4247</v>
      </c>
      <c r="E1518" s="167" t="s">
        <v>23</v>
      </c>
      <c r="F1518" s="168" t="s">
        <v>61</v>
      </c>
      <c r="G1518" s="167" t="s">
        <v>25</v>
      </c>
      <c r="H1518" s="167" t="s">
        <v>26</v>
      </c>
      <c r="I1518" s="168" t="s">
        <v>27</v>
      </c>
      <c r="J1518" s="168" t="s">
        <v>1967</v>
      </c>
      <c r="K1518" s="168" t="s">
        <v>1968</v>
      </c>
      <c r="L1518" s="167" t="s">
        <v>4248</v>
      </c>
      <c r="M1518" s="166" t="str">
        <f>VLOOKUP(L1518,Sheet1!A:B,2,FALSE)</f>
        <v>22014310</v>
      </c>
      <c r="N1518" s="166" t="str">
        <f>VLOOKUP(M1518,Sheet2!B1589:I4434,8,0)</f>
        <v>无</v>
      </c>
      <c r="O1518" s="166" t="s">
        <v>31</v>
      </c>
      <c r="P1518" s="166" t="s">
        <v>31</v>
      </c>
      <c r="Q1518" s="166" t="s">
        <v>31</v>
      </c>
      <c r="R1518" s="166" t="s">
        <v>31</v>
      </c>
      <c r="S1518" s="166" t="s">
        <v>31</v>
      </c>
      <c r="T1518" s="166" t="s">
        <v>31</v>
      </c>
    </row>
    <row r="1519" ht="40.5" spans="1:20">
      <c r="A1519" s="165">
        <v>1518</v>
      </c>
      <c r="B1519" s="166" t="s">
        <v>193</v>
      </c>
      <c r="C1519" s="166" t="s">
        <v>1510</v>
      </c>
      <c r="D1519" s="167" t="s">
        <v>4249</v>
      </c>
      <c r="E1519" s="167" t="s">
        <v>45</v>
      </c>
      <c r="F1519" s="168" t="s">
        <v>61</v>
      </c>
      <c r="G1519" s="167" t="s">
        <v>372</v>
      </c>
      <c r="H1519" s="167" t="s">
        <v>146</v>
      </c>
      <c r="I1519" s="168" t="s">
        <v>27</v>
      </c>
      <c r="J1519" s="168" t="s">
        <v>4250</v>
      </c>
      <c r="K1519" s="168" t="s">
        <v>4251</v>
      </c>
      <c r="L1519" s="167" t="s">
        <v>4252</v>
      </c>
      <c r="M1519" s="166" t="str">
        <f>VLOOKUP(L1519,Sheet1!A:B,2,FALSE)</f>
        <v>22014340</v>
      </c>
      <c r="N1519" s="166" t="str">
        <f>VLOOKUP(M1519,Sheet2!B1590:I4435,8,0)</f>
        <v>无</v>
      </c>
      <c r="O1519" s="166" t="s">
        <v>31</v>
      </c>
      <c r="P1519" s="166" t="s">
        <v>31</v>
      </c>
      <c r="Q1519" s="166" t="s">
        <v>31</v>
      </c>
      <c r="R1519" s="166" t="s">
        <v>31</v>
      </c>
      <c r="S1519" s="166" t="s">
        <v>31</v>
      </c>
      <c r="T1519" s="166" t="s">
        <v>31</v>
      </c>
    </row>
    <row r="1520" ht="40.5" spans="1:20">
      <c r="A1520" s="165">
        <v>1519</v>
      </c>
      <c r="B1520" s="166" t="s">
        <v>20</v>
      </c>
      <c r="C1520" s="166" t="s">
        <v>36</v>
      </c>
      <c r="D1520" s="167" t="s">
        <v>995</v>
      </c>
      <c r="E1520" s="167" t="s">
        <v>53</v>
      </c>
      <c r="F1520" s="168" t="s">
        <v>61</v>
      </c>
      <c r="G1520" s="168">
        <f>H1520*16</f>
        <v>16</v>
      </c>
      <c r="H1520" s="167" t="s">
        <v>115</v>
      </c>
      <c r="I1520" s="168" t="s">
        <v>56</v>
      </c>
      <c r="J1520" s="168" t="s">
        <v>3369</v>
      </c>
      <c r="K1520" s="168" t="s">
        <v>3370</v>
      </c>
      <c r="L1520" s="167" t="s">
        <v>4253</v>
      </c>
      <c r="M1520" s="166" t="str">
        <f>VLOOKUP(L1520,Sheet1!A:B,2,FALSE)</f>
        <v>22013990</v>
      </c>
      <c r="N1520" s="166" t="str">
        <f>VLOOKUP(M1520,Sheet2!B1591:I4436,8,0)</f>
        <v>无</v>
      </c>
      <c r="O1520" s="166" t="s">
        <v>31</v>
      </c>
      <c r="P1520" s="166" t="s">
        <v>31</v>
      </c>
      <c r="Q1520" s="166" t="s">
        <v>31</v>
      </c>
      <c r="R1520" s="166" t="s">
        <v>31</v>
      </c>
      <c r="S1520" s="166" t="s">
        <v>31</v>
      </c>
      <c r="T1520" s="166" t="s">
        <v>31</v>
      </c>
    </row>
    <row r="1521" ht="40.5" spans="1:20">
      <c r="A1521" s="165">
        <v>1520</v>
      </c>
      <c r="B1521" s="166" t="s">
        <v>20</v>
      </c>
      <c r="C1521" s="166" t="s">
        <v>36</v>
      </c>
      <c r="D1521" s="167" t="s">
        <v>1410</v>
      </c>
      <c r="E1521" s="167" t="s">
        <v>23</v>
      </c>
      <c r="F1521" s="168" t="s">
        <v>61</v>
      </c>
      <c r="G1521" s="167" t="s">
        <v>46</v>
      </c>
      <c r="H1521" s="167" t="s">
        <v>47</v>
      </c>
      <c r="I1521" s="168" t="s">
        <v>27</v>
      </c>
      <c r="J1521" s="168" t="s">
        <v>636</v>
      </c>
      <c r="K1521" s="168" t="s">
        <v>637</v>
      </c>
      <c r="L1521" s="167" t="s">
        <v>4254</v>
      </c>
      <c r="M1521" s="166" t="str">
        <f>VLOOKUP(L1521,Sheet1!A:B,2,FALSE)</f>
        <v>22013890</v>
      </c>
      <c r="N1521" s="166" t="str">
        <f>VLOOKUP(M1521,Sheet2!B1592:I4437,8,0)</f>
        <v>无</v>
      </c>
      <c r="O1521" s="166" t="s">
        <v>31</v>
      </c>
      <c r="P1521" s="166" t="s">
        <v>31</v>
      </c>
      <c r="Q1521" s="166" t="s">
        <v>31</v>
      </c>
      <c r="R1521" s="166" t="s">
        <v>31</v>
      </c>
      <c r="S1521" s="166" t="s">
        <v>31</v>
      </c>
      <c r="T1521" s="166" t="s">
        <v>31</v>
      </c>
    </row>
    <row r="1522" ht="40.5" spans="1:20">
      <c r="A1522" s="165">
        <v>1521</v>
      </c>
      <c r="B1522" s="166" t="s">
        <v>251</v>
      </c>
      <c r="C1522" s="166" t="s">
        <v>276</v>
      </c>
      <c r="D1522" s="167" t="s">
        <v>479</v>
      </c>
      <c r="E1522" s="167" t="s">
        <v>23</v>
      </c>
      <c r="F1522" s="168" t="s">
        <v>24</v>
      </c>
      <c r="G1522" s="167" t="s">
        <v>480</v>
      </c>
      <c r="H1522" s="167" t="s">
        <v>40</v>
      </c>
      <c r="I1522" s="168" t="s">
        <v>27</v>
      </c>
      <c r="J1522" s="168" t="s">
        <v>481</v>
      </c>
      <c r="K1522" s="168" t="s">
        <v>482</v>
      </c>
      <c r="L1522" s="167" t="s">
        <v>4255</v>
      </c>
      <c r="M1522" s="166" t="str">
        <f>VLOOKUP(L1522,Sheet1!A:B,2,FALSE)</f>
        <v>22003121</v>
      </c>
      <c r="N1522" s="166" t="s">
        <v>31</v>
      </c>
      <c r="O1522" s="166" t="s">
        <v>31</v>
      </c>
      <c r="P1522" s="166" t="s">
        <v>31</v>
      </c>
      <c r="Q1522" s="166" t="s">
        <v>31</v>
      </c>
      <c r="R1522" s="166" t="s">
        <v>31</v>
      </c>
      <c r="S1522" s="166" t="s">
        <v>31</v>
      </c>
      <c r="T1522" s="166" t="s">
        <v>31</v>
      </c>
    </row>
    <row r="1523" ht="40.5" spans="1:20">
      <c r="A1523" s="165">
        <v>1522</v>
      </c>
      <c r="B1523" s="166" t="s">
        <v>112</v>
      </c>
      <c r="C1523" s="166" t="s">
        <v>474</v>
      </c>
      <c r="D1523" s="167" t="s">
        <v>434</v>
      </c>
      <c r="E1523" s="167" t="s">
        <v>23</v>
      </c>
      <c r="F1523" s="168" t="s">
        <v>24</v>
      </c>
      <c r="G1523" s="167" t="s">
        <v>54</v>
      </c>
      <c r="H1523" s="167" t="s">
        <v>115</v>
      </c>
      <c r="I1523" s="168" t="s">
        <v>27</v>
      </c>
      <c r="J1523" s="168" t="s">
        <v>362</v>
      </c>
      <c r="K1523" s="168" t="s">
        <v>2926</v>
      </c>
      <c r="L1523" s="167" t="s">
        <v>4256</v>
      </c>
      <c r="M1523" s="166" t="str">
        <f>VLOOKUP(L1523,Sheet1!A:B,2,FALSE)</f>
        <v>15019350Z</v>
      </c>
      <c r="N1523" s="166" t="str">
        <f>VLOOKUP(M1523,Sheet2!B1594:I4439,8,0)</f>
        <v>《有机化学实验》</v>
      </c>
      <c r="O1523" s="166" t="str">
        <f>VLOOKUP(M1523,Sheet2!B1594:J4439,9,0)</f>
        <v>9787109222823</v>
      </c>
      <c r="P1523" s="166" t="str">
        <f>VLOOKUP(M1523,Sheet2!B1594:K4439,10,0)</f>
        <v>陈红艳、丁来欣</v>
      </c>
      <c r="Q1523" s="166" t="str">
        <f>VLOOKUP(M1523,Sheet2!B1594:L4439,11,0)</f>
        <v>中国农业出版社</v>
      </c>
      <c r="R1523" s="166" t="str">
        <f>VLOOKUP(M1523,Sheet2!B1594:M4439,12,0)</f>
        <v>2017.1</v>
      </c>
      <c r="S1523" s="166" t="str">
        <f>VLOOKUP(M1523,Sheet2!B1594:N4439,13,0)</f>
        <v>选用</v>
      </c>
      <c r="T1523" s="166" t="str">
        <f>VLOOKUP(M1523,Sheet2!B1594:O4439,14,0)</f>
        <v>省部级规划教材</v>
      </c>
    </row>
    <row r="1524" ht="40.5" spans="1:20">
      <c r="A1524" s="165">
        <v>1523</v>
      </c>
      <c r="B1524" s="166" t="s">
        <v>251</v>
      </c>
      <c r="C1524" s="166" t="s">
        <v>955</v>
      </c>
      <c r="D1524" s="167" t="s">
        <v>4257</v>
      </c>
      <c r="E1524" s="167" t="s">
        <v>23</v>
      </c>
      <c r="F1524" s="168" t="s">
        <v>24</v>
      </c>
      <c r="G1524" s="167" t="s">
        <v>480</v>
      </c>
      <c r="H1524" s="167" t="s">
        <v>108</v>
      </c>
      <c r="I1524" s="168" t="s">
        <v>27</v>
      </c>
      <c r="J1524" s="168" t="s">
        <v>4258</v>
      </c>
      <c r="K1524" s="168" t="s">
        <v>4259</v>
      </c>
      <c r="L1524" s="167" t="s">
        <v>4260</v>
      </c>
      <c r="M1524" s="166" t="str">
        <f>VLOOKUP(L1524,Sheet1!A:B,2,FALSE)</f>
        <v>22002372</v>
      </c>
      <c r="N1524" s="166" t="s">
        <v>31</v>
      </c>
      <c r="O1524" s="166" t="s">
        <v>31</v>
      </c>
      <c r="P1524" s="166" t="s">
        <v>31</v>
      </c>
      <c r="Q1524" s="166" t="s">
        <v>31</v>
      </c>
      <c r="R1524" s="166" t="s">
        <v>31</v>
      </c>
      <c r="S1524" s="166" t="s">
        <v>31</v>
      </c>
      <c r="T1524" s="166" t="s">
        <v>31</v>
      </c>
    </row>
    <row r="1525" ht="40.5" spans="1:20">
      <c r="A1525" s="165">
        <v>1524</v>
      </c>
      <c r="B1525" s="166" t="s">
        <v>112</v>
      </c>
      <c r="C1525" s="166" t="s">
        <v>598</v>
      </c>
      <c r="D1525" s="167" t="s">
        <v>3308</v>
      </c>
      <c r="E1525" s="167" t="s">
        <v>23</v>
      </c>
      <c r="F1525" s="168" t="s">
        <v>61</v>
      </c>
      <c r="G1525" s="167" t="s">
        <v>62</v>
      </c>
      <c r="H1525" s="167" t="s">
        <v>63</v>
      </c>
      <c r="I1525" s="168" t="s">
        <v>27</v>
      </c>
      <c r="J1525" s="168" t="s">
        <v>3977</v>
      </c>
      <c r="K1525" s="168" t="s">
        <v>3978</v>
      </c>
      <c r="L1525" s="167" t="s">
        <v>3979</v>
      </c>
      <c r="M1525" s="166" t="str">
        <f>VLOOKUP(L1525,Sheet1!A:B,2,FALSE)</f>
        <v>15015060</v>
      </c>
      <c r="N1525" s="166" t="s">
        <v>31</v>
      </c>
      <c r="O1525" s="166" t="s">
        <v>31</v>
      </c>
      <c r="P1525" s="166" t="s">
        <v>31</v>
      </c>
      <c r="Q1525" s="166" t="s">
        <v>31</v>
      </c>
      <c r="R1525" s="166" t="s">
        <v>31</v>
      </c>
      <c r="S1525" s="166" t="s">
        <v>31</v>
      </c>
      <c r="T1525" s="166" t="s">
        <v>31</v>
      </c>
    </row>
    <row r="1526" ht="40.5" spans="1:20">
      <c r="A1526" s="165">
        <v>1525</v>
      </c>
      <c r="B1526" s="166" t="s">
        <v>112</v>
      </c>
      <c r="C1526" s="166" t="s">
        <v>598</v>
      </c>
      <c r="D1526" s="167" t="s">
        <v>981</v>
      </c>
      <c r="E1526" s="167" t="s">
        <v>45</v>
      </c>
      <c r="F1526" s="168" t="s">
        <v>61</v>
      </c>
      <c r="G1526" s="168">
        <f>H1526*16</f>
        <v>16</v>
      </c>
      <c r="H1526" s="167" t="s">
        <v>115</v>
      </c>
      <c r="I1526" s="168" t="s">
        <v>27</v>
      </c>
      <c r="J1526" s="168" t="s">
        <v>4261</v>
      </c>
      <c r="K1526" s="168" t="s">
        <v>4262</v>
      </c>
      <c r="L1526" s="167" t="s">
        <v>4263</v>
      </c>
      <c r="M1526" s="166" t="str">
        <f>VLOOKUP(L1526,Sheet1!A:B,2,FALSE)</f>
        <v>15009820</v>
      </c>
      <c r="N1526" s="166" t="s">
        <v>31</v>
      </c>
      <c r="O1526" s="166" t="s">
        <v>31</v>
      </c>
      <c r="P1526" s="166" t="s">
        <v>31</v>
      </c>
      <c r="Q1526" s="166" t="s">
        <v>31</v>
      </c>
      <c r="R1526" s="166" t="s">
        <v>31</v>
      </c>
      <c r="S1526" s="166" t="s">
        <v>31</v>
      </c>
      <c r="T1526" s="166" t="s">
        <v>31</v>
      </c>
    </row>
    <row r="1527" ht="40.5" spans="1:20">
      <c r="A1527" s="165">
        <v>1526</v>
      </c>
      <c r="B1527" s="166" t="s">
        <v>251</v>
      </c>
      <c r="C1527" s="166" t="s">
        <v>252</v>
      </c>
      <c r="D1527" s="167" t="s">
        <v>4264</v>
      </c>
      <c r="E1527" s="167" t="s">
        <v>23</v>
      </c>
      <c r="F1527" s="168" t="s">
        <v>61</v>
      </c>
      <c r="G1527" s="167" t="s">
        <v>54</v>
      </c>
      <c r="H1527" s="167" t="s">
        <v>55</v>
      </c>
      <c r="I1527" s="168" t="s">
        <v>27</v>
      </c>
      <c r="J1527" s="168" t="s">
        <v>808</v>
      </c>
      <c r="K1527" s="168" t="s">
        <v>809</v>
      </c>
      <c r="L1527" s="167" t="s">
        <v>4265</v>
      </c>
      <c r="M1527" s="166" t="str">
        <f>VLOOKUP(L1527,Sheet1!A:B,2,FALSE)</f>
        <v>17000190</v>
      </c>
      <c r="N1527" s="166" t="s">
        <v>31</v>
      </c>
      <c r="O1527" s="166" t="s">
        <v>31</v>
      </c>
      <c r="P1527" s="166" t="s">
        <v>31</v>
      </c>
      <c r="Q1527" s="166" t="s">
        <v>31</v>
      </c>
      <c r="R1527" s="166" t="s">
        <v>31</v>
      </c>
      <c r="S1527" s="166" t="s">
        <v>31</v>
      </c>
      <c r="T1527" s="166" t="s">
        <v>31</v>
      </c>
    </row>
    <row r="1528" ht="40.5" spans="1:20">
      <c r="A1528" s="165">
        <v>1527</v>
      </c>
      <c r="B1528" s="166" t="s">
        <v>251</v>
      </c>
      <c r="C1528" s="166" t="s">
        <v>252</v>
      </c>
      <c r="D1528" s="167" t="s">
        <v>4266</v>
      </c>
      <c r="E1528" s="167" t="s">
        <v>23</v>
      </c>
      <c r="F1528" s="168" t="s">
        <v>61</v>
      </c>
      <c r="G1528" s="167" t="s">
        <v>46</v>
      </c>
      <c r="H1528" s="167" t="s">
        <v>47</v>
      </c>
      <c r="I1528" s="168" t="s">
        <v>27</v>
      </c>
      <c r="J1528" s="168" t="s">
        <v>1836</v>
      </c>
      <c r="K1528" s="168" t="s">
        <v>1837</v>
      </c>
      <c r="L1528" s="167" t="s">
        <v>4267</v>
      </c>
      <c r="M1528" s="166" t="str">
        <f>VLOOKUP(L1528,Sheet1!A:B,2,FALSE)</f>
        <v>22007980</v>
      </c>
      <c r="N1528" s="166" t="s">
        <v>31</v>
      </c>
      <c r="O1528" s="166" t="s">
        <v>31</v>
      </c>
      <c r="P1528" s="166" t="s">
        <v>31</v>
      </c>
      <c r="Q1528" s="166" t="s">
        <v>31</v>
      </c>
      <c r="R1528" s="166" t="s">
        <v>31</v>
      </c>
      <c r="S1528" s="166" t="s">
        <v>31</v>
      </c>
      <c r="T1528" s="166" t="s">
        <v>31</v>
      </c>
    </row>
    <row r="1529" ht="40.5" spans="1:20">
      <c r="A1529" s="165">
        <v>1528</v>
      </c>
      <c r="B1529" s="166" t="s">
        <v>251</v>
      </c>
      <c r="C1529" s="166" t="s">
        <v>252</v>
      </c>
      <c r="D1529" s="167" t="s">
        <v>4268</v>
      </c>
      <c r="E1529" s="167" t="s">
        <v>23</v>
      </c>
      <c r="F1529" s="168" t="s">
        <v>61</v>
      </c>
      <c r="G1529" s="167" t="s">
        <v>46</v>
      </c>
      <c r="H1529" s="167" t="s">
        <v>47</v>
      </c>
      <c r="I1529" s="168" t="s">
        <v>27</v>
      </c>
      <c r="J1529" s="168" t="s">
        <v>4269</v>
      </c>
      <c r="K1529" s="168" t="s">
        <v>4270</v>
      </c>
      <c r="L1529" s="167" t="s">
        <v>4271</v>
      </c>
      <c r="M1529" s="166" t="str">
        <f>VLOOKUP(L1529,Sheet1!A:B,2,FALSE)</f>
        <v>22007870</v>
      </c>
      <c r="N1529" s="166" t="s">
        <v>31</v>
      </c>
      <c r="O1529" s="166" t="s">
        <v>31</v>
      </c>
      <c r="P1529" s="166" t="s">
        <v>31</v>
      </c>
      <c r="Q1529" s="166" t="s">
        <v>31</v>
      </c>
      <c r="R1529" s="166" t="s">
        <v>31</v>
      </c>
      <c r="S1529" s="166" t="s">
        <v>31</v>
      </c>
      <c r="T1529" s="166" t="s">
        <v>31</v>
      </c>
    </row>
    <row r="1530" ht="40.5" spans="1:20">
      <c r="A1530" s="165">
        <v>1529</v>
      </c>
      <c r="B1530" s="166" t="s">
        <v>251</v>
      </c>
      <c r="C1530" s="166" t="s">
        <v>252</v>
      </c>
      <c r="D1530" s="167" t="s">
        <v>4272</v>
      </c>
      <c r="E1530" s="167" t="s">
        <v>23</v>
      </c>
      <c r="F1530" s="168" t="s">
        <v>61</v>
      </c>
      <c r="G1530" s="167" t="s">
        <v>480</v>
      </c>
      <c r="H1530" s="167" t="s">
        <v>108</v>
      </c>
      <c r="I1530" s="168" t="s">
        <v>27</v>
      </c>
      <c r="J1530" s="168" t="s">
        <v>4273</v>
      </c>
      <c r="K1530" s="168" t="s">
        <v>4274</v>
      </c>
      <c r="L1530" s="167" t="s">
        <v>4275</v>
      </c>
      <c r="M1530" s="166" t="str">
        <f>VLOOKUP(L1530,Sheet1!A:B,2,FALSE)</f>
        <v>22004792</v>
      </c>
      <c r="N1530" s="166" t="s">
        <v>31</v>
      </c>
      <c r="O1530" s="166" t="s">
        <v>31</v>
      </c>
      <c r="P1530" s="166" t="s">
        <v>31</v>
      </c>
      <c r="Q1530" s="166" t="s">
        <v>31</v>
      </c>
      <c r="R1530" s="166" t="s">
        <v>31</v>
      </c>
      <c r="S1530" s="166" t="s">
        <v>31</v>
      </c>
      <c r="T1530" s="166" t="s">
        <v>31</v>
      </c>
    </row>
    <row r="1531" ht="40.5" spans="1:20">
      <c r="A1531" s="165">
        <v>1530</v>
      </c>
      <c r="B1531" s="166" t="s">
        <v>100</v>
      </c>
      <c r="C1531" s="166" t="s">
        <v>119</v>
      </c>
      <c r="D1531" s="167" t="s">
        <v>4276</v>
      </c>
      <c r="E1531" s="167" t="s">
        <v>23</v>
      </c>
      <c r="F1531" s="168" t="s">
        <v>24</v>
      </c>
      <c r="G1531" s="167" t="s">
        <v>136</v>
      </c>
      <c r="H1531" s="167" t="s">
        <v>131</v>
      </c>
      <c r="I1531" s="168" t="s">
        <v>27</v>
      </c>
      <c r="J1531" s="168" t="s">
        <v>4277</v>
      </c>
      <c r="K1531" s="168" t="s">
        <v>4278</v>
      </c>
      <c r="L1531" s="167" t="s">
        <v>4279</v>
      </c>
      <c r="M1531" s="166" t="str">
        <f>VLOOKUP(L1531,Sheet1!A:B,2,FALSE)</f>
        <v>22002760</v>
      </c>
      <c r="N1531" s="166" t="s">
        <v>31</v>
      </c>
      <c r="O1531" s="166" t="s">
        <v>31</v>
      </c>
      <c r="P1531" s="166" t="s">
        <v>31</v>
      </c>
      <c r="Q1531" s="166" t="s">
        <v>31</v>
      </c>
      <c r="R1531" s="166" t="s">
        <v>31</v>
      </c>
      <c r="S1531" s="166" t="s">
        <v>31</v>
      </c>
      <c r="T1531" s="166" t="s">
        <v>31</v>
      </c>
    </row>
    <row r="1532" ht="60.75" spans="1:20">
      <c r="A1532" s="165">
        <v>1531</v>
      </c>
      <c r="B1532" s="166" t="s">
        <v>209</v>
      </c>
      <c r="C1532" s="166" t="s">
        <v>530</v>
      </c>
      <c r="D1532" s="167" t="s">
        <v>1007</v>
      </c>
      <c r="E1532" s="167" t="s">
        <v>23</v>
      </c>
      <c r="F1532" s="168" t="s">
        <v>24</v>
      </c>
      <c r="G1532" s="167" t="s">
        <v>54</v>
      </c>
      <c r="H1532" s="167" t="s">
        <v>55</v>
      </c>
      <c r="I1532" s="168" t="s">
        <v>27</v>
      </c>
      <c r="J1532" s="168" t="s">
        <v>532</v>
      </c>
      <c r="K1532" s="168" t="s">
        <v>533</v>
      </c>
      <c r="L1532" s="167" t="s">
        <v>4280</v>
      </c>
      <c r="M1532" s="166" t="str">
        <f>VLOOKUP(L1532,Sheet1!A:B,2,FALSE)</f>
        <v>22021170</v>
      </c>
      <c r="N1532" s="166" t="s">
        <v>31</v>
      </c>
      <c r="O1532" s="166" t="s">
        <v>31</v>
      </c>
      <c r="P1532" s="166" t="s">
        <v>31</v>
      </c>
      <c r="Q1532" s="166" t="s">
        <v>31</v>
      </c>
      <c r="R1532" s="166" t="s">
        <v>31</v>
      </c>
      <c r="S1532" s="166" t="s">
        <v>31</v>
      </c>
      <c r="T1532" s="166" t="s">
        <v>31</v>
      </c>
    </row>
    <row r="1533" ht="60.75" spans="1:20">
      <c r="A1533" s="165">
        <v>1532</v>
      </c>
      <c r="B1533" s="166" t="s">
        <v>209</v>
      </c>
      <c r="C1533" s="166" t="s">
        <v>223</v>
      </c>
      <c r="D1533" s="167" t="s">
        <v>3691</v>
      </c>
      <c r="E1533" s="167" t="s">
        <v>45</v>
      </c>
      <c r="F1533" s="168" t="s">
        <v>61</v>
      </c>
      <c r="G1533" s="168">
        <f>H1533*16</f>
        <v>16</v>
      </c>
      <c r="H1533" s="167" t="s">
        <v>115</v>
      </c>
      <c r="I1533" s="168" t="s">
        <v>27</v>
      </c>
      <c r="J1533" s="168" t="s">
        <v>4281</v>
      </c>
      <c r="K1533" s="168" t="s">
        <v>4282</v>
      </c>
      <c r="L1533" s="167" t="s">
        <v>4283</v>
      </c>
      <c r="M1533" s="166" t="str">
        <f>VLOOKUP(L1533,Sheet1!A:B,2,FALSE)</f>
        <v>22022021</v>
      </c>
      <c r="N1533" s="166" t="s">
        <v>31</v>
      </c>
      <c r="O1533" s="166" t="s">
        <v>31</v>
      </c>
      <c r="P1533" s="166" t="s">
        <v>31</v>
      </c>
      <c r="Q1533" s="166" t="s">
        <v>31</v>
      </c>
      <c r="R1533" s="166" t="s">
        <v>31</v>
      </c>
      <c r="S1533" s="166" t="s">
        <v>31</v>
      </c>
      <c r="T1533" s="166" t="s">
        <v>31</v>
      </c>
    </row>
    <row r="1534" ht="60.75" spans="1:20">
      <c r="A1534" s="165">
        <v>1533</v>
      </c>
      <c r="B1534" s="166" t="s">
        <v>209</v>
      </c>
      <c r="C1534" s="166" t="s">
        <v>543</v>
      </c>
      <c r="D1534" s="167" t="s">
        <v>4284</v>
      </c>
      <c r="E1534" s="167" t="s">
        <v>45</v>
      </c>
      <c r="F1534" s="168" t="s">
        <v>61</v>
      </c>
      <c r="G1534" s="167" t="s">
        <v>54</v>
      </c>
      <c r="H1534" s="167" t="s">
        <v>55</v>
      </c>
      <c r="I1534" s="168" t="s">
        <v>27</v>
      </c>
      <c r="J1534" s="168" t="s">
        <v>3015</v>
      </c>
      <c r="K1534" s="168" t="s">
        <v>3016</v>
      </c>
      <c r="L1534" s="167" t="s">
        <v>4285</v>
      </c>
      <c r="M1534" s="166" t="str">
        <f>VLOOKUP(L1534,Sheet1!A:B,2,FALSE)</f>
        <v>22021520</v>
      </c>
      <c r="N1534" s="166" t="s">
        <v>31</v>
      </c>
      <c r="O1534" s="166" t="s">
        <v>31</v>
      </c>
      <c r="P1534" s="166" t="s">
        <v>31</v>
      </c>
      <c r="Q1534" s="166" t="s">
        <v>31</v>
      </c>
      <c r="R1534" s="166" t="s">
        <v>31</v>
      </c>
      <c r="S1534" s="166" t="s">
        <v>31</v>
      </c>
      <c r="T1534" s="166" t="s">
        <v>31</v>
      </c>
    </row>
    <row r="1535" ht="60.75" spans="1:20">
      <c r="A1535" s="165">
        <v>1534</v>
      </c>
      <c r="B1535" s="166" t="s">
        <v>209</v>
      </c>
      <c r="C1535" s="166" t="s">
        <v>543</v>
      </c>
      <c r="D1535" s="167" t="s">
        <v>4286</v>
      </c>
      <c r="E1535" s="167" t="s">
        <v>23</v>
      </c>
      <c r="F1535" s="168" t="s">
        <v>24</v>
      </c>
      <c r="G1535" s="167" t="s">
        <v>46</v>
      </c>
      <c r="H1535" s="167" t="s">
        <v>131</v>
      </c>
      <c r="I1535" s="168" t="s">
        <v>27</v>
      </c>
      <c r="J1535" s="168" t="s">
        <v>4287</v>
      </c>
      <c r="K1535" s="168" t="s">
        <v>4288</v>
      </c>
      <c r="L1535" s="167" t="s">
        <v>4289</v>
      </c>
      <c r="M1535" s="166" t="str">
        <f>VLOOKUP(L1535,Sheet1!A:B,2,FALSE)</f>
        <v>22003070</v>
      </c>
      <c r="N1535" s="166" t="s">
        <v>31</v>
      </c>
      <c r="O1535" s="166" t="s">
        <v>31</v>
      </c>
      <c r="P1535" s="166" t="s">
        <v>31</v>
      </c>
      <c r="Q1535" s="166" t="s">
        <v>31</v>
      </c>
      <c r="R1535" s="166" t="s">
        <v>31</v>
      </c>
      <c r="S1535" s="166" t="s">
        <v>31</v>
      </c>
      <c r="T1535" s="166" t="s">
        <v>31</v>
      </c>
    </row>
    <row r="1536" ht="60.75" spans="1:20">
      <c r="A1536" s="165">
        <v>1535</v>
      </c>
      <c r="B1536" s="166" t="s">
        <v>209</v>
      </c>
      <c r="C1536" s="166" t="s">
        <v>223</v>
      </c>
      <c r="D1536" s="167" t="s">
        <v>2294</v>
      </c>
      <c r="E1536" s="167" t="s">
        <v>23</v>
      </c>
      <c r="F1536" s="168" t="s">
        <v>24</v>
      </c>
      <c r="G1536" s="167" t="s">
        <v>46</v>
      </c>
      <c r="H1536" s="167" t="s">
        <v>131</v>
      </c>
      <c r="I1536" s="168" t="s">
        <v>27</v>
      </c>
      <c r="J1536" s="168" t="s">
        <v>3679</v>
      </c>
      <c r="K1536" s="168" t="s">
        <v>3680</v>
      </c>
      <c r="L1536" s="167" t="s">
        <v>4290</v>
      </c>
      <c r="M1536" s="166" t="str">
        <f>VLOOKUP(L1536,Sheet1!A:B,2,FALSE)</f>
        <v>22021830</v>
      </c>
      <c r="N1536" s="166" t="str">
        <f>VLOOKUP(M1536,Sheet2!B1607:I4452,8,0)</f>
        <v>《有机化学实验》</v>
      </c>
      <c r="O1536" s="166" t="str">
        <f>VLOOKUP(M1536,Sheet2!B1607:J4452,9,0)</f>
        <v>9787109222823</v>
      </c>
      <c r="P1536" s="166" t="str">
        <f>VLOOKUP(M1536,Sheet2!B1607:K4452,10,0)</f>
        <v>陈红艳、丁来欣</v>
      </c>
      <c r="Q1536" s="166" t="str">
        <f>VLOOKUP(M1536,Sheet2!B1607:L4452,11,0)</f>
        <v>中国农业出版社</v>
      </c>
      <c r="R1536" s="166" t="str">
        <f>VLOOKUP(M1536,Sheet2!B1607:M4452,12,0)</f>
        <v>2017.1</v>
      </c>
      <c r="S1536" s="166" t="str">
        <f>VLOOKUP(M1536,Sheet2!B1607:N4452,13,0)</f>
        <v>选用</v>
      </c>
      <c r="T1536" s="166" t="str">
        <f>VLOOKUP(M1536,Sheet2!B1607:O4452,14,0)</f>
        <v>省部级规划教材</v>
      </c>
    </row>
    <row r="1537" ht="60.75" spans="1:20">
      <c r="A1537" s="165">
        <v>1536</v>
      </c>
      <c r="B1537" s="166" t="s">
        <v>209</v>
      </c>
      <c r="C1537" s="166" t="s">
        <v>210</v>
      </c>
      <c r="D1537" s="167" t="s">
        <v>526</v>
      </c>
      <c r="E1537" s="167" t="s">
        <v>45</v>
      </c>
      <c r="F1537" s="168" t="s">
        <v>61</v>
      </c>
      <c r="G1537" s="168">
        <f>H1537*16</f>
        <v>48</v>
      </c>
      <c r="H1537" s="167" t="s">
        <v>47</v>
      </c>
      <c r="I1537" s="168" t="s">
        <v>27</v>
      </c>
      <c r="J1537" s="168" t="s">
        <v>319</v>
      </c>
      <c r="K1537" s="168" t="s">
        <v>320</v>
      </c>
      <c r="L1537" s="167" t="s">
        <v>4291</v>
      </c>
      <c r="M1537" s="166" t="str">
        <f>VLOOKUP(L1537,Sheet1!A:B,2,FALSE)</f>
        <v>22021370</v>
      </c>
      <c r="N1537" s="166" t="s">
        <v>31</v>
      </c>
      <c r="O1537" s="166" t="s">
        <v>31</v>
      </c>
      <c r="P1537" s="166" t="s">
        <v>31</v>
      </c>
      <c r="Q1537" s="166" t="s">
        <v>31</v>
      </c>
      <c r="R1537" s="166" t="s">
        <v>31</v>
      </c>
      <c r="S1537" s="166" t="s">
        <v>31</v>
      </c>
      <c r="T1537" s="166" t="s">
        <v>31</v>
      </c>
    </row>
    <row r="1538" ht="60.75" spans="1:20">
      <c r="A1538" s="165">
        <v>1537</v>
      </c>
      <c r="B1538" s="166" t="s">
        <v>209</v>
      </c>
      <c r="C1538" s="166" t="s">
        <v>525</v>
      </c>
      <c r="D1538" s="167" t="s">
        <v>4292</v>
      </c>
      <c r="E1538" s="167" t="s">
        <v>45</v>
      </c>
      <c r="F1538" s="168" t="s">
        <v>61</v>
      </c>
      <c r="G1538" s="168">
        <f>H1538*16</f>
        <v>32</v>
      </c>
      <c r="H1538" s="167" t="s">
        <v>55</v>
      </c>
      <c r="I1538" s="168" t="s">
        <v>27</v>
      </c>
      <c r="J1538" s="168" t="s">
        <v>4293</v>
      </c>
      <c r="K1538" s="168" t="s">
        <v>4294</v>
      </c>
      <c r="L1538" s="167" t="s">
        <v>4295</v>
      </c>
      <c r="M1538" s="166" t="str">
        <f>VLOOKUP(L1538,Sheet1!A:B,2,FALSE)</f>
        <v>22021390</v>
      </c>
      <c r="N1538" s="166" t="s">
        <v>31</v>
      </c>
      <c r="O1538" s="166" t="s">
        <v>31</v>
      </c>
      <c r="P1538" s="166" t="s">
        <v>31</v>
      </c>
      <c r="Q1538" s="166" t="s">
        <v>31</v>
      </c>
      <c r="R1538" s="166" t="s">
        <v>31</v>
      </c>
      <c r="S1538" s="166" t="s">
        <v>31</v>
      </c>
      <c r="T1538" s="166" t="s">
        <v>31</v>
      </c>
    </row>
    <row r="1539" ht="40.5" spans="1:20">
      <c r="A1539" s="165">
        <v>1538</v>
      </c>
      <c r="B1539" s="166" t="s">
        <v>183</v>
      </c>
      <c r="C1539" s="166" t="s">
        <v>726</v>
      </c>
      <c r="D1539" s="167" t="s">
        <v>1910</v>
      </c>
      <c r="E1539" s="167" t="s">
        <v>23</v>
      </c>
      <c r="F1539" s="168" t="s">
        <v>24</v>
      </c>
      <c r="G1539" s="167" t="s">
        <v>4296</v>
      </c>
      <c r="H1539" s="167" t="s">
        <v>4297</v>
      </c>
      <c r="I1539" s="168" t="s">
        <v>27</v>
      </c>
      <c r="J1539" s="168" t="s">
        <v>3472</v>
      </c>
      <c r="K1539" s="168" t="s">
        <v>3473</v>
      </c>
      <c r="L1539" s="167" t="s">
        <v>4298</v>
      </c>
      <c r="M1539" s="166" t="str">
        <f>VLOOKUP(L1539,Sheet1!A:B,2,FALSE)</f>
        <v>22014942</v>
      </c>
      <c r="N1539" s="166" t="s">
        <v>31</v>
      </c>
      <c r="O1539" s="166" t="s">
        <v>31</v>
      </c>
      <c r="P1539" s="166" t="s">
        <v>31</v>
      </c>
      <c r="Q1539" s="166" t="s">
        <v>31</v>
      </c>
      <c r="R1539" s="166" t="s">
        <v>31</v>
      </c>
      <c r="S1539" s="166" t="s">
        <v>31</v>
      </c>
      <c r="T1539" s="166" t="s">
        <v>31</v>
      </c>
    </row>
    <row r="1540" ht="40.5" spans="1:20">
      <c r="A1540" s="165">
        <v>1539</v>
      </c>
      <c r="B1540" s="166" t="s">
        <v>193</v>
      </c>
      <c r="C1540" s="166" t="s">
        <v>610</v>
      </c>
      <c r="D1540" s="167" t="s">
        <v>383</v>
      </c>
      <c r="E1540" s="167" t="s">
        <v>23</v>
      </c>
      <c r="F1540" s="168" t="s">
        <v>24</v>
      </c>
      <c r="G1540" s="167" t="s">
        <v>54</v>
      </c>
      <c r="H1540" s="167" t="s">
        <v>115</v>
      </c>
      <c r="I1540" s="168" t="s">
        <v>27</v>
      </c>
      <c r="J1540" s="168" t="s">
        <v>379</v>
      </c>
      <c r="K1540" s="168" t="s">
        <v>380</v>
      </c>
      <c r="L1540" s="167" t="s">
        <v>4299</v>
      </c>
      <c r="M1540" s="166" t="str">
        <f>VLOOKUP(L1540,Sheet1!A:B,2,FALSE)</f>
        <v>15017530Z</v>
      </c>
      <c r="N1540" s="166" t="str">
        <f>VLOOKUP(M1540,Sheet2!B1611:I4456,8,0)</f>
        <v>大学物理实验教程</v>
      </c>
      <c r="O1540" s="166" t="str">
        <f>VLOOKUP(M1540,Sheet2!B1611:J4456,9,0)</f>
        <v>9787109209992</v>
      </c>
      <c r="P1540" s="166" t="str">
        <f>VLOOKUP(M1540,Sheet2!B1611:K4456,10,0)</f>
        <v>张文杰</v>
      </c>
      <c r="Q1540" s="166" t="str">
        <f>VLOOKUP(M1540,Sheet2!B1611:L4456,11,0)</f>
        <v>中国农业出版社</v>
      </c>
      <c r="R1540" s="166" t="str">
        <f>VLOOKUP(M1540,Sheet2!B1611:M4456,12,0)</f>
        <v>2015</v>
      </c>
      <c r="S1540" s="166" t="str">
        <f>VLOOKUP(M1540,Sheet2!B1611:N4456,13,0)</f>
        <v>选用</v>
      </c>
      <c r="T1540" s="166" t="str">
        <f>VLOOKUP(M1540,Sheet2!B1611:O4456,14,0)</f>
        <v>省部级规划教材</v>
      </c>
    </row>
    <row r="1541" ht="60.75" spans="1:20">
      <c r="A1541" s="165">
        <v>1540</v>
      </c>
      <c r="B1541" s="166" t="s">
        <v>266</v>
      </c>
      <c r="C1541" s="166" t="s">
        <v>382</v>
      </c>
      <c r="D1541" s="167" t="s">
        <v>1333</v>
      </c>
      <c r="E1541" s="167" t="s">
        <v>23</v>
      </c>
      <c r="F1541" s="168" t="s">
        <v>24</v>
      </c>
      <c r="G1541" s="167" t="s">
        <v>25</v>
      </c>
      <c r="H1541" s="167" t="s">
        <v>26</v>
      </c>
      <c r="I1541" s="168" t="s">
        <v>27</v>
      </c>
      <c r="J1541" s="168" t="s">
        <v>3046</v>
      </c>
      <c r="K1541" s="168" t="s">
        <v>3047</v>
      </c>
      <c r="L1541" s="167" t="s">
        <v>4300</v>
      </c>
      <c r="M1541" s="166" t="str">
        <f>VLOOKUP(L1541,Sheet1!A:B,2,FALSE)</f>
        <v>22002470</v>
      </c>
      <c r="N1541" s="166" t="s">
        <v>31</v>
      </c>
      <c r="O1541" s="166" t="s">
        <v>31</v>
      </c>
      <c r="P1541" s="166" t="s">
        <v>31</v>
      </c>
      <c r="Q1541" s="166" t="s">
        <v>31</v>
      </c>
      <c r="R1541" s="166" t="s">
        <v>31</v>
      </c>
      <c r="S1541" s="166" t="s">
        <v>31</v>
      </c>
      <c r="T1541" s="166" t="s">
        <v>31</v>
      </c>
    </row>
    <row r="1542" ht="60.75" spans="1:20">
      <c r="A1542" s="165">
        <v>1541</v>
      </c>
      <c r="B1542" s="166" t="s">
        <v>266</v>
      </c>
      <c r="C1542" s="166" t="s">
        <v>1332</v>
      </c>
      <c r="D1542" s="167" t="s">
        <v>383</v>
      </c>
      <c r="E1542" s="167" t="s">
        <v>23</v>
      </c>
      <c r="F1542" s="168" t="s">
        <v>24</v>
      </c>
      <c r="G1542" s="167" t="s">
        <v>54</v>
      </c>
      <c r="H1542" s="167" t="s">
        <v>115</v>
      </c>
      <c r="I1542" s="168" t="s">
        <v>27</v>
      </c>
      <c r="J1542" s="168" t="s">
        <v>4301</v>
      </c>
      <c r="K1542" s="168" t="s">
        <v>4302</v>
      </c>
      <c r="L1542" s="167" t="s">
        <v>4303</v>
      </c>
      <c r="M1542" s="166" t="str">
        <f>VLOOKUP(L1542,Sheet1!A:B,2,FALSE)</f>
        <v>15017530Z</v>
      </c>
      <c r="N1542" s="166" t="str">
        <f>VLOOKUP(M1542,Sheet2!B1613:I4458,8,0)</f>
        <v>大学物理实验教程</v>
      </c>
      <c r="O1542" s="166" t="str">
        <f>VLOOKUP(M1542,Sheet2!B1613:J4458,9,0)</f>
        <v>9787109209992</v>
      </c>
      <c r="P1542" s="166" t="str">
        <f>VLOOKUP(M1542,Sheet2!B1613:K4458,10,0)</f>
        <v>张文杰</v>
      </c>
      <c r="Q1542" s="166" t="str">
        <f>VLOOKUP(M1542,Sheet2!B1613:L4458,11,0)</f>
        <v>中国农业出版社</v>
      </c>
      <c r="R1542" s="166" t="str">
        <f>VLOOKUP(M1542,Sheet2!B1613:M4458,12,0)</f>
        <v>2015</v>
      </c>
      <c r="S1542" s="166" t="str">
        <f>VLOOKUP(M1542,Sheet2!B1613:N4458,13,0)</f>
        <v>选用</v>
      </c>
      <c r="T1542" s="166" t="str">
        <f>VLOOKUP(M1542,Sheet2!B1613:O4458,14,0)</f>
        <v>省部级规划教材</v>
      </c>
    </row>
    <row r="1543" ht="60.75" spans="1:20">
      <c r="A1543" s="165">
        <v>1542</v>
      </c>
      <c r="B1543" s="166" t="s">
        <v>73</v>
      </c>
      <c r="C1543" s="166" t="s">
        <v>346</v>
      </c>
      <c r="D1543" s="167" t="s">
        <v>4304</v>
      </c>
      <c r="E1543" s="167" t="s">
        <v>53</v>
      </c>
      <c r="F1543" s="168" t="s">
        <v>24</v>
      </c>
      <c r="G1543" s="167" t="s">
        <v>25</v>
      </c>
      <c r="H1543" s="167" t="s">
        <v>26</v>
      </c>
      <c r="I1543" s="168" t="s">
        <v>56</v>
      </c>
      <c r="J1543" s="168" t="s">
        <v>4305</v>
      </c>
      <c r="K1543" s="168" t="s">
        <v>4306</v>
      </c>
      <c r="L1543" s="167" t="s">
        <v>4307</v>
      </c>
      <c r="M1543" s="166" t="str">
        <f>VLOOKUP(L1543,Sheet1!A:B,2,FALSE)</f>
        <v>22017470</v>
      </c>
      <c r="N1543" s="166" t="str">
        <f>VLOOKUP(M1543,Sheet2!B1614:I4459,8,0)</f>
        <v>无</v>
      </c>
      <c r="O1543" s="166" t="str">
        <f>VLOOKUP(M1543,Sheet2!B1614:J4459,9,0)</f>
        <v>无</v>
      </c>
      <c r="P1543" s="166" t="str">
        <f>VLOOKUP(M1543,Sheet2!B1614:K4459,10,0)</f>
        <v>无</v>
      </c>
      <c r="Q1543" s="166" t="str">
        <f>VLOOKUP(M1543,Sheet2!B1614:L4459,11,0)</f>
        <v>无</v>
      </c>
      <c r="R1543" s="166" t="str">
        <f>VLOOKUP(M1543,Sheet2!B1614:M4459,12,0)</f>
        <v>无</v>
      </c>
      <c r="S1543" s="166" t="str">
        <f>VLOOKUP(M1543,Sheet2!B1614:N4459,13,0)</f>
        <v>无</v>
      </c>
      <c r="T1543" s="166" t="str">
        <f>VLOOKUP(M1543,Sheet2!B1614:O4459,14,0)</f>
        <v>无</v>
      </c>
    </row>
    <row r="1544" ht="60.75" spans="1:20">
      <c r="A1544" s="165">
        <v>1543</v>
      </c>
      <c r="B1544" s="166" t="s">
        <v>256</v>
      </c>
      <c r="C1544" s="166" t="s">
        <v>462</v>
      </c>
      <c r="D1544" s="167" t="s">
        <v>361</v>
      </c>
      <c r="E1544" s="167" t="s">
        <v>45</v>
      </c>
      <c r="F1544" s="168" t="s">
        <v>38</v>
      </c>
      <c r="G1544" s="167" t="s">
        <v>46</v>
      </c>
      <c r="H1544" s="167" t="s">
        <v>47</v>
      </c>
      <c r="I1544" s="168" t="s">
        <v>27</v>
      </c>
      <c r="J1544" s="168" t="s">
        <v>362</v>
      </c>
      <c r="K1544" s="168" t="s">
        <v>363</v>
      </c>
      <c r="L1544" s="167" t="s">
        <v>4308</v>
      </c>
      <c r="M1544" s="166" t="str">
        <f>VLOOKUP(L1544,Sheet1!A:B,2,FALSE)</f>
        <v>19002430</v>
      </c>
      <c r="N1544" s="166" t="str">
        <f>VLOOKUP(M1544,Sheet2!B1615:I4460,8,0)</f>
        <v>环境规划学</v>
      </c>
      <c r="O1544" s="166" t="str">
        <f>VLOOKUP(M1544,Sheet2!B1615:J4460,9,0)</f>
        <v>9787040564136</v>
      </c>
      <c r="P1544" s="166" t="str">
        <f>VLOOKUP(M1544,Sheet2!B1615:K4460,10,0)</f>
        <v>郭怀成、尚金城、张天柱、刘永</v>
      </c>
      <c r="Q1544" s="166" t="str">
        <f>VLOOKUP(M1544,Sheet2!B1615:L4460,11,0)</f>
        <v>高等教育出版社</v>
      </c>
      <c r="R1544" s="166">
        <f>VLOOKUP(M1544,Sheet2!B1615:M4460,12,0)</f>
        <v>2021</v>
      </c>
      <c r="S1544" s="166" t="str">
        <f>VLOOKUP(M1544,Sheet2!B1615:N4460,13,0)</f>
        <v>选用</v>
      </c>
      <c r="T1544" s="166" t="str">
        <f>VLOOKUP(M1544,Sheet2!B1615:O4460,14,0)</f>
        <v>国家级规划教材</v>
      </c>
    </row>
    <row r="1545" ht="60.75" spans="1:20">
      <c r="A1545" s="165">
        <v>1544</v>
      </c>
      <c r="B1545" s="166" t="s">
        <v>266</v>
      </c>
      <c r="C1545" s="166" t="s">
        <v>370</v>
      </c>
      <c r="D1545" s="167" t="s">
        <v>1058</v>
      </c>
      <c r="E1545" s="167" t="s">
        <v>53</v>
      </c>
      <c r="F1545" s="168" t="s">
        <v>61</v>
      </c>
      <c r="G1545" s="167" t="s">
        <v>54</v>
      </c>
      <c r="H1545" s="167" t="s">
        <v>55</v>
      </c>
      <c r="I1545" s="168" t="s">
        <v>56</v>
      </c>
      <c r="J1545" s="168" t="s">
        <v>1059</v>
      </c>
      <c r="K1545" s="168" t="s">
        <v>1060</v>
      </c>
      <c r="L1545" s="167" t="s">
        <v>1061</v>
      </c>
      <c r="M1545" s="166" t="str">
        <f>VLOOKUP(L1545,Sheet1!A:B,2,FALSE)</f>
        <v>22018630</v>
      </c>
      <c r="N1545" s="166" t="s">
        <v>31</v>
      </c>
      <c r="O1545" s="166" t="s">
        <v>31</v>
      </c>
      <c r="P1545" s="166" t="s">
        <v>31</v>
      </c>
      <c r="Q1545" s="166" t="s">
        <v>31</v>
      </c>
      <c r="R1545" s="166" t="s">
        <v>31</v>
      </c>
      <c r="S1545" s="166" t="s">
        <v>31</v>
      </c>
      <c r="T1545" s="166" t="s">
        <v>31</v>
      </c>
    </row>
    <row r="1546" ht="40.5" spans="1:20">
      <c r="A1546" s="165">
        <v>1545</v>
      </c>
      <c r="B1546" s="166" t="s">
        <v>100</v>
      </c>
      <c r="C1546" s="166" t="s">
        <v>119</v>
      </c>
      <c r="D1546" s="167" t="s">
        <v>567</v>
      </c>
      <c r="E1546" s="167" t="s">
        <v>45</v>
      </c>
      <c r="F1546" s="168" t="s">
        <v>61</v>
      </c>
      <c r="G1546" s="167" t="s">
        <v>25</v>
      </c>
      <c r="H1546" s="167" t="s">
        <v>26</v>
      </c>
      <c r="I1546" s="168" t="s">
        <v>27</v>
      </c>
      <c r="J1546" s="168" t="s">
        <v>564</v>
      </c>
      <c r="K1546" s="168" t="s">
        <v>565</v>
      </c>
      <c r="L1546" s="167" t="s">
        <v>4309</v>
      </c>
      <c r="M1546" s="166" t="str">
        <f>VLOOKUP(L1546,Sheet1!A:B,2,FALSE)</f>
        <v>22004050</v>
      </c>
      <c r="N1546" s="166" t="s">
        <v>31</v>
      </c>
      <c r="O1546" s="166" t="s">
        <v>31</v>
      </c>
      <c r="P1546" s="166" t="s">
        <v>31</v>
      </c>
      <c r="Q1546" s="166" t="s">
        <v>31</v>
      </c>
      <c r="R1546" s="166" t="s">
        <v>31</v>
      </c>
      <c r="S1546" s="166" t="s">
        <v>31</v>
      </c>
      <c r="T1546" s="166" t="s">
        <v>31</v>
      </c>
    </row>
    <row r="1547" ht="40.5" spans="1:20">
      <c r="A1547" s="165">
        <v>1546</v>
      </c>
      <c r="B1547" s="166" t="s">
        <v>100</v>
      </c>
      <c r="C1547" s="166" t="s">
        <v>101</v>
      </c>
      <c r="D1547" s="167" t="s">
        <v>615</v>
      </c>
      <c r="E1547" s="167" t="s">
        <v>23</v>
      </c>
      <c r="F1547" s="168" t="s">
        <v>24</v>
      </c>
      <c r="G1547" s="167" t="s">
        <v>54</v>
      </c>
      <c r="H1547" s="167" t="s">
        <v>55</v>
      </c>
      <c r="I1547" s="168" t="s">
        <v>27</v>
      </c>
      <c r="J1547" s="168" t="s">
        <v>2433</v>
      </c>
      <c r="K1547" s="168" t="s">
        <v>2434</v>
      </c>
      <c r="L1547" s="167" t="s">
        <v>4310</v>
      </c>
      <c r="M1547" s="166" t="str">
        <f>VLOOKUP(L1547,Sheet1!A:B,2,FALSE)</f>
        <v>22004640</v>
      </c>
      <c r="N1547" s="166" t="s">
        <v>31</v>
      </c>
      <c r="O1547" s="166" t="s">
        <v>31</v>
      </c>
      <c r="P1547" s="166" t="s">
        <v>31</v>
      </c>
      <c r="Q1547" s="166" t="s">
        <v>31</v>
      </c>
      <c r="R1547" s="166" t="s">
        <v>31</v>
      </c>
      <c r="S1547" s="166" t="s">
        <v>31</v>
      </c>
      <c r="T1547" s="166" t="s">
        <v>31</v>
      </c>
    </row>
    <row r="1548" ht="40.5" spans="1:20">
      <c r="A1548" s="165">
        <v>1547</v>
      </c>
      <c r="B1548" s="166" t="s">
        <v>251</v>
      </c>
      <c r="C1548" s="166" t="s">
        <v>276</v>
      </c>
      <c r="D1548" s="167" t="s">
        <v>2343</v>
      </c>
      <c r="E1548" s="167" t="s">
        <v>23</v>
      </c>
      <c r="F1548" s="168" t="s">
        <v>61</v>
      </c>
      <c r="G1548" s="168">
        <f>H1548*16</f>
        <v>32</v>
      </c>
      <c r="H1548" s="167" t="s">
        <v>55</v>
      </c>
      <c r="I1548" s="168" t="s">
        <v>27</v>
      </c>
      <c r="J1548" s="168" t="s">
        <v>4311</v>
      </c>
      <c r="K1548" s="168" t="s">
        <v>4312</v>
      </c>
      <c r="L1548" s="167" t="s">
        <v>4313</v>
      </c>
      <c r="M1548" s="166" t="str">
        <f>VLOOKUP(L1548,Sheet1!A:B,2,FALSE)</f>
        <v>22024840</v>
      </c>
      <c r="N1548" s="166" t="s">
        <v>31</v>
      </c>
      <c r="O1548" s="166" t="s">
        <v>31</v>
      </c>
      <c r="P1548" s="166" t="s">
        <v>31</v>
      </c>
      <c r="Q1548" s="166" t="s">
        <v>31</v>
      </c>
      <c r="R1548" s="166" t="s">
        <v>31</v>
      </c>
      <c r="S1548" s="166" t="s">
        <v>31</v>
      </c>
      <c r="T1548" s="166" t="s">
        <v>31</v>
      </c>
    </row>
    <row r="1549" ht="40.5" spans="1:20">
      <c r="A1549" s="165">
        <v>1548</v>
      </c>
      <c r="B1549" s="166" t="s">
        <v>100</v>
      </c>
      <c r="C1549" s="166" t="s">
        <v>119</v>
      </c>
      <c r="D1549" s="167" t="s">
        <v>615</v>
      </c>
      <c r="E1549" s="167" t="s">
        <v>23</v>
      </c>
      <c r="F1549" s="168" t="s">
        <v>24</v>
      </c>
      <c r="G1549" s="167" t="s">
        <v>54</v>
      </c>
      <c r="H1549" s="167" t="s">
        <v>55</v>
      </c>
      <c r="I1549" s="168" t="s">
        <v>27</v>
      </c>
      <c r="J1549" s="168" t="s">
        <v>4314</v>
      </c>
      <c r="K1549" s="168" t="s">
        <v>4315</v>
      </c>
      <c r="L1549" s="167" t="s">
        <v>4316</v>
      </c>
      <c r="M1549" s="166" t="str">
        <f>VLOOKUP(L1549,Sheet1!A:B,2,FALSE)</f>
        <v>22004640</v>
      </c>
      <c r="N1549" s="166" t="s">
        <v>31</v>
      </c>
      <c r="O1549" s="166" t="s">
        <v>31</v>
      </c>
      <c r="P1549" s="166" t="s">
        <v>31</v>
      </c>
      <c r="Q1549" s="166" t="s">
        <v>31</v>
      </c>
      <c r="R1549" s="166" t="s">
        <v>31</v>
      </c>
      <c r="S1549" s="166" t="s">
        <v>31</v>
      </c>
      <c r="T1549" s="166" t="s">
        <v>31</v>
      </c>
    </row>
    <row r="1550" ht="60.75" spans="1:20">
      <c r="A1550" s="165">
        <v>1549</v>
      </c>
      <c r="B1550" s="166" t="s">
        <v>266</v>
      </c>
      <c r="C1550" s="166" t="s">
        <v>387</v>
      </c>
      <c r="D1550" s="167" t="s">
        <v>2371</v>
      </c>
      <c r="E1550" s="167" t="s">
        <v>45</v>
      </c>
      <c r="F1550" s="168" t="s">
        <v>61</v>
      </c>
      <c r="G1550" s="168">
        <f>H1550*16</f>
        <v>16</v>
      </c>
      <c r="H1550" s="167" t="s">
        <v>115</v>
      </c>
      <c r="I1550" s="168" t="s">
        <v>27</v>
      </c>
      <c r="J1550" s="168" t="s">
        <v>2372</v>
      </c>
      <c r="K1550" s="168" t="s">
        <v>2373</v>
      </c>
      <c r="L1550" s="167" t="s">
        <v>4317</v>
      </c>
      <c r="M1550" s="166" t="str">
        <f>VLOOKUP(L1550,Sheet1!A:B,2,FALSE)</f>
        <v>22023990</v>
      </c>
      <c r="N1550" s="166" t="s">
        <v>31</v>
      </c>
      <c r="O1550" s="166" t="s">
        <v>31</v>
      </c>
      <c r="P1550" s="166" t="s">
        <v>31</v>
      </c>
      <c r="Q1550" s="166" t="s">
        <v>31</v>
      </c>
      <c r="R1550" s="166" t="s">
        <v>31</v>
      </c>
      <c r="S1550" s="166" t="s">
        <v>31</v>
      </c>
      <c r="T1550" s="166" t="s">
        <v>31</v>
      </c>
    </row>
    <row r="1551" ht="40.5" spans="1:20">
      <c r="A1551" s="165">
        <v>1550</v>
      </c>
      <c r="B1551" s="166" t="s">
        <v>20</v>
      </c>
      <c r="C1551" s="166" t="s">
        <v>36</v>
      </c>
      <c r="D1551" s="167" t="s">
        <v>1121</v>
      </c>
      <c r="E1551" s="167" t="s">
        <v>45</v>
      </c>
      <c r="F1551" s="168" t="s">
        <v>38</v>
      </c>
      <c r="G1551" s="167" t="s">
        <v>25</v>
      </c>
      <c r="H1551" s="167" t="s">
        <v>26</v>
      </c>
      <c r="I1551" s="168" t="s">
        <v>27</v>
      </c>
      <c r="J1551" s="168" t="s">
        <v>633</v>
      </c>
      <c r="K1551" s="168" t="s">
        <v>634</v>
      </c>
      <c r="L1551" s="167" t="s">
        <v>4318</v>
      </c>
      <c r="M1551" s="166" t="str">
        <f>VLOOKUP(L1551,Sheet1!A:B,2,FALSE)</f>
        <v>15014903</v>
      </c>
      <c r="N1551" s="166" t="str">
        <f>VLOOKUP(M1551,Sheet2!B1622:I4467,8,0)</f>
        <v>无</v>
      </c>
      <c r="O1551" s="166" t="s">
        <v>31</v>
      </c>
      <c r="P1551" s="166" t="s">
        <v>31</v>
      </c>
      <c r="Q1551" s="166" t="s">
        <v>31</v>
      </c>
      <c r="R1551" s="166" t="s">
        <v>31</v>
      </c>
      <c r="S1551" s="166" t="s">
        <v>31</v>
      </c>
      <c r="T1551" s="166" t="s">
        <v>31</v>
      </c>
    </row>
    <row r="1552" ht="60.75" spans="1:20">
      <c r="A1552" s="165">
        <v>1551</v>
      </c>
      <c r="B1552" s="166" t="s">
        <v>20</v>
      </c>
      <c r="C1552" s="166" t="s">
        <v>1501</v>
      </c>
      <c r="D1552" s="167" t="s">
        <v>4319</v>
      </c>
      <c r="E1552" s="167" t="s">
        <v>45</v>
      </c>
      <c r="F1552" s="168" t="s">
        <v>38</v>
      </c>
      <c r="G1552" s="167" t="s">
        <v>372</v>
      </c>
      <c r="H1552" s="167" t="s">
        <v>146</v>
      </c>
      <c r="I1552" s="168" t="s">
        <v>27</v>
      </c>
      <c r="J1552" s="168" t="s">
        <v>4320</v>
      </c>
      <c r="K1552" s="168" t="s">
        <v>4321</v>
      </c>
      <c r="L1552" s="167" t="s">
        <v>4322</v>
      </c>
      <c r="M1552" s="166" t="str">
        <f>VLOOKUP(L1552,Sheet1!A:B,2,FALSE)</f>
        <v>15000620</v>
      </c>
      <c r="N1552" s="166" t="str">
        <f>VLOOKUP(M1552,Sheet2!B1623:I4468,8,0)</f>
        <v>《包装设计》</v>
      </c>
      <c r="O1552" s="166" t="str">
        <f>VLOOKUP(M1552,Sheet2!B1623:J4468,9,0)</f>
        <v>978-7-5038-9610-1</v>
      </c>
      <c r="P1552" s="166" t="str">
        <f>VLOOKUP(M1552,Sheet2!B1623:K4468,10,0)</f>
        <v>王瑾</v>
      </c>
      <c r="Q1552" s="166" t="str">
        <f>VLOOKUP(M1552,Sheet2!B1623:L4468,11,0)</f>
        <v>中国林业出版社</v>
      </c>
      <c r="R1552" s="166" t="str">
        <f>VLOOKUP(M1552,Sheet2!B1623:M4468,12,0)</f>
        <v>2018年6月</v>
      </c>
      <c r="S1552" s="166" t="str">
        <f>VLOOKUP(M1552,Sheet2!B1623:N4468,13,0)</f>
        <v>自编</v>
      </c>
      <c r="T1552" s="166" t="str">
        <f>VLOOKUP(M1552,Sheet2!B1623:O4468,14,0)</f>
        <v>省部级规划教材</v>
      </c>
    </row>
    <row r="1553" ht="40.5" spans="1:20">
      <c r="A1553" s="165">
        <v>1552</v>
      </c>
      <c r="B1553" s="166" t="s">
        <v>20</v>
      </c>
      <c r="C1553" s="166" t="s">
        <v>1501</v>
      </c>
      <c r="D1553" s="167" t="s">
        <v>4323</v>
      </c>
      <c r="E1553" s="167" t="s">
        <v>45</v>
      </c>
      <c r="F1553" s="168" t="s">
        <v>38</v>
      </c>
      <c r="G1553" s="168">
        <f>H1553*16</f>
        <v>16</v>
      </c>
      <c r="H1553" s="167" t="s">
        <v>115</v>
      </c>
      <c r="I1553" s="168" t="s">
        <v>27</v>
      </c>
      <c r="J1553" s="168" t="s">
        <v>4320</v>
      </c>
      <c r="K1553" s="168" t="s">
        <v>4321</v>
      </c>
      <c r="L1553" s="167" t="s">
        <v>4324</v>
      </c>
      <c r="M1553" s="166" t="str">
        <f>VLOOKUP(L1553,Sheet1!A:B,2,FALSE)</f>
        <v>15000630</v>
      </c>
      <c r="N1553" s="166" t="str">
        <f>VLOOKUP(M1553,Sheet2!B1624:I4469,8,0)</f>
        <v>无</v>
      </c>
      <c r="O1553" s="166" t="s">
        <v>31</v>
      </c>
      <c r="P1553" s="166" t="s">
        <v>31</v>
      </c>
      <c r="Q1553" s="166" t="s">
        <v>31</v>
      </c>
      <c r="R1553" s="166" t="s">
        <v>31</v>
      </c>
      <c r="S1553" s="166" t="s">
        <v>31</v>
      </c>
      <c r="T1553" s="166" t="s">
        <v>31</v>
      </c>
    </row>
    <row r="1554" ht="40.5" spans="1:20">
      <c r="A1554" s="165">
        <v>1553</v>
      </c>
      <c r="B1554" s="166" t="s">
        <v>20</v>
      </c>
      <c r="C1554" s="166" t="s">
        <v>1501</v>
      </c>
      <c r="D1554" s="167" t="s">
        <v>4325</v>
      </c>
      <c r="E1554" s="167" t="s">
        <v>45</v>
      </c>
      <c r="F1554" s="168" t="s">
        <v>38</v>
      </c>
      <c r="G1554" s="168">
        <f>H1554*16</f>
        <v>16</v>
      </c>
      <c r="H1554" s="167" t="s">
        <v>115</v>
      </c>
      <c r="I1554" s="168" t="s">
        <v>27</v>
      </c>
      <c r="J1554" s="168" t="s">
        <v>1507</v>
      </c>
      <c r="K1554" s="168" t="s">
        <v>1508</v>
      </c>
      <c r="L1554" s="167" t="s">
        <v>4326</v>
      </c>
      <c r="M1554" s="166" t="str">
        <f>VLOOKUP(L1554,Sheet1!A:B,2,FALSE)</f>
        <v>15011370</v>
      </c>
      <c r="N1554" s="166" t="str">
        <f>VLOOKUP(M1554,Sheet2!B1625:I4470,8,0)</f>
        <v>无</v>
      </c>
      <c r="O1554" s="166" t="s">
        <v>31</v>
      </c>
      <c r="P1554" s="166" t="s">
        <v>31</v>
      </c>
      <c r="Q1554" s="166" t="s">
        <v>31</v>
      </c>
      <c r="R1554" s="166" t="s">
        <v>31</v>
      </c>
      <c r="S1554" s="166" t="s">
        <v>31</v>
      </c>
      <c r="T1554" s="166" t="s">
        <v>31</v>
      </c>
    </row>
    <row r="1555" ht="40.5" spans="1:20">
      <c r="A1555" s="165">
        <v>1554</v>
      </c>
      <c r="B1555" s="166" t="s">
        <v>20</v>
      </c>
      <c r="C1555" s="166" t="s">
        <v>51</v>
      </c>
      <c r="D1555" s="167" t="s">
        <v>37</v>
      </c>
      <c r="E1555" s="167" t="s">
        <v>53</v>
      </c>
      <c r="F1555" s="168" t="s">
        <v>38</v>
      </c>
      <c r="G1555" s="167" t="s">
        <v>39</v>
      </c>
      <c r="H1555" s="167" t="s">
        <v>40</v>
      </c>
      <c r="I1555" s="168" t="s">
        <v>56</v>
      </c>
      <c r="J1555" s="168" t="s">
        <v>988</v>
      </c>
      <c r="K1555" s="168" t="s">
        <v>989</v>
      </c>
      <c r="L1555" s="167" t="s">
        <v>4327</v>
      </c>
      <c r="M1555" s="166" t="str">
        <f>VLOOKUP(L1555,Sheet1!A:B,2,FALSE)</f>
        <v>15018504</v>
      </c>
      <c r="N1555" s="166" t="str">
        <f>VLOOKUP(M1555,Sheet2!B1626:I4471,8,0)</f>
        <v>无</v>
      </c>
      <c r="O1555" s="166" t="s">
        <v>31</v>
      </c>
      <c r="P1555" s="166" t="s">
        <v>31</v>
      </c>
      <c r="Q1555" s="166" t="s">
        <v>31</v>
      </c>
      <c r="R1555" s="166" t="s">
        <v>31</v>
      </c>
      <c r="S1555" s="166" t="s">
        <v>31</v>
      </c>
      <c r="T1555" s="166" t="s">
        <v>31</v>
      </c>
    </row>
    <row r="1556" ht="40.5" spans="1:20">
      <c r="A1556" s="165">
        <v>1555</v>
      </c>
      <c r="B1556" s="166" t="s">
        <v>20</v>
      </c>
      <c r="C1556" s="166" t="s">
        <v>21</v>
      </c>
      <c r="D1556" s="167" t="s">
        <v>1390</v>
      </c>
      <c r="E1556" s="167" t="s">
        <v>23</v>
      </c>
      <c r="F1556" s="168" t="s">
        <v>24</v>
      </c>
      <c r="G1556" s="167" t="s">
        <v>54</v>
      </c>
      <c r="H1556" s="167" t="s">
        <v>55</v>
      </c>
      <c r="I1556" s="168" t="s">
        <v>27</v>
      </c>
      <c r="J1556" s="168" t="s">
        <v>644</v>
      </c>
      <c r="K1556" s="168" t="s">
        <v>645</v>
      </c>
      <c r="L1556" s="167" t="s">
        <v>4328</v>
      </c>
      <c r="M1556" s="166" t="str">
        <f>VLOOKUP(L1556,Sheet1!A:B,2,FALSE)</f>
        <v>22013340</v>
      </c>
      <c r="N1556" s="166" t="str">
        <f>VLOOKUP(M1556,Sheet2!B1627:I4472,8,0)</f>
        <v>无</v>
      </c>
      <c r="O1556" s="166" t="s">
        <v>31</v>
      </c>
      <c r="P1556" s="166" t="s">
        <v>31</v>
      </c>
      <c r="Q1556" s="166" t="s">
        <v>31</v>
      </c>
      <c r="R1556" s="166" t="s">
        <v>31</v>
      </c>
      <c r="S1556" s="166" t="s">
        <v>31</v>
      </c>
      <c r="T1556" s="166" t="s">
        <v>31</v>
      </c>
    </row>
    <row r="1557" ht="40.5" spans="1:20">
      <c r="A1557" s="165">
        <v>1556</v>
      </c>
      <c r="B1557" s="166" t="s">
        <v>67</v>
      </c>
      <c r="C1557" s="166" t="s">
        <v>68</v>
      </c>
      <c r="D1557" s="167" t="s">
        <v>4329</v>
      </c>
      <c r="E1557" s="167" t="s">
        <v>45</v>
      </c>
      <c r="F1557" s="168" t="s">
        <v>61</v>
      </c>
      <c r="G1557" s="167" t="s">
        <v>25</v>
      </c>
      <c r="H1557" s="167" t="s">
        <v>26</v>
      </c>
      <c r="I1557" s="168" t="s">
        <v>27</v>
      </c>
      <c r="J1557" s="168" t="s">
        <v>2051</v>
      </c>
      <c r="K1557" s="168" t="s">
        <v>2052</v>
      </c>
      <c r="L1557" s="167" t="s">
        <v>4330</v>
      </c>
      <c r="M1557" s="166" t="str">
        <f>VLOOKUP(L1557,Sheet1!A:B,2,FALSE)</f>
        <v>22023360</v>
      </c>
      <c r="N1557" s="166" t="s">
        <v>31</v>
      </c>
      <c r="O1557" s="166" t="s">
        <v>31</v>
      </c>
      <c r="P1557" s="166" t="s">
        <v>31</v>
      </c>
      <c r="Q1557" s="166" t="s">
        <v>31</v>
      </c>
      <c r="R1557" s="166" t="s">
        <v>31</v>
      </c>
      <c r="S1557" s="166" t="s">
        <v>31</v>
      </c>
      <c r="T1557" s="166" t="s">
        <v>31</v>
      </c>
    </row>
    <row r="1558" ht="40.5" spans="1:20">
      <c r="A1558" s="165">
        <v>1557</v>
      </c>
      <c r="B1558" s="166" t="s">
        <v>67</v>
      </c>
      <c r="C1558" s="166" t="s">
        <v>733</v>
      </c>
      <c r="D1558" s="167" t="s">
        <v>4331</v>
      </c>
      <c r="E1558" s="167" t="s">
        <v>53</v>
      </c>
      <c r="F1558" s="168" t="s">
        <v>61</v>
      </c>
      <c r="G1558" s="167" t="s">
        <v>54</v>
      </c>
      <c r="H1558" s="167" t="s">
        <v>55</v>
      </c>
      <c r="I1558" s="168" t="s">
        <v>56</v>
      </c>
      <c r="J1558" s="168" t="s">
        <v>4332</v>
      </c>
      <c r="K1558" s="168" t="s">
        <v>4333</v>
      </c>
      <c r="L1558" s="167" t="s">
        <v>4334</v>
      </c>
      <c r="M1558" s="166" t="str">
        <f>VLOOKUP(L1558,Sheet1!A:B,2,FALSE)</f>
        <v>15004040</v>
      </c>
      <c r="N1558" s="166" t="s">
        <v>31</v>
      </c>
      <c r="O1558" s="166" t="s">
        <v>31</v>
      </c>
      <c r="P1558" s="166" t="s">
        <v>31</v>
      </c>
      <c r="Q1558" s="166" t="s">
        <v>31</v>
      </c>
      <c r="R1558" s="166" t="s">
        <v>31</v>
      </c>
      <c r="S1558" s="166" t="s">
        <v>31</v>
      </c>
      <c r="T1558" s="166" t="s">
        <v>31</v>
      </c>
    </row>
    <row r="1559" ht="40.5" spans="1:20">
      <c r="A1559" s="165">
        <v>1558</v>
      </c>
      <c r="B1559" s="166" t="s">
        <v>112</v>
      </c>
      <c r="C1559" s="166" t="s">
        <v>1737</v>
      </c>
      <c r="D1559" s="167" t="s">
        <v>4335</v>
      </c>
      <c r="E1559" s="167" t="s">
        <v>23</v>
      </c>
      <c r="F1559" s="168" t="s">
        <v>24</v>
      </c>
      <c r="G1559" s="167" t="s">
        <v>25</v>
      </c>
      <c r="H1559" s="167" t="s">
        <v>26</v>
      </c>
      <c r="I1559" s="168" t="s">
        <v>27</v>
      </c>
      <c r="J1559" s="168" t="s">
        <v>3390</v>
      </c>
      <c r="K1559" s="168" t="s">
        <v>3391</v>
      </c>
      <c r="L1559" s="167" t="s">
        <v>4336</v>
      </c>
      <c r="M1559" s="166" t="str">
        <f>VLOOKUP(L1559,Sheet1!A:B,2,FALSE)</f>
        <v>15001310</v>
      </c>
      <c r="N1559" s="166" t="s">
        <v>31</v>
      </c>
      <c r="O1559" s="166" t="s">
        <v>31</v>
      </c>
      <c r="P1559" s="166" t="s">
        <v>31</v>
      </c>
      <c r="Q1559" s="166" t="s">
        <v>31</v>
      </c>
      <c r="R1559" s="166" t="s">
        <v>31</v>
      </c>
      <c r="S1559" s="166" t="s">
        <v>31</v>
      </c>
      <c r="T1559" s="166" t="s">
        <v>31</v>
      </c>
    </row>
    <row r="1560" ht="40.5" spans="1:20">
      <c r="A1560" s="165">
        <v>1559</v>
      </c>
      <c r="B1560" s="166" t="s">
        <v>73</v>
      </c>
      <c r="C1560" s="166" t="s">
        <v>79</v>
      </c>
      <c r="D1560" s="167" t="s">
        <v>4337</v>
      </c>
      <c r="E1560" s="167" t="s">
        <v>53</v>
      </c>
      <c r="F1560" s="168" t="s">
        <v>61</v>
      </c>
      <c r="G1560" s="167" t="s">
        <v>136</v>
      </c>
      <c r="H1560" s="167" t="s">
        <v>131</v>
      </c>
      <c r="I1560" s="168" t="s">
        <v>56</v>
      </c>
      <c r="J1560" s="168" t="s">
        <v>4338</v>
      </c>
      <c r="K1560" s="168" t="s">
        <v>4339</v>
      </c>
      <c r="L1560" s="167" t="s">
        <v>4340</v>
      </c>
      <c r="M1560" s="166" t="str">
        <f>VLOOKUP(L1560,Sheet1!A:B,2,FALSE)</f>
        <v>22017020</v>
      </c>
      <c r="N1560" s="166" t="str">
        <f>VLOOKUP(M1560,Sheet2!B1631:I4476,8,0)</f>
        <v>无</v>
      </c>
      <c r="O1560" s="166" t="str">
        <f>VLOOKUP(M1560,Sheet2!B1631:J4476,9,0)</f>
        <v>无</v>
      </c>
      <c r="P1560" s="166" t="str">
        <f>VLOOKUP(M1560,Sheet2!B1631:K4476,10,0)</f>
        <v>无</v>
      </c>
      <c r="Q1560" s="166" t="str">
        <f>VLOOKUP(M1560,Sheet2!B1631:L4476,11,0)</f>
        <v>无</v>
      </c>
      <c r="R1560" s="166" t="str">
        <f>VLOOKUP(M1560,Sheet2!B1631:M4476,12,0)</f>
        <v>无</v>
      </c>
      <c r="S1560" s="166" t="str">
        <f>VLOOKUP(M1560,Sheet2!B1631:N4476,13,0)</f>
        <v>无</v>
      </c>
      <c r="T1560" s="166" t="str">
        <f>VLOOKUP(M1560,Sheet2!B1631:O4476,14,0)</f>
        <v>无</v>
      </c>
    </row>
    <row r="1561" ht="40.5" spans="1:20">
      <c r="A1561" s="165">
        <v>1560</v>
      </c>
      <c r="B1561" s="166" t="s">
        <v>73</v>
      </c>
      <c r="C1561" s="166" t="s">
        <v>661</v>
      </c>
      <c r="D1561" s="167" t="s">
        <v>1134</v>
      </c>
      <c r="E1561" s="167" t="s">
        <v>23</v>
      </c>
      <c r="F1561" s="168" t="s">
        <v>24</v>
      </c>
      <c r="G1561" s="167" t="s">
        <v>46</v>
      </c>
      <c r="H1561" s="167" t="s">
        <v>47</v>
      </c>
      <c r="I1561" s="168" t="s">
        <v>27</v>
      </c>
      <c r="J1561" s="168" t="s">
        <v>3569</v>
      </c>
      <c r="K1561" s="168" t="s">
        <v>3570</v>
      </c>
      <c r="L1561" s="167" t="s">
        <v>4005</v>
      </c>
      <c r="M1561" s="166" t="str">
        <f>VLOOKUP(L1561,Sheet1!A:B,2,FALSE)</f>
        <v>22004540</v>
      </c>
      <c r="N1561" s="166" t="str">
        <f>VLOOKUP(M1561,Sheet2!B1632:I4477,8,0)</f>
        <v>无</v>
      </c>
      <c r="O1561" s="166" t="str">
        <f>VLOOKUP(M1561,Sheet2!B1632:J4477,9,0)</f>
        <v>无</v>
      </c>
      <c r="P1561" s="166" t="str">
        <f>VLOOKUP(M1561,Sheet2!B1632:K4477,10,0)</f>
        <v>无</v>
      </c>
      <c r="Q1561" s="166" t="str">
        <f>VLOOKUP(M1561,Sheet2!B1632:L4477,11,0)</f>
        <v>无</v>
      </c>
      <c r="R1561" s="166" t="str">
        <f>VLOOKUP(M1561,Sheet2!B1632:M4477,12,0)</f>
        <v>无</v>
      </c>
      <c r="S1561" s="166" t="str">
        <f>VLOOKUP(M1561,Sheet2!B1632:N4477,13,0)</f>
        <v>无</v>
      </c>
      <c r="T1561" s="166" t="str">
        <f>VLOOKUP(M1561,Sheet2!B1632:O4477,14,0)</f>
        <v>无</v>
      </c>
    </row>
    <row r="1562" ht="40.5" spans="1:20">
      <c r="A1562" s="165">
        <v>1561</v>
      </c>
      <c r="B1562" s="166" t="s">
        <v>73</v>
      </c>
      <c r="C1562" s="166" t="s">
        <v>1706</v>
      </c>
      <c r="D1562" s="167" t="s">
        <v>4341</v>
      </c>
      <c r="E1562" s="167" t="s">
        <v>23</v>
      </c>
      <c r="F1562" s="168" t="s">
        <v>61</v>
      </c>
      <c r="G1562" s="167" t="s">
        <v>25</v>
      </c>
      <c r="H1562" s="167" t="s">
        <v>26</v>
      </c>
      <c r="I1562" s="168" t="s">
        <v>27</v>
      </c>
      <c r="J1562" s="168" t="s">
        <v>4342</v>
      </c>
      <c r="K1562" s="168" t="s">
        <v>4343</v>
      </c>
      <c r="L1562" s="167" t="s">
        <v>4344</v>
      </c>
      <c r="M1562" s="166" t="str">
        <f>VLOOKUP(L1562,Sheet1!A:B,2,FALSE)</f>
        <v>22017100</v>
      </c>
      <c r="N1562" s="166" t="s">
        <v>31</v>
      </c>
      <c r="O1562" s="166" t="s">
        <v>31</v>
      </c>
      <c r="P1562" s="166" t="s">
        <v>31</v>
      </c>
      <c r="Q1562" s="166" t="s">
        <v>31</v>
      </c>
      <c r="R1562" s="166" t="s">
        <v>31</v>
      </c>
      <c r="S1562" s="166" t="s">
        <v>31</v>
      </c>
      <c r="T1562" s="166" t="s">
        <v>31</v>
      </c>
    </row>
    <row r="1563" ht="40.5" spans="1:20">
      <c r="A1563" s="165">
        <v>1562</v>
      </c>
      <c r="B1563" s="166" t="s">
        <v>73</v>
      </c>
      <c r="C1563" s="166" t="s">
        <v>281</v>
      </c>
      <c r="D1563" s="167" t="s">
        <v>4345</v>
      </c>
      <c r="E1563" s="167" t="s">
        <v>53</v>
      </c>
      <c r="F1563" s="168" t="s">
        <v>61</v>
      </c>
      <c r="G1563" s="167" t="s">
        <v>54</v>
      </c>
      <c r="H1563" s="167" t="s">
        <v>55</v>
      </c>
      <c r="I1563" s="168" t="s">
        <v>56</v>
      </c>
      <c r="J1563" s="168" t="s">
        <v>4346</v>
      </c>
      <c r="K1563" s="168" t="s">
        <v>4347</v>
      </c>
      <c r="L1563" s="167" t="s">
        <v>4348</v>
      </c>
      <c r="M1563" s="166" t="str">
        <f>VLOOKUP(L1563,Sheet1!A:B,2,FALSE)</f>
        <v>22018400</v>
      </c>
      <c r="N1563" s="166" t="str">
        <f>VLOOKUP(M1563,Sheet2!B1634:I4479,8,0)</f>
        <v>无</v>
      </c>
      <c r="O1563" s="166" t="str">
        <f>VLOOKUP(M1563,Sheet2!B1634:J4479,9,0)</f>
        <v>无</v>
      </c>
      <c r="P1563" s="166" t="str">
        <f>VLOOKUP(M1563,Sheet2!B1634:K4479,10,0)</f>
        <v>无</v>
      </c>
      <c r="Q1563" s="166" t="str">
        <f>VLOOKUP(M1563,Sheet2!B1634:L4479,11,0)</f>
        <v>无</v>
      </c>
      <c r="R1563" s="166" t="str">
        <f>VLOOKUP(M1563,Sheet2!B1634:M4479,12,0)</f>
        <v>无</v>
      </c>
      <c r="S1563" s="166" t="str">
        <f>VLOOKUP(M1563,Sheet2!B1634:N4479,13,0)</f>
        <v>无</v>
      </c>
      <c r="T1563" s="166" t="str">
        <f>VLOOKUP(M1563,Sheet2!B1634:O4479,14,0)</f>
        <v/>
      </c>
    </row>
    <row r="1564" ht="60.75" spans="1:20">
      <c r="A1564" s="165">
        <v>1563</v>
      </c>
      <c r="B1564" s="166" t="s">
        <v>84</v>
      </c>
      <c r="C1564" s="166" t="s">
        <v>144</v>
      </c>
      <c r="D1564" s="167" t="s">
        <v>438</v>
      </c>
      <c r="E1564" s="167" t="s">
        <v>23</v>
      </c>
      <c r="F1564" s="168" t="s">
        <v>61</v>
      </c>
      <c r="G1564" s="167" t="s">
        <v>62</v>
      </c>
      <c r="H1564" s="167" t="s">
        <v>63</v>
      </c>
      <c r="I1564" s="168" t="s">
        <v>27</v>
      </c>
      <c r="J1564" s="168" t="s">
        <v>4349</v>
      </c>
      <c r="K1564" s="168" t="s">
        <v>4350</v>
      </c>
      <c r="L1564" s="167" t="s">
        <v>4351</v>
      </c>
      <c r="M1564" s="166" t="str">
        <f>VLOOKUP(L1564,Sheet1!A:B,2,FALSE)</f>
        <v>15004430</v>
      </c>
      <c r="N1564" s="166" t="str">
        <f>VLOOKUP(M1564,Sheet2!B1635:I4480,8,0)</f>
        <v>概率论与数理统计（第五版）</v>
      </c>
      <c r="O1564" s="166" t="str">
        <f>VLOOKUP(M1564,Sheet2!B1635:J4480,9,0)</f>
        <v>9787040516609</v>
      </c>
      <c r="P1564" s="166" t="str">
        <f>VLOOKUP(M1564,Sheet2!B1635:K4480,10,0)</f>
        <v>盛骤，谢式千，潘承毅</v>
      </c>
      <c r="Q1564" s="166" t="str">
        <f>VLOOKUP(M1564,Sheet2!B1635:L4480,11,0)</f>
        <v>高等教育出版社</v>
      </c>
      <c r="R1564" s="166" t="str">
        <f>VLOOKUP(M1564,Sheet2!B1635:M4480,12,0)</f>
        <v>2020.11</v>
      </c>
      <c r="S1564" s="166" t="str">
        <f>VLOOKUP(M1564,Sheet2!B1635:N4480,13,0)</f>
        <v>选用</v>
      </c>
      <c r="T1564" s="166" t="str">
        <f>VLOOKUP(M1564,Sheet2!B1635:O4480,14,0)</f>
        <v>国家级规划教材</v>
      </c>
    </row>
    <row r="1565" ht="40.5" spans="1:20">
      <c r="A1565" s="165">
        <v>1564</v>
      </c>
      <c r="B1565" s="166" t="s">
        <v>84</v>
      </c>
      <c r="C1565" s="166" t="s">
        <v>144</v>
      </c>
      <c r="D1565" s="167" t="s">
        <v>4352</v>
      </c>
      <c r="E1565" s="167" t="s">
        <v>53</v>
      </c>
      <c r="F1565" s="168" t="s">
        <v>24</v>
      </c>
      <c r="G1565" s="167" t="s">
        <v>136</v>
      </c>
      <c r="H1565" s="167" t="s">
        <v>131</v>
      </c>
      <c r="I1565" s="168" t="s">
        <v>56</v>
      </c>
      <c r="J1565" s="168" t="s">
        <v>4353</v>
      </c>
      <c r="K1565" s="168" t="s">
        <v>4354</v>
      </c>
      <c r="L1565" s="167" t="s">
        <v>4355</v>
      </c>
      <c r="M1565" s="166" t="str">
        <f>VLOOKUP(L1565,Sheet1!A:B,2,FALSE)</f>
        <v>22012020</v>
      </c>
      <c r="N1565" s="166" t="s">
        <v>31</v>
      </c>
      <c r="O1565" s="166" t="s">
        <v>31</v>
      </c>
      <c r="P1565" s="166" t="s">
        <v>31</v>
      </c>
      <c r="Q1565" s="166" t="s">
        <v>31</v>
      </c>
      <c r="R1565" s="166" t="s">
        <v>31</v>
      </c>
      <c r="S1565" s="166" t="s">
        <v>31</v>
      </c>
      <c r="T1565" s="166" t="s">
        <v>31</v>
      </c>
    </row>
    <row r="1566" ht="40.5" spans="1:20">
      <c r="A1566" s="165">
        <v>1565</v>
      </c>
      <c r="B1566" s="166" t="s">
        <v>100</v>
      </c>
      <c r="C1566" s="166" t="s">
        <v>101</v>
      </c>
      <c r="D1566" s="167" t="s">
        <v>681</v>
      </c>
      <c r="E1566" s="167" t="s">
        <v>45</v>
      </c>
      <c r="F1566" s="168" t="s">
        <v>38</v>
      </c>
      <c r="G1566" s="168">
        <f>H1566*16</f>
        <v>16</v>
      </c>
      <c r="H1566" s="167" t="s">
        <v>115</v>
      </c>
      <c r="I1566" s="168" t="s">
        <v>27</v>
      </c>
      <c r="J1566" s="168" t="s">
        <v>3438</v>
      </c>
      <c r="K1566" s="168" t="s">
        <v>3439</v>
      </c>
      <c r="L1566" s="167" t="s">
        <v>4356</v>
      </c>
      <c r="M1566" s="166" t="str">
        <f>VLOOKUP(L1566,Sheet1!A:B,2,FALSE)</f>
        <v>20000570</v>
      </c>
      <c r="N1566" s="166" t="s">
        <v>31</v>
      </c>
      <c r="O1566" s="166" t="s">
        <v>31</v>
      </c>
      <c r="P1566" s="166" t="s">
        <v>31</v>
      </c>
      <c r="Q1566" s="166" t="s">
        <v>31</v>
      </c>
      <c r="R1566" s="166" t="s">
        <v>31</v>
      </c>
      <c r="S1566" s="166" t="s">
        <v>31</v>
      </c>
      <c r="T1566" s="166" t="s">
        <v>31</v>
      </c>
    </row>
    <row r="1567" ht="40.5" spans="1:20">
      <c r="A1567" s="165">
        <v>1566</v>
      </c>
      <c r="B1567" s="166" t="s">
        <v>100</v>
      </c>
      <c r="C1567" s="166" t="s">
        <v>101</v>
      </c>
      <c r="D1567" s="167" t="s">
        <v>102</v>
      </c>
      <c r="E1567" s="167" t="s">
        <v>45</v>
      </c>
      <c r="F1567" s="168" t="s">
        <v>38</v>
      </c>
      <c r="G1567" s="167" t="s">
        <v>25</v>
      </c>
      <c r="H1567" s="167" t="s">
        <v>26</v>
      </c>
      <c r="I1567" s="168" t="s">
        <v>27</v>
      </c>
      <c r="J1567" s="168" t="s">
        <v>4357</v>
      </c>
      <c r="K1567" s="168" t="s">
        <v>4358</v>
      </c>
      <c r="L1567" s="167" t="s">
        <v>4359</v>
      </c>
      <c r="M1567" s="166" t="str">
        <f>VLOOKUP(L1567,Sheet1!A:B,2,FALSE)</f>
        <v>19002702</v>
      </c>
      <c r="N1567" s="166" t="s">
        <v>31</v>
      </c>
      <c r="O1567" s="166" t="s">
        <v>31</v>
      </c>
      <c r="P1567" s="166" t="s">
        <v>31</v>
      </c>
      <c r="Q1567" s="166" t="s">
        <v>31</v>
      </c>
      <c r="R1567" s="166" t="s">
        <v>31</v>
      </c>
      <c r="S1567" s="166" t="s">
        <v>31</v>
      </c>
      <c r="T1567" s="166" t="s">
        <v>31</v>
      </c>
    </row>
    <row r="1568" ht="60.75" spans="1:20">
      <c r="A1568" s="165">
        <v>1567</v>
      </c>
      <c r="B1568" s="166" t="s">
        <v>100</v>
      </c>
      <c r="C1568" s="166" t="s">
        <v>101</v>
      </c>
      <c r="D1568" s="167" t="s">
        <v>1566</v>
      </c>
      <c r="E1568" s="167" t="s">
        <v>23</v>
      </c>
      <c r="F1568" s="168" t="s">
        <v>38</v>
      </c>
      <c r="G1568" s="168">
        <f>H1568*16</f>
        <v>8</v>
      </c>
      <c r="H1568" s="167" t="s">
        <v>108</v>
      </c>
      <c r="I1568" s="168" t="s">
        <v>27</v>
      </c>
      <c r="J1568" s="168" t="s">
        <v>498</v>
      </c>
      <c r="K1568" s="168" t="s">
        <v>499</v>
      </c>
      <c r="L1568" s="167" t="s">
        <v>4360</v>
      </c>
      <c r="M1568" s="166" t="str">
        <f>VLOOKUP(L1568,Sheet1!A:B,2,FALSE)</f>
        <v>18004802</v>
      </c>
      <c r="N1568" s="166" t="s">
        <v>31</v>
      </c>
      <c r="O1568" s="166" t="s">
        <v>31</v>
      </c>
      <c r="P1568" s="166" t="s">
        <v>31</v>
      </c>
      <c r="Q1568" s="166" t="s">
        <v>31</v>
      </c>
      <c r="R1568" s="166" t="s">
        <v>31</v>
      </c>
      <c r="S1568" s="166" t="s">
        <v>31</v>
      </c>
      <c r="T1568" s="166" t="s">
        <v>31</v>
      </c>
    </row>
    <row r="1569" ht="60.75" spans="1:20">
      <c r="A1569" s="165">
        <v>1568</v>
      </c>
      <c r="B1569" s="166" t="s">
        <v>100</v>
      </c>
      <c r="C1569" s="166" t="s">
        <v>101</v>
      </c>
      <c r="D1569" s="167" t="s">
        <v>1566</v>
      </c>
      <c r="E1569" s="167" t="s">
        <v>23</v>
      </c>
      <c r="F1569" s="168" t="s">
        <v>38</v>
      </c>
      <c r="G1569" s="168">
        <f>H1569*16</f>
        <v>8</v>
      </c>
      <c r="H1569" s="167" t="s">
        <v>108</v>
      </c>
      <c r="I1569" s="168" t="s">
        <v>27</v>
      </c>
      <c r="J1569" s="168" t="s">
        <v>165</v>
      </c>
      <c r="K1569" s="168" t="s">
        <v>166</v>
      </c>
      <c r="L1569" s="167" t="s">
        <v>4361</v>
      </c>
      <c r="M1569" s="166" t="str">
        <f>VLOOKUP(L1569,Sheet1!A:B,2,FALSE)</f>
        <v>18004802</v>
      </c>
      <c r="N1569" s="166" t="s">
        <v>31</v>
      </c>
      <c r="O1569" s="166" t="s">
        <v>31</v>
      </c>
      <c r="P1569" s="166" t="s">
        <v>31</v>
      </c>
      <c r="Q1569" s="166" t="s">
        <v>31</v>
      </c>
      <c r="R1569" s="166" t="s">
        <v>31</v>
      </c>
      <c r="S1569" s="166" t="s">
        <v>31</v>
      </c>
      <c r="T1569" s="166" t="s">
        <v>31</v>
      </c>
    </row>
    <row r="1570" ht="40.5" spans="1:20">
      <c r="A1570" s="165">
        <v>1569</v>
      </c>
      <c r="B1570" s="166" t="s">
        <v>100</v>
      </c>
      <c r="C1570" s="166" t="s">
        <v>106</v>
      </c>
      <c r="D1570" s="167" t="s">
        <v>4362</v>
      </c>
      <c r="E1570" s="167" t="s">
        <v>23</v>
      </c>
      <c r="F1570" s="168" t="s">
        <v>38</v>
      </c>
      <c r="G1570" s="168">
        <f>H1570*16</f>
        <v>3.2</v>
      </c>
      <c r="H1570" s="167" t="s">
        <v>709</v>
      </c>
      <c r="I1570" s="168" t="s">
        <v>27</v>
      </c>
      <c r="J1570" s="168" t="s">
        <v>2443</v>
      </c>
      <c r="K1570" s="168" t="s">
        <v>2444</v>
      </c>
      <c r="L1570" s="167" t="s">
        <v>4363</v>
      </c>
      <c r="M1570" s="166" t="str">
        <f>VLOOKUP(L1570,Sheet1!A:B,2,FALSE)</f>
        <v>15010290</v>
      </c>
      <c r="N1570" s="166" t="s">
        <v>31</v>
      </c>
      <c r="O1570" s="166" t="s">
        <v>31</v>
      </c>
      <c r="P1570" s="166" t="s">
        <v>31</v>
      </c>
      <c r="Q1570" s="166" t="s">
        <v>31</v>
      </c>
      <c r="R1570" s="166" t="s">
        <v>31</v>
      </c>
      <c r="S1570" s="166" t="s">
        <v>31</v>
      </c>
      <c r="T1570" s="166" t="s">
        <v>31</v>
      </c>
    </row>
    <row r="1571" ht="60.75" spans="1:20">
      <c r="A1571" s="165">
        <v>1570</v>
      </c>
      <c r="B1571" s="166" t="s">
        <v>100</v>
      </c>
      <c r="C1571" s="166" t="s">
        <v>124</v>
      </c>
      <c r="D1571" s="167" t="s">
        <v>690</v>
      </c>
      <c r="E1571" s="167" t="s">
        <v>45</v>
      </c>
      <c r="F1571" s="168" t="s">
        <v>38</v>
      </c>
      <c r="G1571" s="167" t="s">
        <v>136</v>
      </c>
      <c r="H1571" s="167" t="s">
        <v>131</v>
      </c>
      <c r="I1571" s="168" t="s">
        <v>27</v>
      </c>
      <c r="J1571" s="168" t="s">
        <v>4061</v>
      </c>
      <c r="K1571" s="168" t="s">
        <v>4062</v>
      </c>
      <c r="L1571" s="167" t="s">
        <v>4063</v>
      </c>
      <c r="M1571" s="166" t="str">
        <f>VLOOKUP(L1571,Sheet1!A:B,2,FALSE)</f>
        <v>21000140</v>
      </c>
      <c r="N1571" s="166" t="s">
        <v>31</v>
      </c>
      <c r="O1571" s="166" t="s">
        <v>31</v>
      </c>
      <c r="P1571" s="166" t="s">
        <v>31</v>
      </c>
      <c r="Q1571" s="166" t="s">
        <v>31</v>
      </c>
      <c r="R1571" s="166" t="s">
        <v>31</v>
      </c>
      <c r="S1571" s="166" t="s">
        <v>31</v>
      </c>
      <c r="T1571" s="166" t="s">
        <v>31</v>
      </c>
    </row>
    <row r="1572" ht="40.5" spans="1:20">
      <c r="A1572" s="165">
        <v>1571</v>
      </c>
      <c r="B1572" s="166" t="s">
        <v>100</v>
      </c>
      <c r="C1572" s="166" t="s">
        <v>101</v>
      </c>
      <c r="D1572" s="167" t="s">
        <v>130</v>
      </c>
      <c r="E1572" s="167" t="s">
        <v>45</v>
      </c>
      <c r="F1572" s="168" t="s">
        <v>38</v>
      </c>
      <c r="G1572" s="168">
        <f>H1572*16</f>
        <v>24</v>
      </c>
      <c r="H1572" s="167" t="s">
        <v>131</v>
      </c>
      <c r="I1572" s="168" t="s">
        <v>27</v>
      </c>
      <c r="J1572" s="168" t="s">
        <v>712</v>
      </c>
      <c r="K1572" s="168" t="s">
        <v>713</v>
      </c>
      <c r="L1572" s="167" t="s">
        <v>4364</v>
      </c>
      <c r="M1572" s="166" t="str">
        <f>VLOOKUP(L1572,Sheet1!A:B,2,FALSE)</f>
        <v>15019570</v>
      </c>
      <c r="N1572" s="166" t="s">
        <v>31</v>
      </c>
      <c r="O1572" s="166" t="s">
        <v>31</v>
      </c>
      <c r="P1572" s="166" t="s">
        <v>31</v>
      </c>
      <c r="Q1572" s="166" t="s">
        <v>31</v>
      </c>
      <c r="R1572" s="166" t="s">
        <v>31</v>
      </c>
      <c r="S1572" s="166" t="s">
        <v>31</v>
      </c>
      <c r="T1572" s="166" t="s">
        <v>31</v>
      </c>
    </row>
    <row r="1573" ht="40.5" spans="1:20">
      <c r="A1573" s="165">
        <v>1572</v>
      </c>
      <c r="B1573" s="166" t="s">
        <v>100</v>
      </c>
      <c r="C1573" s="166" t="s">
        <v>159</v>
      </c>
      <c r="D1573" s="167" t="s">
        <v>4365</v>
      </c>
      <c r="E1573" s="167" t="s">
        <v>45</v>
      </c>
      <c r="F1573" s="168" t="s">
        <v>38</v>
      </c>
      <c r="G1573" s="167" t="s">
        <v>136</v>
      </c>
      <c r="H1573" s="167" t="s">
        <v>131</v>
      </c>
      <c r="I1573" s="168" t="s">
        <v>27</v>
      </c>
      <c r="J1573" s="168" t="s">
        <v>1622</v>
      </c>
      <c r="K1573" s="168" t="s">
        <v>1623</v>
      </c>
      <c r="L1573" s="167" t="s">
        <v>4366</v>
      </c>
      <c r="M1573" s="166" t="str">
        <f>VLOOKUP(L1573,Sheet1!A:B,2,FALSE)</f>
        <v>18004672</v>
      </c>
      <c r="N1573" s="166" t="s">
        <v>31</v>
      </c>
      <c r="O1573" s="166" t="s">
        <v>31</v>
      </c>
      <c r="P1573" s="166" t="s">
        <v>31</v>
      </c>
      <c r="Q1573" s="166" t="s">
        <v>31</v>
      </c>
      <c r="R1573" s="166" t="s">
        <v>31</v>
      </c>
      <c r="S1573" s="166" t="s">
        <v>31</v>
      </c>
      <c r="T1573" s="166" t="s">
        <v>31</v>
      </c>
    </row>
    <row r="1574" ht="40.5" spans="1:20">
      <c r="A1574" s="165">
        <v>1573</v>
      </c>
      <c r="B1574" s="166" t="s">
        <v>100</v>
      </c>
      <c r="C1574" s="166" t="s">
        <v>119</v>
      </c>
      <c r="D1574" s="167" t="s">
        <v>706</v>
      </c>
      <c r="E1574" s="167" t="s">
        <v>53</v>
      </c>
      <c r="F1574" s="168" t="s">
        <v>38</v>
      </c>
      <c r="G1574" s="168">
        <f>H1574*16</f>
        <v>8</v>
      </c>
      <c r="H1574" s="167" t="s">
        <v>108</v>
      </c>
      <c r="I1574" s="168" t="s">
        <v>56</v>
      </c>
      <c r="J1574" s="168" t="s">
        <v>699</v>
      </c>
      <c r="K1574" s="168" t="s">
        <v>700</v>
      </c>
      <c r="L1574" s="167" t="s">
        <v>4367</v>
      </c>
      <c r="M1574" s="166" t="str">
        <f>VLOOKUP(L1574,Sheet1!A:B,2,FALSE)</f>
        <v>15019882</v>
      </c>
      <c r="N1574" s="166" t="s">
        <v>31</v>
      </c>
      <c r="O1574" s="166" t="s">
        <v>31</v>
      </c>
      <c r="P1574" s="166" t="s">
        <v>31</v>
      </c>
      <c r="Q1574" s="166" t="s">
        <v>31</v>
      </c>
      <c r="R1574" s="166" t="s">
        <v>31</v>
      </c>
      <c r="S1574" s="166" t="s">
        <v>31</v>
      </c>
      <c r="T1574" s="166" t="s">
        <v>31</v>
      </c>
    </row>
    <row r="1575" ht="40.5" spans="1:20">
      <c r="A1575" s="165">
        <v>1574</v>
      </c>
      <c r="B1575" s="166" t="s">
        <v>100</v>
      </c>
      <c r="C1575" s="166" t="s">
        <v>101</v>
      </c>
      <c r="D1575" s="167" t="s">
        <v>4368</v>
      </c>
      <c r="E1575" s="167" t="s">
        <v>53</v>
      </c>
      <c r="F1575" s="168" t="s">
        <v>38</v>
      </c>
      <c r="G1575" s="167" t="s">
        <v>54</v>
      </c>
      <c r="H1575" s="167" t="s">
        <v>55</v>
      </c>
      <c r="I1575" s="168" t="s">
        <v>56</v>
      </c>
      <c r="J1575" s="168" t="s">
        <v>4369</v>
      </c>
      <c r="K1575" s="168" t="s">
        <v>4370</v>
      </c>
      <c r="L1575" s="167" t="s">
        <v>4371</v>
      </c>
      <c r="M1575" s="166" t="str">
        <f>VLOOKUP(L1575,Sheet1!A:B,2,FALSE)</f>
        <v>15009240</v>
      </c>
      <c r="N1575" s="166" t="s">
        <v>31</v>
      </c>
      <c r="O1575" s="166" t="s">
        <v>31</v>
      </c>
      <c r="P1575" s="166" t="s">
        <v>31</v>
      </c>
      <c r="Q1575" s="166" t="s">
        <v>31</v>
      </c>
      <c r="R1575" s="166" t="s">
        <v>31</v>
      </c>
      <c r="S1575" s="166" t="s">
        <v>31</v>
      </c>
      <c r="T1575" s="166" t="s">
        <v>31</v>
      </c>
    </row>
    <row r="1576" ht="40.5" spans="1:20">
      <c r="A1576" s="165">
        <v>1575</v>
      </c>
      <c r="B1576" s="166" t="s">
        <v>100</v>
      </c>
      <c r="C1576" s="166" t="s">
        <v>119</v>
      </c>
      <c r="D1576" s="167" t="s">
        <v>4368</v>
      </c>
      <c r="E1576" s="167" t="s">
        <v>53</v>
      </c>
      <c r="F1576" s="168" t="s">
        <v>38</v>
      </c>
      <c r="G1576" s="167" t="s">
        <v>54</v>
      </c>
      <c r="H1576" s="167" t="s">
        <v>55</v>
      </c>
      <c r="I1576" s="168" t="s">
        <v>56</v>
      </c>
      <c r="J1576" s="168" t="s">
        <v>4369</v>
      </c>
      <c r="K1576" s="168" t="s">
        <v>4370</v>
      </c>
      <c r="L1576" s="167" t="s">
        <v>4372</v>
      </c>
      <c r="M1576" s="166" t="str">
        <f>VLOOKUP(L1576,Sheet1!A:B,2,FALSE)</f>
        <v>15009240</v>
      </c>
      <c r="N1576" s="166" t="s">
        <v>31</v>
      </c>
      <c r="O1576" s="166" t="s">
        <v>31</v>
      </c>
      <c r="P1576" s="166" t="s">
        <v>31</v>
      </c>
      <c r="Q1576" s="166" t="s">
        <v>31</v>
      </c>
      <c r="R1576" s="166" t="s">
        <v>31</v>
      </c>
      <c r="S1576" s="166" t="s">
        <v>31</v>
      </c>
      <c r="T1576" s="166" t="s">
        <v>31</v>
      </c>
    </row>
    <row r="1577" ht="60.75" spans="1:20">
      <c r="A1577" s="165">
        <v>1576</v>
      </c>
      <c r="B1577" s="166" t="s">
        <v>112</v>
      </c>
      <c r="C1577" s="166" t="s">
        <v>168</v>
      </c>
      <c r="D1577" s="167" t="s">
        <v>715</v>
      </c>
      <c r="E1577" s="167" t="s">
        <v>53</v>
      </c>
      <c r="F1577" s="168" t="s">
        <v>38</v>
      </c>
      <c r="G1577" s="168">
        <f>H1577*16</f>
        <v>16</v>
      </c>
      <c r="H1577" s="167" t="s">
        <v>115</v>
      </c>
      <c r="I1577" s="168" t="s">
        <v>56</v>
      </c>
      <c r="J1577" s="168" t="s">
        <v>716</v>
      </c>
      <c r="K1577" s="168" t="s">
        <v>717</v>
      </c>
      <c r="L1577" s="167" t="s">
        <v>4373</v>
      </c>
      <c r="M1577" s="166" t="str">
        <f>VLOOKUP(L1577,Sheet1!A:B,2,FALSE)</f>
        <v>20002630</v>
      </c>
      <c r="N1577" s="166" t="s">
        <v>31</v>
      </c>
      <c r="O1577" s="166" t="s">
        <v>31</v>
      </c>
      <c r="P1577" s="166" t="s">
        <v>31</v>
      </c>
      <c r="Q1577" s="166" t="s">
        <v>31</v>
      </c>
      <c r="R1577" s="166" t="s">
        <v>31</v>
      </c>
      <c r="S1577" s="166" t="s">
        <v>31</v>
      </c>
      <c r="T1577" s="166" t="s">
        <v>31</v>
      </c>
    </row>
    <row r="1578" ht="60.75" spans="1:20">
      <c r="A1578" s="165">
        <v>1577</v>
      </c>
      <c r="B1578" s="166" t="s">
        <v>112</v>
      </c>
      <c r="C1578" s="166" t="s">
        <v>1165</v>
      </c>
      <c r="D1578" s="167" t="s">
        <v>4374</v>
      </c>
      <c r="E1578" s="167" t="s">
        <v>45</v>
      </c>
      <c r="F1578" s="168" t="s">
        <v>38</v>
      </c>
      <c r="G1578" s="167" t="s">
        <v>46</v>
      </c>
      <c r="H1578" s="167" t="s">
        <v>47</v>
      </c>
      <c r="I1578" s="168" t="s">
        <v>27</v>
      </c>
      <c r="J1578" s="168" t="s">
        <v>4375</v>
      </c>
      <c r="K1578" s="168" t="s">
        <v>4376</v>
      </c>
      <c r="L1578" s="167" t="s">
        <v>4377</v>
      </c>
      <c r="M1578" s="166" t="str">
        <f>VLOOKUP(L1578,Sheet1!A:B,2,FALSE)</f>
        <v>20002860</v>
      </c>
      <c r="N1578" s="166" t="s">
        <v>31</v>
      </c>
      <c r="O1578" s="166" t="s">
        <v>31</v>
      </c>
      <c r="P1578" s="166" t="s">
        <v>31</v>
      </c>
      <c r="Q1578" s="166" t="s">
        <v>31</v>
      </c>
      <c r="R1578" s="166" t="s">
        <v>31</v>
      </c>
      <c r="S1578" s="166" t="s">
        <v>31</v>
      </c>
      <c r="T1578" s="166" t="s">
        <v>31</v>
      </c>
    </row>
    <row r="1579" ht="40.5" spans="1:20">
      <c r="A1579" s="165">
        <v>1578</v>
      </c>
      <c r="B1579" s="166" t="s">
        <v>112</v>
      </c>
      <c r="C1579" s="166" t="s">
        <v>168</v>
      </c>
      <c r="D1579" s="167" t="s">
        <v>4378</v>
      </c>
      <c r="E1579" s="167" t="s">
        <v>53</v>
      </c>
      <c r="F1579" s="168" t="s">
        <v>38</v>
      </c>
      <c r="G1579" s="167" t="s">
        <v>46</v>
      </c>
      <c r="H1579" s="167" t="s">
        <v>47</v>
      </c>
      <c r="I1579" s="168" t="s">
        <v>56</v>
      </c>
      <c r="J1579" s="168" t="s">
        <v>4379</v>
      </c>
      <c r="K1579" s="168" t="s">
        <v>4380</v>
      </c>
      <c r="L1579" s="167" t="s">
        <v>4381</v>
      </c>
      <c r="M1579" s="166" t="str">
        <f>VLOOKUP(L1579,Sheet1!A:B,2,FALSE)</f>
        <v>18002460</v>
      </c>
      <c r="N1579" s="166" t="s">
        <v>31</v>
      </c>
      <c r="O1579" s="166" t="s">
        <v>31</v>
      </c>
      <c r="P1579" s="166" t="s">
        <v>31</v>
      </c>
      <c r="Q1579" s="166" t="s">
        <v>31</v>
      </c>
      <c r="R1579" s="166" t="s">
        <v>31</v>
      </c>
      <c r="S1579" s="166" t="s">
        <v>31</v>
      </c>
      <c r="T1579" s="166" t="s">
        <v>31</v>
      </c>
    </row>
    <row r="1580" ht="40.5" spans="1:20">
      <c r="A1580" s="165">
        <v>1579</v>
      </c>
      <c r="B1580" s="166" t="s">
        <v>112</v>
      </c>
      <c r="C1580" s="166" t="s">
        <v>168</v>
      </c>
      <c r="D1580" s="167" t="s">
        <v>1178</v>
      </c>
      <c r="E1580" s="167" t="s">
        <v>53</v>
      </c>
      <c r="F1580" s="168" t="s">
        <v>38</v>
      </c>
      <c r="G1580" s="167" t="s">
        <v>136</v>
      </c>
      <c r="H1580" s="167" t="s">
        <v>131</v>
      </c>
      <c r="I1580" s="168" t="s">
        <v>56</v>
      </c>
      <c r="J1580" s="168" t="s">
        <v>1179</v>
      </c>
      <c r="K1580" s="168" t="s">
        <v>1180</v>
      </c>
      <c r="L1580" s="167" t="s">
        <v>1181</v>
      </c>
      <c r="M1580" s="166" t="str">
        <f>VLOOKUP(L1580,Sheet1!A:B,2,FALSE)</f>
        <v>18002180</v>
      </c>
      <c r="N1580" s="166" t="s">
        <v>31</v>
      </c>
      <c r="O1580" s="166" t="s">
        <v>31</v>
      </c>
      <c r="P1580" s="166" t="s">
        <v>31</v>
      </c>
      <c r="Q1580" s="166" t="s">
        <v>31</v>
      </c>
      <c r="R1580" s="166" t="s">
        <v>31</v>
      </c>
      <c r="S1580" s="166" t="s">
        <v>31</v>
      </c>
      <c r="T1580" s="166" t="s">
        <v>31</v>
      </c>
    </row>
    <row r="1581" ht="40.5" spans="1:20">
      <c r="A1581" s="165">
        <v>1580</v>
      </c>
      <c r="B1581" s="166" t="s">
        <v>112</v>
      </c>
      <c r="C1581" s="166" t="s">
        <v>178</v>
      </c>
      <c r="D1581" s="167" t="s">
        <v>179</v>
      </c>
      <c r="E1581" s="167" t="s">
        <v>45</v>
      </c>
      <c r="F1581" s="168" t="s">
        <v>38</v>
      </c>
      <c r="G1581" s="167" t="s">
        <v>25</v>
      </c>
      <c r="H1581" s="167" t="s">
        <v>26</v>
      </c>
      <c r="I1581" s="168" t="s">
        <v>27</v>
      </c>
      <c r="J1581" s="168" t="s">
        <v>2406</v>
      </c>
      <c r="K1581" s="168" t="s">
        <v>2407</v>
      </c>
      <c r="L1581" s="167" t="s">
        <v>4382</v>
      </c>
      <c r="M1581" s="166" t="str">
        <f>VLOOKUP(L1581,Sheet1!A:B,2,FALSE)</f>
        <v>20002560</v>
      </c>
      <c r="N1581" s="166" t="s">
        <v>31</v>
      </c>
      <c r="O1581" s="166" t="s">
        <v>31</v>
      </c>
      <c r="P1581" s="166" t="s">
        <v>31</v>
      </c>
      <c r="Q1581" s="166" t="s">
        <v>31</v>
      </c>
      <c r="R1581" s="166" t="s">
        <v>31</v>
      </c>
      <c r="S1581" s="166" t="s">
        <v>31</v>
      </c>
      <c r="T1581" s="166" t="s">
        <v>31</v>
      </c>
    </row>
    <row r="1582" ht="40.5" spans="1:20">
      <c r="A1582" s="165">
        <v>1581</v>
      </c>
      <c r="B1582" s="166" t="s">
        <v>67</v>
      </c>
      <c r="C1582" s="166" t="s">
        <v>733</v>
      </c>
      <c r="D1582" s="167" t="s">
        <v>4383</v>
      </c>
      <c r="E1582" s="167" t="s">
        <v>23</v>
      </c>
      <c r="F1582" s="168" t="s">
        <v>38</v>
      </c>
      <c r="G1582" s="168">
        <f>H1582*16</f>
        <v>64</v>
      </c>
      <c r="H1582" s="167" t="s">
        <v>146</v>
      </c>
      <c r="I1582" s="168" t="s">
        <v>27</v>
      </c>
      <c r="J1582" s="168" t="s">
        <v>3480</v>
      </c>
      <c r="K1582" s="168" t="s">
        <v>3481</v>
      </c>
      <c r="L1582" s="167" t="s">
        <v>4384</v>
      </c>
      <c r="M1582" s="166" t="str">
        <f>VLOOKUP(L1582,Sheet1!A:B,2,FALSE)</f>
        <v>15003920</v>
      </c>
      <c r="N1582" s="166" t="s">
        <v>31</v>
      </c>
      <c r="O1582" s="166" t="s">
        <v>31</v>
      </c>
      <c r="P1582" s="166" t="s">
        <v>31</v>
      </c>
      <c r="Q1582" s="166" t="s">
        <v>31</v>
      </c>
      <c r="R1582" s="166" t="s">
        <v>31</v>
      </c>
      <c r="S1582" s="166" t="s">
        <v>31</v>
      </c>
      <c r="T1582" s="166" t="s">
        <v>31</v>
      </c>
    </row>
    <row r="1583" ht="60.75" spans="1:20">
      <c r="A1583" s="165">
        <v>1582</v>
      </c>
      <c r="B1583" s="166" t="s">
        <v>266</v>
      </c>
      <c r="C1583" s="166" t="s">
        <v>879</v>
      </c>
      <c r="D1583" s="167" t="s">
        <v>4385</v>
      </c>
      <c r="E1583" s="167" t="s">
        <v>45</v>
      </c>
      <c r="F1583" s="168" t="s">
        <v>38</v>
      </c>
      <c r="G1583" s="167" t="s">
        <v>46</v>
      </c>
      <c r="H1583" s="167" t="s">
        <v>47</v>
      </c>
      <c r="I1583" s="168" t="s">
        <v>27</v>
      </c>
      <c r="J1583" s="168" t="s">
        <v>4386</v>
      </c>
      <c r="K1583" s="168" t="s">
        <v>4387</v>
      </c>
      <c r="L1583" s="167" t="s">
        <v>4388</v>
      </c>
      <c r="M1583" s="166" t="str">
        <f>VLOOKUP(L1583,Sheet1!A:B,2,FALSE)</f>
        <v>18000060</v>
      </c>
      <c r="N1583" s="166" t="s">
        <v>31</v>
      </c>
      <c r="O1583" s="166" t="s">
        <v>31</v>
      </c>
      <c r="P1583" s="166" t="s">
        <v>31</v>
      </c>
      <c r="Q1583" s="166" t="s">
        <v>31</v>
      </c>
      <c r="R1583" s="166" t="s">
        <v>31</v>
      </c>
      <c r="S1583" s="166" t="s">
        <v>31</v>
      </c>
      <c r="T1583" s="166" t="s">
        <v>31</v>
      </c>
    </row>
    <row r="1584" ht="182.25" spans="1:20">
      <c r="A1584" s="165">
        <v>1583</v>
      </c>
      <c r="B1584" s="166" t="s">
        <v>209</v>
      </c>
      <c r="C1584" s="166" t="s">
        <v>210</v>
      </c>
      <c r="D1584" s="167" t="s">
        <v>3475</v>
      </c>
      <c r="E1584" s="167" t="s">
        <v>45</v>
      </c>
      <c r="F1584" s="168" t="s">
        <v>38</v>
      </c>
      <c r="G1584" s="168">
        <f>H1584*16</f>
        <v>48</v>
      </c>
      <c r="H1584" s="167" t="s">
        <v>47</v>
      </c>
      <c r="I1584" s="168" t="s">
        <v>27</v>
      </c>
      <c r="J1584" s="168" t="s">
        <v>3476</v>
      </c>
      <c r="K1584" s="168" t="s">
        <v>3477</v>
      </c>
      <c r="L1584" s="167" t="s">
        <v>4389</v>
      </c>
      <c r="M1584" s="166" t="str">
        <f>VLOOKUP(L1584,Sheet1!A:B,2,FALSE)</f>
        <v>21000730</v>
      </c>
      <c r="N1584" s="166" t="s">
        <v>31</v>
      </c>
      <c r="O1584" s="166" t="s">
        <v>31</v>
      </c>
      <c r="P1584" s="166" t="s">
        <v>31</v>
      </c>
      <c r="Q1584" s="166" t="s">
        <v>31</v>
      </c>
      <c r="R1584" s="166" t="s">
        <v>31</v>
      </c>
      <c r="S1584" s="166" t="s">
        <v>31</v>
      </c>
      <c r="T1584" s="166" t="s">
        <v>31</v>
      </c>
    </row>
    <row r="1585" ht="40.5" spans="1:20">
      <c r="A1585" s="165">
        <v>1584</v>
      </c>
      <c r="B1585" s="166" t="s">
        <v>193</v>
      </c>
      <c r="C1585" s="166" t="s">
        <v>901</v>
      </c>
      <c r="D1585" s="167" t="s">
        <v>4390</v>
      </c>
      <c r="E1585" s="167" t="s">
        <v>45</v>
      </c>
      <c r="F1585" s="168" t="s">
        <v>38</v>
      </c>
      <c r="G1585" s="167" t="s">
        <v>25</v>
      </c>
      <c r="H1585" s="167" t="s">
        <v>26</v>
      </c>
      <c r="I1585" s="168" t="s">
        <v>27</v>
      </c>
      <c r="J1585" s="168" t="s">
        <v>3837</v>
      </c>
      <c r="K1585" s="168" t="s">
        <v>3838</v>
      </c>
      <c r="L1585" s="167" t="s">
        <v>4391</v>
      </c>
      <c r="M1585" s="166" t="str">
        <f>VLOOKUP(L1585,Sheet1!A:B,2,FALSE)</f>
        <v>15000170</v>
      </c>
      <c r="N1585" s="166" t="s">
        <v>31</v>
      </c>
      <c r="O1585" s="166" t="s">
        <v>31</v>
      </c>
      <c r="P1585" s="166" t="s">
        <v>31</v>
      </c>
      <c r="Q1585" s="166" t="s">
        <v>31</v>
      </c>
      <c r="R1585" s="166" t="s">
        <v>31</v>
      </c>
      <c r="S1585" s="166" t="s">
        <v>31</v>
      </c>
      <c r="T1585" s="166" t="s">
        <v>31</v>
      </c>
    </row>
    <row r="1586" ht="60.75" spans="1:20">
      <c r="A1586" s="165">
        <v>1585</v>
      </c>
      <c r="B1586" s="166" t="s">
        <v>266</v>
      </c>
      <c r="C1586" s="166" t="s">
        <v>1311</v>
      </c>
      <c r="D1586" s="167" t="s">
        <v>4392</v>
      </c>
      <c r="E1586" s="167" t="s">
        <v>45</v>
      </c>
      <c r="F1586" s="168" t="s">
        <v>38</v>
      </c>
      <c r="G1586" s="167" t="s">
        <v>25</v>
      </c>
      <c r="H1586" s="167" t="s">
        <v>26</v>
      </c>
      <c r="I1586" s="168" t="s">
        <v>27</v>
      </c>
      <c r="J1586" s="168" t="s">
        <v>4393</v>
      </c>
      <c r="K1586" s="168" t="s">
        <v>4394</v>
      </c>
      <c r="L1586" s="167" t="s">
        <v>4395</v>
      </c>
      <c r="M1586" s="166" t="str">
        <f>VLOOKUP(L1586,Sheet1!A:B,2,FALSE)</f>
        <v>15008000</v>
      </c>
      <c r="N1586" s="166" t="s">
        <v>31</v>
      </c>
      <c r="O1586" s="166" t="s">
        <v>31</v>
      </c>
      <c r="P1586" s="166" t="s">
        <v>31</v>
      </c>
      <c r="Q1586" s="166" t="s">
        <v>31</v>
      </c>
      <c r="R1586" s="166" t="s">
        <v>31</v>
      </c>
      <c r="S1586" s="166" t="s">
        <v>31</v>
      </c>
      <c r="T1586" s="166" t="s">
        <v>31</v>
      </c>
    </row>
    <row r="1587" ht="60.75" spans="1:20">
      <c r="A1587" s="165">
        <v>1586</v>
      </c>
      <c r="B1587" s="166" t="s">
        <v>266</v>
      </c>
      <c r="C1587" s="166" t="s">
        <v>1311</v>
      </c>
      <c r="D1587" s="167" t="s">
        <v>4396</v>
      </c>
      <c r="E1587" s="167" t="s">
        <v>45</v>
      </c>
      <c r="F1587" s="168" t="s">
        <v>38</v>
      </c>
      <c r="G1587" s="167" t="s">
        <v>54</v>
      </c>
      <c r="H1587" s="167" t="s">
        <v>55</v>
      </c>
      <c r="I1587" s="168" t="s">
        <v>27</v>
      </c>
      <c r="J1587" s="168" t="s">
        <v>4397</v>
      </c>
      <c r="K1587" s="168" t="s">
        <v>4398</v>
      </c>
      <c r="L1587" s="167" t="s">
        <v>4399</v>
      </c>
      <c r="M1587" s="166" t="str">
        <f>VLOOKUP(L1587,Sheet1!A:B,2,FALSE)</f>
        <v>15020772</v>
      </c>
      <c r="N1587" s="166" t="s">
        <v>31</v>
      </c>
      <c r="O1587" s="166" t="s">
        <v>31</v>
      </c>
      <c r="P1587" s="166" t="s">
        <v>31</v>
      </c>
      <c r="Q1587" s="166" t="s">
        <v>31</v>
      </c>
      <c r="R1587" s="166" t="s">
        <v>31</v>
      </c>
      <c r="S1587" s="166" t="s">
        <v>31</v>
      </c>
      <c r="T1587" s="166" t="s">
        <v>31</v>
      </c>
    </row>
    <row r="1588" ht="60.75" spans="1:20">
      <c r="A1588" s="165">
        <v>1587</v>
      </c>
      <c r="B1588" s="166" t="s">
        <v>266</v>
      </c>
      <c r="C1588" s="166" t="s">
        <v>1194</v>
      </c>
      <c r="D1588" s="167" t="s">
        <v>4400</v>
      </c>
      <c r="E1588" s="167" t="s">
        <v>53</v>
      </c>
      <c r="F1588" s="168" t="s">
        <v>38</v>
      </c>
      <c r="G1588" s="167" t="s">
        <v>39</v>
      </c>
      <c r="H1588" s="167" t="s">
        <v>40</v>
      </c>
      <c r="I1588" s="168" t="s">
        <v>56</v>
      </c>
      <c r="J1588" s="168" t="s">
        <v>876</v>
      </c>
      <c r="K1588" s="168" t="s">
        <v>877</v>
      </c>
      <c r="L1588" s="167" t="s">
        <v>4401</v>
      </c>
      <c r="M1588" s="166" t="str">
        <f>VLOOKUP(L1588,Sheet1!A:B,2,FALSE)</f>
        <v>15021622</v>
      </c>
      <c r="N1588" s="166" t="s">
        <v>31</v>
      </c>
      <c r="O1588" s="166" t="s">
        <v>31</v>
      </c>
      <c r="P1588" s="166" t="s">
        <v>31</v>
      </c>
      <c r="Q1588" s="166" t="s">
        <v>31</v>
      </c>
      <c r="R1588" s="166" t="s">
        <v>31</v>
      </c>
      <c r="S1588" s="166" t="s">
        <v>31</v>
      </c>
      <c r="T1588" s="166" t="s">
        <v>31</v>
      </c>
    </row>
    <row r="1589" ht="60.75" spans="1:20">
      <c r="A1589" s="165">
        <v>1588</v>
      </c>
      <c r="B1589" s="166" t="s">
        <v>266</v>
      </c>
      <c r="C1589" s="166" t="s">
        <v>387</v>
      </c>
      <c r="D1589" s="167" t="s">
        <v>4402</v>
      </c>
      <c r="E1589" s="167" t="s">
        <v>45</v>
      </c>
      <c r="F1589" s="168" t="s">
        <v>38</v>
      </c>
      <c r="G1589" s="168">
        <f>H1589*16</f>
        <v>32</v>
      </c>
      <c r="H1589" s="167" t="s">
        <v>55</v>
      </c>
      <c r="I1589" s="168" t="s">
        <v>27</v>
      </c>
      <c r="J1589" s="168" t="s">
        <v>2078</v>
      </c>
      <c r="K1589" s="168" t="s">
        <v>2079</v>
      </c>
      <c r="L1589" s="167" t="s">
        <v>4403</v>
      </c>
      <c r="M1589" s="166" t="str">
        <f>VLOOKUP(L1589,Sheet1!A:B,2,FALSE)</f>
        <v>15011041</v>
      </c>
      <c r="N1589" s="166" t="s">
        <v>31</v>
      </c>
      <c r="O1589" s="166" t="s">
        <v>31</v>
      </c>
      <c r="P1589" s="166" t="s">
        <v>31</v>
      </c>
      <c r="Q1589" s="166" t="s">
        <v>31</v>
      </c>
      <c r="R1589" s="166" t="s">
        <v>31</v>
      </c>
      <c r="S1589" s="166" t="s">
        <v>31</v>
      </c>
      <c r="T1589" s="166" t="s">
        <v>31</v>
      </c>
    </row>
    <row r="1590" ht="60.75" spans="1:20">
      <c r="A1590" s="165">
        <v>1589</v>
      </c>
      <c r="B1590" s="166" t="s">
        <v>266</v>
      </c>
      <c r="C1590" s="166" t="s">
        <v>1075</v>
      </c>
      <c r="D1590" s="167" t="s">
        <v>4404</v>
      </c>
      <c r="E1590" s="167" t="s">
        <v>53</v>
      </c>
      <c r="F1590" s="168" t="s">
        <v>38</v>
      </c>
      <c r="G1590" s="167" t="s">
        <v>54</v>
      </c>
      <c r="H1590" s="167" t="s">
        <v>55</v>
      </c>
      <c r="I1590" s="168" t="s">
        <v>56</v>
      </c>
      <c r="J1590" s="168" t="s">
        <v>4405</v>
      </c>
      <c r="K1590" s="168" t="s">
        <v>4406</v>
      </c>
      <c r="L1590" s="167" t="s">
        <v>4407</v>
      </c>
      <c r="M1590" s="166" t="str">
        <f>VLOOKUP(L1590,Sheet1!A:B,2,FALSE)</f>
        <v>15017310</v>
      </c>
      <c r="N1590" s="166" t="s">
        <v>31</v>
      </c>
      <c r="O1590" s="166" t="s">
        <v>31</v>
      </c>
      <c r="P1590" s="166" t="s">
        <v>31</v>
      </c>
      <c r="Q1590" s="166" t="s">
        <v>31</v>
      </c>
      <c r="R1590" s="166" t="s">
        <v>31</v>
      </c>
      <c r="S1590" s="166" t="s">
        <v>31</v>
      </c>
      <c r="T1590" s="166" t="s">
        <v>31</v>
      </c>
    </row>
    <row r="1591" ht="40.5" spans="1:20">
      <c r="A1591" s="165">
        <v>1590</v>
      </c>
      <c r="B1591" s="166" t="s">
        <v>67</v>
      </c>
      <c r="C1591" s="166" t="s">
        <v>68</v>
      </c>
      <c r="D1591" s="167" t="s">
        <v>4408</v>
      </c>
      <c r="E1591" s="167" t="s">
        <v>53</v>
      </c>
      <c r="F1591" s="168" t="s">
        <v>38</v>
      </c>
      <c r="G1591" s="167" t="s">
        <v>54</v>
      </c>
      <c r="H1591" s="167" t="s">
        <v>55</v>
      </c>
      <c r="I1591" s="168" t="s">
        <v>56</v>
      </c>
      <c r="J1591" s="168" t="s">
        <v>4409</v>
      </c>
      <c r="K1591" s="168" t="s">
        <v>4410</v>
      </c>
      <c r="L1591" s="167" t="s">
        <v>4411</v>
      </c>
      <c r="M1591" s="166" t="str">
        <f>VLOOKUP(L1591,Sheet1!A:B,2,FALSE)</f>
        <v>15009600</v>
      </c>
      <c r="N1591" s="166" t="s">
        <v>31</v>
      </c>
      <c r="O1591" s="166" t="s">
        <v>31</v>
      </c>
      <c r="P1591" s="166" t="s">
        <v>31</v>
      </c>
      <c r="Q1591" s="166" t="s">
        <v>31</v>
      </c>
      <c r="R1591" s="166" t="s">
        <v>31</v>
      </c>
      <c r="S1591" s="166" t="s">
        <v>31</v>
      </c>
      <c r="T1591" s="166" t="s">
        <v>31</v>
      </c>
    </row>
    <row r="1592" ht="40.5" spans="1:20">
      <c r="A1592" s="165">
        <v>1591</v>
      </c>
      <c r="B1592" s="166" t="s">
        <v>73</v>
      </c>
      <c r="C1592" s="166" t="s">
        <v>619</v>
      </c>
      <c r="D1592" s="167" t="s">
        <v>1281</v>
      </c>
      <c r="E1592" s="167" t="s">
        <v>53</v>
      </c>
      <c r="F1592" s="168" t="s">
        <v>38</v>
      </c>
      <c r="G1592" s="167" t="s">
        <v>25</v>
      </c>
      <c r="H1592" s="167" t="s">
        <v>26</v>
      </c>
      <c r="I1592" s="168" t="s">
        <v>56</v>
      </c>
      <c r="J1592" s="168" t="s">
        <v>1282</v>
      </c>
      <c r="K1592" s="168" t="s">
        <v>1283</v>
      </c>
      <c r="L1592" s="167" t="s">
        <v>1284</v>
      </c>
      <c r="M1592" s="166" t="str">
        <f>VLOOKUP(L1592,Sheet1!A:B,2,FALSE)</f>
        <v>15009260</v>
      </c>
      <c r="N1592" s="166" t="str">
        <f>VLOOKUP(M1592,Sheet2!B1663:I4508,8,0)</f>
        <v>无</v>
      </c>
      <c r="O1592" s="166" t="str">
        <f>VLOOKUP(M1592,Sheet2!B1663:J4508,9,0)</f>
        <v>无</v>
      </c>
      <c r="P1592" s="166" t="str">
        <f>VLOOKUP(M1592,Sheet2!B1663:K4508,10,0)</f>
        <v>无</v>
      </c>
      <c r="Q1592" s="166" t="str">
        <f>VLOOKUP(M1592,Sheet2!B1663:L4508,11,0)</f>
        <v>无</v>
      </c>
      <c r="R1592" s="166" t="str">
        <f>VLOOKUP(M1592,Sheet2!B1663:M4508,12,0)</f>
        <v>无</v>
      </c>
      <c r="S1592" s="166" t="str">
        <f>VLOOKUP(M1592,Sheet2!B1663:N4508,13,0)</f>
        <v>无</v>
      </c>
      <c r="T1592" s="166" t="str">
        <f>VLOOKUP(M1592,Sheet2!B1663:O4508,14,0)</f>
        <v>无</v>
      </c>
    </row>
    <row r="1593" ht="40.5" spans="1:20">
      <c r="A1593" s="165">
        <v>1592</v>
      </c>
      <c r="B1593" s="166" t="s">
        <v>251</v>
      </c>
      <c r="C1593" s="166" t="s">
        <v>955</v>
      </c>
      <c r="D1593" s="167" t="s">
        <v>1681</v>
      </c>
      <c r="E1593" s="167" t="s">
        <v>45</v>
      </c>
      <c r="F1593" s="168" t="s">
        <v>38</v>
      </c>
      <c r="G1593" s="168">
        <f>H1593*16</f>
        <v>48</v>
      </c>
      <c r="H1593" s="167" t="s">
        <v>47</v>
      </c>
      <c r="I1593" s="168" t="s">
        <v>27</v>
      </c>
      <c r="J1593" s="168" t="s">
        <v>1682</v>
      </c>
      <c r="K1593" s="168" t="s">
        <v>1683</v>
      </c>
      <c r="L1593" s="167" t="s">
        <v>4412</v>
      </c>
      <c r="M1593" s="166" t="str">
        <f>VLOOKUP(L1593,Sheet1!A:B,2,FALSE)</f>
        <v>17000240</v>
      </c>
      <c r="N1593" s="166" t="s">
        <v>31</v>
      </c>
      <c r="O1593" s="166" t="s">
        <v>31</v>
      </c>
      <c r="P1593" s="166" t="s">
        <v>31</v>
      </c>
      <c r="Q1593" s="166" t="s">
        <v>31</v>
      </c>
      <c r="R1593" s="166" t="s">
        <v>31</v>
      </c>
      <c r="S1593" s="166" t="s">
        <v>31</v>
      </c>
      <c r="T1593" s="166" t="s">
        <v>31</v>
      </c>
    </row>
    <row r="1594" ht="60.75" spans="1:20">
      <c r="A1594" s="165">
        <v>1593</v>
      </c>
      <c r="B1594" s="166" t="s">
        <v>256</v>
      </c>
      <c r="C1594" s="166" t="s">
        <v>462</v>
      </c>
      <c r="D1594" s="167" t="s">
        <v>4413</v>
      </c>
      <c r="E1594" s="167" t="s">
        <v>53</v>
      </c>
      <c r="F1594" s="168" t="s">
        <v>38</v>
      </c>
      <c r="G1594" s="167" t="s">
        <v>54</v>
      </c>
      <c r="H1594" s="167" t="s">
        <v>55</v>
      </c>
      <c r="I1594" s="168" t="s">
        <v>56</v>
      </c>
      <c r="J1594" s="168" t="s">
        <v>2102</v>
      </c>
      <c r="K1594" s="168" t="s">
        <v>2103</v>
      </c>
      <c r="L1594" s="167" t="s">
        <v>4414</v>
      </c>
      <c r="M1594" s="166" t="str">
        <f>VLOOKUP(L1594,Sheet1!A:B,2,FALSE)</f>
        <v>15005400</v>
      </c>
      <c r="N1594" s="166" t="str">
        <f>VLOOKUP(M1594,Sheet2!B1665:I4510,8,0)</f>
        <v>无</v>
      </c>
      <c r="O1594" s="166" t="s">
        <v>31</v>
      </c>
      <c r="P1594" s="166" t="s">
        <v>31</v>
      </c>
      <c r="Q1594" s="166" t="s">
        <v>31</v>
      </c>
      <c r="R1594" s="166" t="s">
        <v>31</v>
      </c>
      <c r="S1594" s="166" t="s">
        <v>31</v>
      </c>
      <c r="T1594" s="166" t="s">
        <v>31</v>
      </c>
    </row>
    <row r="1595" ht="60.75" spans="1:20">
      <c r="A1595" s="165">
        <v>1594</v>
      </c>
      <c r="B1595" s="166" t="s">
        <v>256</v>
      </c>
      <c r="C1595" s="166" t="s">
        <v>462</v>
      </c>
      <c r="D1595" s="167" t="s">
        <v>4415</v>
      </c>
      <c r="E1595" s="167" t="s">
        <v>45</v>
      </c>
      <c r="F1595" s="168" t="s">
        <v>38</v>
      </c>
      <c r="G1595" s="167" t="s">
        <v>25</v>
      </c>
      <c r="H1595" s="167" t="s">
        <v>131</v>
      </c>
      <c r="I1595" s="168" t="s">
        <v>27</v>
      </c>
      <c r="J1595" s="168" t="s">
        <v>2166</v>
      </c>
      <c r="K1595" s="168" t="s">
        <v>2167</v>
      </c>
      <c r="L1595" s="167" t="s">
        <v>4416</v>
      </c>
      <c r="M1595" s="166" t="str">
        <f>VLOOKUP(L1595,Sheet1!A:B,2,FALSE)</f>
        <v>19002520</v>
      </c>
      <c r="N1595" s="166" t="str">
        <f>VLOOKUP(M1595,Sheet2!B1666:I4511,8,0)</f>
        <v>无</v>
      </c>
      <c r="O1595" s="166" t="s">
        <v>31</v>
      </c>
      <c r="P1595" s="166" t="s">
        <v>31</v>
      </c>
      <c r="Q1595" s="166" t="s">
        <v>31</v>
      </c>
      <c r="R1595" s="166" t="s">
        <v>31</v>
      </c>
      <c r="S1595" s="166" t="s">
        <v>31</v>
      </c>
      <c r="T1595" s="166" t="s">
        <v>31</v>
      </c>
    </row>
    <row r="1596" ht="60.75" spans="1:20">
      <c r="A1596" s="165">
        <v>1595</v>
      </c>
      <c r="B1596" s="166" t="s">
        <v>73</v>
      </c>
      <c r="C1596" s="166" t="s">
        <v>346</v>
      </c>
      <c r="D1596" s="167" t="s">
        <v>4417</v>
      </c>
      <c r="E1596" s="167" t="s">
        <v>53</v>
      </c>
      <c r="F1596" s="168" t="s">
        <v>38</v>
      </c>
      <c r="G1596" s="167" t="s">
        <v>54</v>
      </c>
      <c r="H1596" s="167" t="s">
        <v>55</v>
      </c>
      <c r="I1596" s="168" t="s">
        <v>56</v>
      </c>
      <c r="J1596" s="168" t="s">
        <v>2178</v>
      </c>
      <c r="K1596" s="168" t="s">
        <v>2179</v>
      </c>
      <c r="L1596" s="167" t="s">
        <v>4418</v>
      </c>
      <c r="M1596" s="166" t="str">
        <f>VLOOKUP(L1596,Sheet1!A:B,2,FALSE)</f>
        <v>15009450</v>
      </c>
      <c r="N1596" s="166" t="s">
        <v>31</v>
      </c>
      <c r="O1596" s="166" t="s">
        <v>31</v>
      </c>
      <c r="P1596" s="166" t="s">
        <v>31</v>
      </c>
      <c r="Q1596" s="166" t="s">
        <v>31</v>
      </c>
      <c r="R1596" s="166" t="s">
        <v>31</v>
      </c>
      <c r="S1596" s="166" t="s">
        <v>31</v>
      </c>
      <c r="T1596" s="166" t="s">
        <v>31</v>
      </c>
    </row>
    <row r="1597" ht="40.5" spans="1:20">
      <c r="A1597" s="165">
        <v>1596</v>
      </c>
      <c r="B1597" s="166" t="s">
        <v>73</v>
      </c>
      <c r="C1597" s="166" t="s">
        <v>79</v>
      </c>
      <c r="D1597" s="167" t="s">
        <v>4419</v>
      </c>
      <c r="E1597" s="167" t="s">
        <v>53</v>
      </c>
      <c r="F1597" s="168" t="s">
        <v>38</v>
      </c>
      <c r="G1597" s="167" t="s">
        <v>46</v>
      </c>
      <c r="H1597" s="167" t="s">
        <v>47</v>
      </c>
      <c r="I1597" s="168" t="s">
        <v>56</v>
      </c>
      <c r="J1597" s="168" t="s">
        <v>4420</v>
      </c>
      <c r="K1597" s="168" t="s">
        <v>4421</v>
      </c>
      <c r="L1597" s="167" t="s">
        <v>4422</v>
      </c>
      <c r="M1597" s="166" t="str">
        <f>VLOOKUP(L1597,Sheet1!A:B,2,FALSE)</f>
        <v>15001000</v>
      </c>
      <c r="N1597" s="166" t="s">
        <v>31</v>
      </c>
      <c r="O1597" s="166" t="s">
        <v>31</v>
      </c>
      <c r="P1597" s="166" t="s">
        <v>31</v>
      </c>
      <c r="Q1597" s="166" t="s">
        <v>31</v>
      </c>
      <c r="R1597" s="166" t="s">
        <v>31</v>
      </c>
      <c r="S1597" s="166" t="s">
        <v>31</v>
      </c>
      <c r="T1597" s="166" t="s">
        <v>31</v>
      </c>
    </row>
    <row r="1598" ht="40.5" spans="1:20">
      <c r="A1598" s="165">
        <v>1597</v>
      </c>
      <c r="B1598" s="166" t="s">
        <v>73</v>
      </c>
      <c r="C1598" s="166" t="s">
        <v>79</v>
      </c>
      <c r="D1598" s="167" t="s">
        <v>1707</v>
      </c>
      <c r="E1598" s="167" t="s">
        <v>53</v>
      </c>
      <c r="F1598" s="168" t="s">
        <v>38</v>
      </c>
      <c r="G1598" s="167" t="s">
        <v>25</v>
      </c>
      <c r="H1598" s="167" t="s">
        <v>26</v>
      </c>
      <c r="I1598" s="168" t="s">
        <v>56</v>
      </c>
      <c r="J1598" s="168" t="s">
        <v>2131</v>
      </c>
      <c r="K1598" s="168" t="s">
        <v>2132</v>
      </c>
      <c r="L1598" s="167" t="s">
        <v>2133</v>
      </c>
      <c r="M1598" s="166" t="str">
        <f>VLOOKUP(L1598,Sheet1!A:B,2,FALSE)</f>
        <v>15009170</v>
      </c>
      <c r="N1598" s="166" t="str">
        <f>VLOOKUP(M1598,Sheet2!B1669:I4514,8,0)</f>
        <v>无</v>
      </c>
      <c r="O1598" s="166" t="str">
        <f>VLOOKUP(M1598,Sheet2!B1669:J4514,9,0)</f>
        <v>无</v>
      </c>
      <c r="P1598" s="166" t="str">
        <f>VLOOKUP(M1598,Sheet2!B1669:K4514,10,0)</f>
        <v>无</v>
      </c>
      <c r="Q1598" s="166" t="str">
        <f>VLOOKUP(M1598,Sheet2!B1669:L4514,11,0)</f>
        <v>无</v>
      </c>
      <c r="R1598" s="166" t="str">
        <f>VLOOKUP(M1598,Sheet2!B1669:M4514,12,0)</f>
        <v>无</v>
      </c>
      <c r="S1598" s="166" t="str">
        <f>VLOOKUP(M1598,Sheet2!B1669:N4514,13,0)</f>
        <v>无</v>
      </c>
      <c r="T1598" s="166" t="str">
        <f>VLOOKUP(M1598,Sheet2!B1669:O4514,14,0)</f>
        <v>无</v>
      </c>
    </row>
    <row r="1599" ht="40.5" spans="1:20">
      <c r="A1599" s="165">
        <v>1598</v>
      </c>
      <c r="B1599" s="166" t="s">
        <v>251</v>
      </c>
      <c r="C1599" s="166" t="s">
        <v>304</v>
      </c>
      <c r="D1599" s="167" t="s">
        <v>3546</v>
      </c>
      <c r="E1599" s="167" t="s">
        <v>45</v>
      </c>
      <c r="F1599" s="168" t="s">
        <v>38</v>
      </c>
      <c r="G1599" s="168">
        <f>H1599*16</f>
        <v>16</v>
      </c>
      <c r="H1599" s="167" t="s">
        <v>115</v>
      </c>
      <c r="I1599" s="168" t="s">
        <v>27</v>
      </c>
      <c r="J1599" s="168" t="s">
        <v>1274</v>
      </c>
      <c r="K1599" s="168" t="s">
        <v>1275</v>
      </c>
      <c r="L1599" s="167" t="s">
        <v>4423</v>
      </c>
      <c r="M1599" s="166" t="str">
        <f>VLOOKUP(L1599,Sheet1!A:B,2,FALSE)</f>
        <v>20002340</v>
      </c>
      <c r="N1599" s="166" t="s">
        <v>31</v>
      </c>
      <c r="O1599" s="166" t="s">
        <v>31</v>
      </c>
      <c r="P1599" s="166" t="s">
        <v>31</v>
      </c>
      <c r="Q1599" s="166" t="s">
        <v>31</v>
      </c>
      <c r="R1599" s="166" t="s">
        <v>31</v>
      </c>
      <c r="S1599" s="166" t="s">
        <v>31</v>
      </c>
      <c r="T1599" s="166" t="s">
        <v>31</v>
      </c>
    </row>
    <row r="1600" ht="40.5" spans="1:20">
      <c r="A1600" s="165">
        <v>1599</v>
      </c>
      <c r="B1600" s="166" t="s">
        <v>73</v>
      </c>
      <c r="C1600" s="166" t="s">
        <v>782</v>
      </c>
      <c r="D1600" s="167" t="s">
        <v>2065</v>
      </c>
      <c r="E1600" s="167" t="s">
        <v>53</v>
      </c>
      <c r="F1600" s="168" t="s">
        <v>38</v>
      </c>
      <c r="G1600" s="167" t="s">
        <v>25</v>
      </c>
      <c r="H1600" s="167" t="s">
        <v>26</v>
      </c>
      <c r="I1600" s="168" t="s">
        <v>56</v>
      </c>
      <c r="J1600" s="168" t="s">
        <v>2066</v>
      </c>
      <c r="K1600" s="168" t="s">
        <v>2067</v>
      </c>
      <c r="L1600" s="167" t="s">
        <v>2068</v>
      </c>
      <c r="M1600" s="166" t="str">
        <f>VLOOKUP(L1600,Sheet1!A:B,2,FALSE)</f>
        <v>15017950</v>
      </c>
      <c r="N1600" s="166" t="s">
        <v>31</v>
      </c>
      <c r="O1600" s="166" t="s">
        <v>31</v>
      </c>
      <c r="P1600" s="166" t="s">
        <v>31</v>
      </c>
      <c r="Q1600" s="166" t="s">
        <v>31</v>
      </c>
      <c r="R1600" s="166" t="s">
        <v>31</v>
      </c>
      <c r="S1600" s="166" t="s">
        <v>31</v>
      </c>
      <c r="T1600" s="166" t="s">
        <v>31</v>
      </c>
    </row>
    <row r="1601" ht="40.5" spans="1:20">
      <c r="A1601" s="165">
        <v>1600</v>
      </c>
      <c r="B1601" s="166" t="s">
        <v>73</v>
      </c>
      <c r="C1601" s="166" t="s">
        <v>295</v>
      </c>
      <c r="D1601" s="167" t="s">
        <v>4424</v>
      </c>
      <c r="E1601" s="167" t="s">
        <v>53</v>
      </c>
      <c r="F1601" s="168" t="s">
        <v>38</v>
      </c>
      <c r="G1601" s="167" t="s">
        <v>54</v>
      </c>
      <c r="H1601" s="167" t="s">
        <v>55</v>
      </c>
      <c r="I1601" s="168" t="s">
        <v>56</v>
      </c>
      <c r="J1601" s="168" t="s">
        <v>867</v>
      </c>
      <c r="K1601" s="168" t="s">
        <v>868</v>
      </c>
      <c r="L1601" s="167" t="s">
        <v>4425</v>
      </c>
      <c r="M1601" s="166" t="str">
        <f>VLOOKUP(L1601,Sheet1!A:B,2,FALSE)</f>
        <v>15019120</v>
      </c>
      <c r="N1601" s="166" t="str">
        <f>VLOOKUP(M1601,Sheet2!B1672:I4517,8,0)</f>
        <v>无</v>
      </c>
      <c r="O1601" s="166" t="str">
        <f>VLOOKUP(M1601,Sheet2!B1672:J4517,9,0)</f>
        <v>无</v>
      </c>
      <c r="P1601" s="166" t="str">
        <f>VLOOKUP(M1601,Sheet2!B1672:K4517,10,0)</f>
        <v>无</v>
      </c>
      <c r="Q1601" s="166" t="str">
        <f>VLOOKUP(M1601,Sheet2!B1672:L4517,11,0)</f>
        <v>无</v>
      </c>
      <c r="R1601" s="166" t="str">
        <f>VLOOKUP(M1601,Sheet2!B1672:M4517,12,0)</f>
        <v>无</v>
      </c>
      <c r="S1601" s="166" t="str">
        <f>VLOOKUP(M1601,Sheet2!B1672:N4517,13,0)</f>
        <v>无</v>
      </c>
      <c r="T1601" s="166" t="str">
        <f>VLOOKUP(M1601,Sheet2!B1672:O4517,14,0)</f>
        <v>无</v>
      </c>
    </row>
    <row r="1602" ht="60.75" spans="1:20">
      <c r="A1602" s="165">
        <v>1601</v>
      </c>
      <c r="B1602" s="166" t="s">
        <v>336</v>
      </c>
      <c r="C1602" s="166" t="s">
        <v>1080</v>
      </c>
      <c r="D1602" s="167" t="s">
        <v>4426</v>
      </c>
      <c r="E1602" s="167" t="s">
        <v>45</v>
      </c>
      <c r="F1602" s="168" t="s">
        <v>61</v>
      </c>
      <c r="G1602" s="167" t="s">
        <v>54</v>
      </c>
      <c r="H1602" s="167" t="s">
        <v>115</v>
      </c>
      <c r="I1602" s="168" t="s">
        <v>27</v>
      </c>
      <c r="J1602" s="168" t="s">
        <v>4427</v>
      </c>
      <c r="K1602" s="168" t="s">
        <v>4428</v>
      </c>
      <c r="L1602" s="167" t="s">
        <v>4429</v>
      </c>
      <c r="M1602" s="166" t="str">
        <f>VLOOKUP(L1602,Sheet1!A:B,2,FALSE)</f>
        <v>22010370</v>
      </c>
      <c r="N1602" s="166" t="s">
        <v>31</v>
      </c>
      <c r="O1602" s="166" t="s">
        <v>31</v>
      </c>
      <c r="P1602" s="166" t="s">
        <v>31</v>
      </c>
      <c r="Q1602" s="166" t="s">
        <v>31</v>
      </c>
      <c r="R1602" s="166" t="s">
        <v>31</v>
      </c>
      <c r="S1602" s="166" t="s">
        <v>31</v>
      </c>
      <c r="T1602" s="166" t="s">
        <v>31</v>
      </c>
    </row>
    <row r="1603" ht="60.75" spans="1:20">
      <c r="A1603" s="165">
        <v>1602</v>
      </c>
      <c r="B1603" s="166" t="s">
        <v>256</v>
      </c>
      <c r="C1603" s="166" t="s">
        <v>960</v>
      </c>
      <c r="D1603" s="167" t="s">
        <v>4430</v>
      </c>
      <c r="E1603" s="167" t="s">
        <v>45</v>
      </c>
      <c r="F1603" s="168" t="s">
        <v>38</v>
      </c>
      <c r="G1603" s="167" t="s">
        <v>46</v>
      </c>
      <c r="H1603" s="167" t="s">
        <v>47</v>
      </c>
      <c r="I1603" s="168" t="s">
        <v>27</v>
      </c>
      <c r="J1603" s="168" t="s">
        <v>4431</v>
      </c>
      <c r="K1603" s="168" t="s">
        <v>4432</v>
      </c>
      <c r="L1603" s="167" t="s">
        <v>4433</v>
      </c>
      <c r="M1603" s="166" t="str">
        <f>VLOOKUP(L1603,Sheet1!A:B,2,FALSE)</f>
        <v>15008470</v>
      </c>
      <c r="N1603" s="166" t="str">
        <f>VLOOKUP(M1603,Sheet2!B1674:I4519,8,0)</f>
        <v>无</v>
      </c>
      <c r="O1603" s="166" t="s">
        <v>31</v>
      </c>
      <c r="P1603" s="166" t="s">
        <v>31</v>
      </c>
      <c r="Q1603" s="166" t="s">
        <v>31</v>
      </c>
      <c r="R1603" s="166" t="s">
        <v>31</v>
      </c>
      <c r="S1603" s="166" t="s">
        <v>31</v>
      </c>
      <c r="T1603" s="166" t="s">
        <v>31</v>
      </c>
    </row>
    <row r="1604" ht="60.75" spans="1:20">
      <c r="A1604" s="165">
        <v>1603</v>
      </c>
      <c r="B1604" s="166" t="s">
        <v>266</v>
      </c>
      <c r="C1604" s="166" t="s">
        <v>1112</v>
      </c>
      <c r="D1604" s="167" t="s">
        <v>4402</v>
      </c>
      <c r="E1604" s="167" t="s">
        <v>45</v>
      </c>
      <c r="F1604" s="168" t="s">
        <v>61</v>
      </c>
      <c r="G1604" s="168">
        <f>H1604*16</f>
        <v>32</v>
      </c>
      <c r="H1604" s="167" t="s">
        <v>55</v>
      </c>
      <c r="I1604" s="168" t="s">
        <v>27</v>
      </c>
      <c r="J1604" s="168" t="s">
        <v>4434</v>
      </c>
      <c r="K1604" s="168" t="s">
        <v>4435</v>
      </c>
      <c r="L1604" s="167" t="s">
        <v>4436</v>
      </c>
      <c r="M1604" s="166" t="str">
        <f>VLOOKUP(L1604,Sheet1!A:B,2,FALSE)</f>
        <v>15011042</v>
      </c>
      <c r="N1604" s="166" t="s">
        <v>31</v>
      </c>
      <c r="O1604" s="166" t="s">
        <v>31</v>
      </c>
      <c r="P1604" s="166" t="s">
        <v>31</v>
      </c>
      <c r="Q1604" s="166" t="s">
        <v>31</v>
      </c>
      <c r="R1604" s="166" t="s">
        <v>31</v>
      </c>
      <c r="S1604" s="166" t="s">
        <v>31</v>
      </c>
      <c r="T1604" s="166" t="s">
        <v>31</v>
      </c>
    </row>
    <row r="1605" ht="40.5" spans="1:20">
      <c r="A1605" s="165">
        <v>1604</v>
      </c>
      <c r="B1605" s="166" t="s">
        <v>112</v>
      </c>
      <c r="C1605" s="166" t="s">
        <v>928</v>
      </c>
      <c r="D1605" s="167" t="s">
        <v>414</v>
      </c>
      <c r="E1605" s="167" t="s">
        <v>45</v>
      </c>
      <c r="F1605" s="168" t="s">
        <v>38</v>
      </c>
      <c r="G1605" s="167" t="s">
        <v>54</v>
      </c>
      <c r="H1605" s="167" t="s">
        <v>55</v>
      </c>
      <c r="I1605" s="168" t="s">
        <v>27</v>
      </c>
      <c r="J1605" s="168" t="s">
        <v>4437</v>
      </c>
      <c r="K1605" s="168" t="s">
        <v>4438</v>
      </c>
      <c r="L1605" s="167" t="s">
        <v>4439</v>
      </c>
      <c r="M1605" s="166" t="str">
        <f>VLOOKUP(L1605,Sheet1!A:B,2,FALSE)</f>
        <v>20003750</v>
      </c>
      <c r="N1605" s="166" t="s">
        <v>31</v>
      </c>
      <c r="O1605" s="166" t="s">
        <v>31</v>
      </c>
      <c r="P1605" s="166" t="s">
        <v>31</v>
      </c>
      <c r="Q1605" s="166" t="s">
        <v>31</v>
      </c>
      <c r="R1605" s="166" t="s">
        <v>31</v>
      </c>
      <c r="S1605" s="166" t="s">
        <v>31</v>
      </c>
      <c r="T1605" s="166" t="s">
        <v>31</v>
      </c>
    </row>
    <row r="1606" ht="60.75" spans="1:20">
      <c r="A1606" s="165">
        <v>1605</v>
      </c>
      <c r="B1606" s="166" t="s">
        <v>100</v>
      </c>
      <c r="C1606" s="166" t="s">
        <v>404</v>
      </c>
      <c r="D1606" s="167" t="s">
        <v>4440</v>
      </c>
      <c r="E1606" s="167" t="s">
        <v>45</v>
      </c>
      <c r="F1606" s="168" t="s">
        <v>24</v>
      </c>
      <c r="G1606" s="168">
        <f>H1606*16</f>
        <v>16</v>
      </c>
      <c r="H1606" s="167" t="s">
        <v>115</v>
      </c>
      <c r="I1606" s="168" t="s">
        <v>27</v>
      </c>
      <c r="J1606" s="168" t="s">
        <v>4441</v>
      </c>
      <c r="K1606" s="168" t="s">
        <v>4442</v>
      </c>
      <c r="L1606" s="167" t="s">
        <v>4443</v>
      </c>
      <c r="M1606" s="166" t="str">
        <f>VLOOKUP(L1606,Sheet1!A:B,2,FALSE)</f>
        <v>22004340</v>
      </c>
      <c r="N1606" s="166" t="s">
        <v>31</v>
      </c>
      <c r="O1606" s="166" t="s">
        <v>31</v>
      </c>
      <c r="P1606" s="166" t="s">
        <v>31</v>
      </c>
      <c r="Q1606" s="166" t="s">
        <v>31</v>
      </c>
      <c r="R1606" s="166" t="s">
        <v>31</v>
      </c>
      <c r="S1606" s="166" t="s">
        <v>31</v>
      </c>
      <c r="T1606" s="166" t="s">
        <v>31</v>
      </c>
    </row>
    <row r="1607" ht="40.5" spans="1:20">
      <c r="A1607" s="165">
        <v>1606</v>
      </c>
      <c r="B1607" s="166" t="s">
        <v>251</v>
      </c>
      <c r="C1607" s="166" t="s">
        <v>304</v>
      </c>
      <c r="D1607" s="167" t="s">
        <v>4444</v>
      </c>
      <c r="E1607" s="167" t="s">
        <v>23</v>
      </c>
      <c r="F1607" s="168" t="s">
        <v>61</v>
      </c>
      <c r="G1607" s="167" t="s">
        <v>54</v>
      </c>
      <c r="H1607" s="167" t="s">
        <v>55</v>
      </c>
      <c r="I1607" s="168" t="s">
        <v>27</v>
      </c>
      <c r="J1607" s="168" t="s">
        <v>1868</v>
      </c>
      <c r="K1607" s="168" t="s">
        <v>1869</v>
      </c>
      <c r="L1607" s="167" t="s">
        <v>4445</v>
      </c>
      <c r="M1607" s="166" t="str">
        <f>VLOOKUP(L1607,Sheet1!A:B,2,FALSE)</f>
        <v>22007440</v>
      </c>
      <c r="N1607" s="166" t="s">
        <v>31</v>
      </c>
      <c r="O1607" s="166" t="s">
        <v>31</v>
      </c>
      <c r="P1607" s="166" t="s">
        <v>31</v>
      </c>
      <c r="Q1607" s="166" t="s">
        <v>31</v>
      </c>
      <c r="R1607" s="166" t="s">
        <v>31</v>
      </c>
      <c r="S1607" s="166" t="s">
        <v>31</v>
      </c>
      <c r="T1607" s="166" t="s">
        <v>31</v>
      </c>
    </row>
    <row r="1608" ht="40.5" spans="1:20">
      <c r="A1608" s="165">
        <v>1607</v>
      </c>
      <c r="B1608" s="166" t="s">
        <v>183</v>
      </c>
      <c r="C1608" s="166" t="s">
        <v>234</v>
      </c>
      <c r="D1608" s="167" t="s">
        <v>3924</v>
      </c>
      <c r="E1608" s="167" t="s">
        <v>23</v>
      </c>
      <c r="F1608" s="168" t="s">
        <v>24</v>
      </c>
      <c r="G1608" s="168">
        <f>H1608*16</f>
        <v>16</v>
      </c>
      <c r="H1608" s="167" t="s">
        <v>115</v>
      </c>
      <c r="I1608" s="168" t="s">
        <v>27</v>
      </c>
      <c r="J1608" s="168" t="s">
        <v>943</v>
      </c>
      <c r="K1608" s="168" t="s">
        <v>944</v>
      </c>
      <c r="L1608" s="167" t="s">
        <v>4446</v>
      </c>
      <c r="M1608" s="166" t="str">
        <f>VLOOKUP(L1608,Sheet1!A:B,2,FALSE)</f>
        <v>22014452</v>
      </c>
      <c r="N1608" s="166" t="s">
        <v>31</v>
      </c>
      <c r="O1608" s="166" t="s">
        <v>31</v>
      </c>
      <c r="P1608" s="166" t="s">
        <v>31</v>
      </c>
      <c r="Q1608" s="166" t="s">
        <v>31</v>
      </c>
      <c r="R1608" s="166" t="s">
        <v>31</v>
      </c>
      <c r="S1608" s="166" t="s">
        <v>31</v>
      </c>
      <c r="T1608" s="166" t="s">
        <v>31</v>
      </c>
    </row>
    <row r="1609" ht="40.5" spans="1:20">
      <c r="A1609" s="165">
        <v>1608</v>
      </c>
      <c r="B1609" s="166" t="s">
        <v>322</v>
      </c>
      <c r="C1609" s="166" t="s">
        <v>413</v>
      </c>
      <c r="D1609" s="167" t="s">
        <v>946</v>
      </c>
      <c r="E1609" s="167" t="s">
        <v>45</v>
      </c>
      <c r="F1609" s="168" t="s">
        <v>61</v>
      </c>
      <c r="G1609" s="168">
        <f>H1609*16</f>
        <v>16</v>
      </c>
      <c r="H1609" s="167" t="s">
        <v>115</v>
      </c>
      <c r="I1609" s="168" t="s">
        <v>27</v>
      </c>
      <c r="J1609" s="168" t="s">
        <v>4447</v>
      </c>
      <c r="K1609" s="168" t="s">
        <v>4448</v>
      </c>
      <c r="L1609" s="167" t="s">
        <v>4449</v>
      </c>
      <c r="M1609" s="166" t="str">
        <f>VLOOKUP(L1609,Sheet1!A:B,2,FALSE)</f>
        <v>22006012</v>
      </c>
      <c r="N1609" s="166" t="s">
        <v>31</v>
      </c>
      <c r="O1609" s="166" t="s">
        <v>31</v>
      </c>
      <c r="P1609" s="166" t="s">
        <v>31</v>
      </c>
      <c r="Q1609" s="166" t="s">
        <v>31</v>
      </c>
      <c r="R1609" s="166" t="s">
        <v>31</v>
      </c>
      <c r="S1609" s="166" t="s">
        <v>31</v>
      </c>
      <c r="T1609" s="166" t="s">
        <v>31</v>
      </c>
    </row>
    <row r="1610" ht="40.5" spans="1:20">
      <c r="A1610" s="165">
        <v>1609</v>
      </c>
      <c r="B1610" s="166" t="s">
        <v>322</v>
      </c>
      <c r="C1610" s="166" t="s">
        <v>413</v>
      </c>
      <c r="D1610" s="167" t="s">
        <v>2942</v>
      </c>
      <c r="E1610" s="167" t="s">
        <v>23</v>
      </c>
      <c r="F1610" s="168" t="s">
        <v>61</v>
      </c>
      <c r="G1610" s="167" t="s">
        <v>46</v>
      </c>
      <c r="H1610" s="167" t="s">
        <v>47</v>
      </c>
      <c r="I1610" s="168" t="s">
        <v>27</v>
      </c>
      <c r="J1610" s="168" t="s">
        <v>4450</v>
      </c>
      <c r="K1610" s="168" t="s">
        <v>4451</v>
      </c>
      <c r="L1610" s="167" t="s">
        <v>4452</v>
      </c>
      <c r="M1610" s="166" t="str">
        <f>VLOOKUP(L1610,Sheet1!A:B,2,FALSE)</f>
        <v>22009490</v>
      </c>
      <c r="N1610" s="166" t="s">
        <v>31</v>
      </c>
      <c r="O1610" s="166" t="s">
        <v>31</v>
      </c>
      <c r="P1610" s="166" t="s">
        <v>31</v>
      </c>
      <c r="Q1610" s="166" t="s">
        <v>31</v>
      </c>
      <c r="R1610" s="166" t="s">
        <v>31</v>
      </c>
      <c r="S1610" s="166" t="s">
        <v>31</v>
      </c>
      <c r="T1610" s="166" t="s">
        <v>31</v>
      </c>
    </row>
    <row r="1611" ht="40.5" spans="1:20">
      <c r="A1611" s="165">
        <v>1610</v>
      </c>
      <c r="B1611" s="166" t="s">
        <v>100</v>
      </c>
      <c r="C1611" s="166" t="s">
        <v>101</v>
      </c>
      <c r="D1611" s="167" t="s">
        <v>1817</v>
      </c>
      <c r="E1611" s="167" t="s">
        <v>23</v>
      </c>
      <c r="F1611" s="168" t="s">
        <v>61</v>
      </c>
      <c r="G1611" s="168">
        <f>H1611*16</f>
        <v>16</v>
      </c>
      <c r="H1611" s="167" t="s">
        <v>115</v>
      </c>
      <c r="I1611" s="168" t="s">
        <v>27</v>
      </c>
      <c r="J1611" s="168" t="s">
        <v>2222</v>
      </c>
      <c r="K1611" s="168" t="s">
        <v>2223</v>
      </c>
      <c r="L1611" s="167" t="s">
        <v>4453</v>
      </c>
      <c r="M1611" s="166" t="str">
        <f>VLOOKUP(L1611,Sheet1!A:B,2,FALSE)</f>
        <v>15019550</v>
      </c>
      <c r="N1611" s="166" t="s">
        <v>31</v>
      </c>
      <c r="O1611" s="166" t="s">
        <v>31</v>
      </c>
      <c r="P1611" s="166" t="s">
        <v>31</v>
      </c>
      <c r="Q1611" s="166" t="s">
        <v>31</v>
      </c>
      <c r="R1611" s="166" t="s">
        <v>31</v>
      </c>
      <c r="S1611" s="166" t="s">
        <v>31</v>
      </c>
      <c r="T1611" s="166" t="s">
        <v>31</v>
      </c>
    </row>
    <row r="1612" ht="60.75" spans="1:20">
      <c r="A1612" s="165">
        <v>1611</v>
      </c>
      <c r="B1612" s="166" t="s">
        <v>251</v>
      </c>
      <c r="C1612" s="166" t="s">
        <v>276</v>
      </c>
      <c r="D1612" s="167" t="s">
        <v>438</v>
      </c>
      <c r="E1612" s="167" t="s">
        <v>23</v>
      </c>
      <c r="F1612" s="168" t="s">
        <v>61</v>
      </c>
      <c r="G1612" s="167" t="s">
        <v>62</v>
      </c>
      <c r="H1612" s="167" t="s">
        <v>63</v>
      </c>
      <c r="I1612" s="168" t="s">
        <v>27</v>
      </c>
      <c r="J1612" s="168" t="s">
        <v>471</v>
      </c>
      <c r="K1612" s="168" t="s">
        <v>472</v>
      </c>
      <c r="L1612" s="167" t="s">
        <v>4454</v>
      </c>
      <c r="M1612" s="166" t="str">
        <f>VLOOKUP(L1612,Sheet1!A:B,2,FALSE)</f>
        <v>15004430</v>
      </c>
      <c r="N1612" s="166" t="str">
        <f>VLOOKUP(M1612,Sheet2!B1683:I4528,8,0)</f>
        <v>概率论与数理统计（第五版）</v>
      </c>
      <c r="O1612" s="166" t="str">
        <f>VLOOKUP(M1612,Sheet2!B1683:J4528,9,0)</f>
        <v>9787040516609</v>
      </c>
      <c r="P1612" s="166" t="str">
        <f>VLOOKUP(M1612,Sheet2!B1683:K4528,10,0)</f>
        <v>盛骤，谢式千，潘承毅</v>
      </c>
      <c r="Q1612" s="166" t="str">
        <f>VLOOKUP(M1612,Sheet2!B1683:L4528,11,0)</f>
        <v>高等教育出版社</v>
      </c>
      <c r="R1612" s="166" t="str">
        <f>VLOOKUP(M1612,Sheet2!B1683:M4528,12,0)</f>
        <v>2020.11</v>
      </c>
      <c r="S1612" s="166" t="str">
        <f>VLOOKUP(M1612,Sheet2!B1683:N4528,13,0)</f>
        <v>选用</v>
      </c>
      <c r="T1612" s="166" t="str">
        <f>VLOOKUP(M1612,Sheet2!B1683:O4528,14,0)</f>
        <v>国家级规划教材</v>
      </c>
    </row>
    <row r="1613" ht="40.5" spans="1:20">
      <c r="A1613" s="165">
        <v>1612</v>
      </c>
      <c r="B1613" s="166" t="s">
        <v>251</v>
      </c>
      <c r="C1613" s="166" t="s">
        <v>304</v>
      </c>
      <c r="D1613" s="167" t="s">
        <v>2229</v>
      </c>
      <c r="E1613" s="167" t="s">
        <v>23</v>
      </c>
      <c r="F1613" s="168" t="s">
        <v>61</v>
      </c>
      <c r="G1613" s="168">
        <f>H1613*16</f>
        <v>32</v>
      </c>
      <c r="H1613" s="167" t="s">
        <v>55</v>
      </c>
      <c r="I1613" s="168" t="s">
        <v>27</v>
      </c>
      <c r="J1613" s="168" t="s">
        <v>2958</v>
      </c>
      <c r="K1613" s="168" t="s">
        <v>2959</v>
      </c>
      <c r="L1613" s="167" t="s">
        <v>4455</v>
      </c>
      <c r="M1613" s="166" t="str">
        <f>VLOOKUP(L1613,Sheet1!A:B,2,FALSE)</f>
        <v>22007570</v>
      </c>
      <c r="N1613" s="166" t="s">
        <v>31</v>
      </c>
      <c r="O1613" s="166" t="s">
        <v>31</v>
      </c>
      <c r="P1613" s="166" t="s">
        <v>31</v>
      </c>
      <c r="Q1613" s="166" t="s">
        <v>31</v>
      </c>
      <c r="R1613" s="166" t="s">
        <v>31</v>
      </c>
      <c r="S1613" s="166" t="s">
        <v>31</v>
      </c>
      <c r="T1613" s="166" t="s">
        <v>31</v>
      </c>
    </row>
    <row r="1614" ht="60.75" spans="1:20">
      <c r="A1614" s="165">
        <v>1613</v>
      </c>
      <c r="B1614" s="166" t="s">
        <v>256</v>
      </c>
      <c r="C1614" s="166" t="s">
        <v>462</v>
      </c>
      <c r="D1614" s="167" t="s">
        <v>2334</v>
      </c>
      <c r="E1614" s="167" t="s">
        <v>23</v>
      </c>
      <c r="F1614" s="168" t="s">
        <v>24</v>
      </c>
      <c r="G1614" s="167" t="s">
        <v>372</v>
      </c>
      <c r="H1614" s="167" t="s">
        <v>146</v>
      </c>
      <c r="I1614" s="168" t="s">
        <v>27</v>
      </c>
      <c r="J1614" s="168" t="s">
        <v>384</v>
      </c>
      <c r="K1614" s="168" t="s">
        <v>385</v>
      </c>
      <c r="L1614" s="167" t="s">
        <v>4239</v>
      </c>
      <c r="M1614" s="166" t="str">
        <f>VLOOKUP(L1614,Sheet1!A:B,2,FALSE)</f>
        <v>22003040</v>
      </c>
      <c r="N1614" s="166" t="str">
        <f>VLOOKUP(M1614,Sheet2!B1685:I4530,8,0)</f>
        <v>大学物理教程（第二版）</v>
      </c>
      <c r="O1614" s="166" t="str">
        <f>VLOOKUP(M1614,Sheet2!B1685:J4530,9,0)</f>
        <v>9787565517662</v>
      </c>
      <c r="P1614" s="166" t="str">
        <f>VLOOKUP(M1614,Sheet2!B1685:K4530,10,0)</f>
        <v>张文杰、曹阳</v>
      </c>
      <c r="Q1614" s="166" t="str">
        <f>VLOOKUP(M1614,Sheet2!B1685:L4530,11,0)</f>
        <v>中国农业大学出版社</v>
      </c>
      <c r="R1614" s="166" t="str">
        <f>VLOOKUP(M1614,Sheet2!B1685:M4530,12,0)</f>
        <v>2017</v>
      </c>
      <c r="S1614" s="166" t="str">
        <f>VLOOKUP(M1614,Sheet2!B1685:N4530,13,0)</f>
        <v>选用</v>
      </c>
      <c r="T1614" s="166" t="str">
        <f>VLOOKUP(M1614,Sheet2!B1685:O4530,14,0)</f>
        <v>省部级规划教材</v>
      </c>
    </row>
    <row r="1615" ht="40.5" spans="1:20">
      <c r="A1615" s="165">
        <v>1614</v>
      </c>
      <c r="B1615" s="166" t="s">
        <v>322</v>
      </c>
      <c r="C1615" s="166" t="s">
        <v>1360</v>
      </c>
      <c r="D1615" s="167" t="s">
        <v>434</v>
      </c>
      <c r="E1615" s="167" t="s">
        <v>23</v>
      </c>
      <c r="F1615" s="168" t="s">
        <v>24</v>
      </c>
      <c r="G1615" s="167" t="s">
        <v>54</v>
      </c>
      <c r="H1615" s="167" t="s">
        <v>115</v>
      </c>
      <c r="I1615" s="168" t="s">
        <v>27</v>
      </c>
      <c r="J1615" s="168" t="s">
        <v>435</v>
      </c>
      <c r="K1615" s="168" t="s">
        <v>436</v>
      </c>
      <c r="L1615" s="167" t="s">
        <v>4456</v>
      </c>
      <c r="M1615" s="166" t="str">
        <f>VLOOKUP(L1615,Sheet1!A:B,2,FALSE)</f>
        <v>15019350Z</v>
      </c>
      <c r="N1615" s="166" t="str">
        <f>VLOOKUP(M1615,Sheet2!B1686:I4531,8,0)</f>
        <v>《有机化学实验》</v>
      </c>
      <c r="O1615" s="166" t="str">
        <f>VLOOKUP(M1615,Sheet2!B1686:J4531,9,0)</f>
        <v>9787109222823</v>
      </c>
      <c r="P1615" s="166" t="str">
        <f>VLOOKUP(M1615,Sheet2!B1686:K4531,10,0)</f>
        <v>陈红艳、丁来欣</v>
      </c>
      <c r="Q1615" s="166" t="str">
        <f>VLOOKUP(M1615,Sheet2!B1686:L4531,11,0)</f>
        <v>中国农业出版社</v>
      </c>
      <c r="R1615" s="166" t="str">
        <f>VLOOKUP(M1615,Sheet2!B1686:M4531,12,0)</f>
        <v>2017.1</v>
      </c>
      <c r="S1615" s="166" t="str">
        <f>VLOOKUP(M1615,Sheet2!B1686:N4531,13,0)</f>
        <v>选用</v>
      </c>
      <c r="T1615" s="166" t="str">
        <f>VLOOKUP(M1615,Sheet2!B1686:O4531,14,0)</f>
        <v>省部级规划教材</v>
      </c>
    </row>
    <row r="1616" ht="40.5" spans="1:20">
      <c r="A1616" s="165">
        <v>1615</v>
      </c>
      <c r="B1616" s="166" t="s">
        <v>100</v>
      </c>
      <c r="C1616" s="166" t="s">
        <v>101</v>
      </c>
      <c r="D1616" s="167" t="s">
        <v>444</v>
      </c>
      <c r="E1616" s="167" t="s">
        <v>45</v>
      </c>
      <c r="F1616" s="168" t="s">
        <v>61</v>
      </c>
      <c r="G1616" s="167" t="s">
        <v>54</v>
      </c>
      <c r="H1616" s="167" t="s">
        <v>55</v>
      </c>
      <c r="I1616" s="168" t="s">
        <v>27</v>
      </c>
      <c r="J1616" s="168" t="s">
        <v>968</v>
      </c>
      <c r="K1616" s="168" t="s">
        <v>969</v>
      </c>
      <c r="L1616" s="167" t="s">
        <v>4457</v>
      </c>
      <c r="M1616" s="166" t="str">
        <f>VLOOKUP(L1616,Sheet1!A:B,2,FALSE)</f>
        <v>21000312</v>
      </c>
      <c r="N1616" s="166" t="s">
        <v>31</v>
      </c>
      <c r="O1616" s="166" t="s">
        <v>31</v>
      </c>
      <c r="P1616" s="166" t="s">
        <v>31</v>
      </c>
      <c r="Q1616" s="166" t="s">
        <v>31</v>
      </c>
      <c r="R1616" s="166" t="s">
        <v>31</v>
      </c>
      <c r="S1616" s="166" t="s">
        <v>31</v>
      </c>
      <c r="T1616" s="166" t="s">
        <v>31</v>
      </c>
    </row>
    <row r="1617" ht="40.5" spans="1:20">
      <c r="A1617" s="165">
        <v>1616</v>
      </c>
      <c r="B1617" s="166" t="s">
        <v>100</v>
      </c>
      <c r="C1617" s="166" t="s">
        <v>101</v>
      </c>
      <c r="D1617" s="167" t="s">
        <v>967</v>
      </c>
      <c r="E1617" s="167" t="s">
        <v>23</v>
      </c>
      <c r="F1617" s="168" t="s">
        <v>61</v>
      </c>
      <c r="G1617" s="168">
        <f>H1617*16</f>
        <v>8</v>
      </c>
      <c r="H1617" s="167" t="s">
        <v>108</v>
      </c>
      <c r="I1617" s="168" t="s">
        <v>27</v>
      </c>
      <c r="J1617" s="168" t="s">
        <v>968</v>
      </c>
      <c r="K1617" s="168" t="s">
        <v>969</v>
      </c>
      <c r="L1617" s="167" t="s">
        <v>4458</v>
      </c>
      <c r="M1617" s="166" t="str">
        <f>VLOOKUP(L1617,Sheet1!A:B,2,FALSE)</f>
        <v>22015570</v>
      </c>
      <c r="N1617" s="166" t="s">
        <v>31</v>
      </c>
      <c r="O1617" s="166" t="s">
        <v>31</v>
      </c>
      <c r="P1617" s="166" t="s">
        <v>31</v>
      </c>
      <c r="Q1617" s="166" t="s">
        <v>31</v>
      </c>
      <c r="R1617" s="166" t="s">
        <v>31</v>
      </c>
      <c r="S1617" s="166" t="s">
        <v>31</v>
      </c>
      <c r="T1617" s="166" t="s">
        <v>31</v>
      </c>
    </row>
    <row r="1618" ht="60.75" spans="1:20">
      <c r="A1618" s="165">
        <v>1617</v>
      </c>
      <c r="B1618" s="166" t="s">
        <v>256</v>
      </c>
      <c r="C1618" s="166" t="s">
        <v>462</v>
      </c>
      <c r="D1618" s="167" t="s">
        <v>383</v>
      </c>
      <c r="E1618" s="167" t="s">
        <v>23</v>
      </c>
      <c r="F1618" s="168" t="s">
        <v>24</v>
      </c>
      <c r="G1618" s="167" t="s">
        <v>54</v>
      </c>
      <c r="H1618" s="167" t="s">
        <v>115</v>
      </c>
      <c r="I1618" s="168" t="s">
        <v>27</v>
      </c>
      <c r="J1618" s="168" t="s">
        <v>2928</v>
      </c>
      <c r="K1618" s="168" t="s">
        <v>2929</v>
      </c>
      <c r="L1618" s="167" t="s">
        <v>4459</v>
      </c>
      <c r="M1618" s="166" t="str">
        <f>VLOOKUP(L1618,Sheet1!A:B,2,FALSE)</f>
        <v>15017530Z</v>
      </c>
      <c r="N1618" s="166" t="str">
        <f>VLOOKUP(M1618,Sheet2!B1689:I4534,8,0)</f>
        <v>大学物理实验教程</v>
      </c>
      <c r="O1618" s="166" t="str">
        <f>VLOOKUP(M1618,Sheet2!B1689:J4534,9,0)</f>
        <v>9787109209992</v>
      </c>
      <c r="P1618" s="166" t="str">
        <f>VLOOKUP(M1618,Sheet2!B1689:K4534,10,0)</f>
        <v>张文杰</v>
      </c>
      <c r="Q1618" s="166" t="str">
        <f>VLOOKUP(M1618,Sheet2!B1689:L4534,11,0)</f>
        <v>中国农业出版社</v>
      </c>
      <c r="R1618" s="166" t="str">
        <f>VLOOKUP(M1618,Sheet2!B1689:M4534,12,0)</f>
        <v>2015</v>
      </c>
      <c r="S1618" s="166" t="str">
        <f>VLOOKUP(M1618,Sheet2!B1689:N4534,13,0)</f>
        <v>选用</v>
      </c>
      <c r="T1618" s="166" t="str">
        <f>VLOOKUP(M1618,Sheet2!B1689:O4534,14,0)</f>
        <v>省部级规划教材</v>
      </c>
    </row>
    <row r="1619" ht="40.5" spans="1:20">
      <c r="A1619" s="165">
        <v>1618</v>
      </c>
      <c r="B1619" s="166" t="s">
        <v>73</v>
      </c>
      <c r="C1619" s="166" t="s">
        <v>295</v>
      </c>
      <c r="D1619" s="167" t="s">
        <v>3566</v>
      </c>
      <c r="E1619" s="167" t="s">
        <v>53</v>
      </c>
      <c r="F1619" s="168" t="s">
        <v>61</v>
      </c>
      <c r="G1619" s="167" t="s">
        <v>54</v>
      </c>
      <c r="H1619" s="167" t="s">
        <v>55</v>
      </c>
      <c r="I1619" s="168" t="s">
        <v>56</v>
      </c>
      <c r="J1619" s="168" t="s">
        <v>804</v>
      </c>
      <c r="K1619" s="168" t="s">
        <v>805</v>
      </c>
      <c r="L1619" s="167" t="s">
        <v>4460</v>
      </c>
      <c r="M1619" s="166" t="str">
        <f>VLOOKUP(L1619,Sheet1!A:B,2,FALSE)</f>
        <v>22017610</v>
      </c>
      <c r="N1619" s="166" t="s">
        <v>31</v>
      </c>
      <c r="O1619" s="166" t="s">
        <v>31</v>
      </c>
      <c r="P1619" s="166" t="s">
        <v>31</v>
      </c>
      <c r="Q1619" s="166" t="s">
        <v>31</v>
      </c>
      <c r="R1619" s="166" t="s">
        <v>31</v>
      </c>
      <c r="S1619" s="166" t="s">
        <v>31</v>
      </c>
      <c r="T1619" s="166" t="s">
        <v>31</v>
      </c>
    </row>
    <row r="1620" ht="60.75" spans="1:20">
      <c r="A1620" s="165">
        <v>1619</v>
      </c>
      <c r="B1620" s="166" t="s">
        <v>256</v>
      </c>
      <c r="C1620" s="166" t="s">
        <v>462</v>
      </c>
      <c r="D1620" s="167" t="s">
        <v>467</v>
      </c>
      <c r="E1620" s="167" t="s">
        <v>45</v>
      </c>
      <c r="F1620" s="168" t="s">
        <v>61</v>
      </c>
      <c r="G1620" s="167" t="s">
        <v>54</v>
      </c>
      <c r="H1620" s="167" t="s">
        <v>55</v>
      </c>
      <c r="I1620" s="168" t="s">
        <v>27</v>
      </c>
      <c r="J1620" s="168" t="s">
        <v>468</v>
      </c>
      <c r="K1620" s="168" t="s">
        <v>469</v>
      </c>
      <c r="L1620" s="167" t="s">
        <v>4461</v>
      </c>
      <c r="M1620" s="166" t="str">
        <f>VLOOKUP(L1620,Sheet1!A:B,2,FALSE)</f>
        <v>15006670</v>
      </c>
      <c r="N1620" s="166" t="str">
        <f>VLOOKUP(M1620,Sheet2!B1691:I4536,8,0)</f>
        <v>环境化学</v>
      </c>
      <c r="O1620" s="166" t="str">
        <f>VLOOKUP(M1620,Sheet2!B1691:J4536,9,0)</f>
        <v>7040199564</v>
      </c>
      <c r="P1620" s="166" t="str">
        <f>VLOOKUP(M1620,Sheet2!B1691:K4536,10,0)</f>
        <v>戴树桂</v>
      </c>
      <c r="Q1620" s="166" t="str">
        <f>VLOOKUP(M1620,Sheet2!B1691:L4536,11,0)</f>
        <v>高等教育出版社</v>
      </c>
      <c r="R1620" s="166">
        <f>VLOOKUP(M1620,Sheet2!B1691:M4536,12,0)</f>
        <v>2006</v>
      </c>
      <c r="S1620" s="166" t="str">
        <f>VLOOKUP(M1620,Sheet2!B1691:N4536,13,0)</f>
        <v>选用</v>
      </c>
      <c r="T1620" s="166" t="str">
        <f>VLOOKUP(M1620,Sheet2!B1691:O4536,14,0)</f>
        <v>国家级规划教材</v>
      </c>
    </row>
    <row r="1621" ht="60.75" spans="1:20">
      <c r="A1621" s="165">
        <v>1620</v>
      </c>
      <c r="B1621" s="166" t="s">
        <v>256</v>
      </c>
      <c r="C1621" s="166" t="s">
        <v>257</v>
      </c>
      <c r="D1621" s="167" t="s">
        <v>4462</v>
      </c>
      <c r="E1621" s="167" t="s">
        <v>53</v>
      </c>
      <c r="F1621" s="168" t="s">
        <v>61</v>
      </c>
      <c r="G1621" s="167" t="s">
        <v>126</v>
      </c>
      <c r="H1621" s="167" t="s">
        <v>115</v>
      </c>
      <c r="I1621" s="168" t="s">
        <v>56</v>
      </c>
      <c r="J1621" s="168" t="s">
        <v>4463</v>
      </c>
      <c r="K1621" s="168" t="s">
        <v>4464</v>
      </c>
      <c r="L1621" s="167" t="s">
        <v>4465</v>
      </c>
      <c r="M1621" s="166" t="str">
        <f>VLOOKUP(L1621,Sheet1!A:B,2,FALSE)</f>
        <v>22008300</v>
      </c>
      <c r="N1621" s="166" t="str">
        <f>VLOOKUP(M1621,Sheet2!B1692:I4537,8,0)</f>
        <v>无</v>
      </c>
      <c r="O1621" s="166" t="s">
        <v>31</v>
      </c>
      <c r="P1621" s="166" t="s">
        <v>31</v>
      </c>
      <c r="Q1621" s="166" t="s">
        <v>31</v>
      </c>
      <c r="R1621" s="166" t="s">
        <v>31</v>
      </c>
      <c r="S1621" s="166" t="s">
        <v>31</v>
      </c>
      <c r="T1621" s="166" t="s">
        <v>31</v>
      </c>
    </row>
    <row r="1622" ht="40.5" spans="1:20">
      <c r="A1622" s="165">
        <v>1621</v>
      </c>
      <c r="B1622" s="166" t="s">
        <v>112</v>
      </c>
      <c r="C1622" s="166" t="s">
        <v>474</v>
      </c>
      <c r="D1622" s="167" t="s">
        <v>2255</v>
      </c>
      <c r="E1622" s="167" t="s">
        <v>23</v>
      </c>
      <c r="F1622" s="168" t="s">
        <v>24</v>
      </c>
      <c r="G1622" s="167" t="s">
        <v>480</v>
      </c>
      <c r="H1622" s="167" t="s">
        <v>108</v>
      </c>
      <c r="I1622" s="168" t="s">
        <v>27</v>
      </c>
      <c r="J1622" s="168" t="s">
        <v>476</v>
      </c>
      <c r="K1622" s="168" t="s">
        <v>477</v>
      </c>
      <c r="L1622" s="167" t="s">
        <v>4466</v>
      </c>
      <c r="M1622" s="166" t="str">
        <f>VLOOKUP(L1622,Sheet1!A:B,2,FALSE)</f>
        <v>15020532</v>
      </c>
      <c r="N1622" s="166" t="s">
        <v>31</v>
      </c>
      <c r="O1622" s="166" t="s">
        <v>31</v>
      </c>
      <c r="P1622" s="166" t="s">
        <v>31</v>
      </c>
      <c r="Q1622" s="166" t="s">
        <v>31</v>
      </c>
      <c r="R1622" s="166" t="s">
        <v>31</v>
      </c>
      <c r="S1622" s="166" t="s">
        <v>31</v>
      </c>
      <c r="T1622" s="166" t="s">
        <v>31</v>
      </c>
    </row>
    <row r="1623" ht="40.5" spans="1:20">
      <c r="A1623" s="165">
        <v>1622</v>
      </c>
      <c r="B1623" s="166" t="s">
        <v>112</v>
      </c>
      <c r="C1623" s="166" t="s">
        <v>474</v>
      </c>
      <c r="D1623" s="167" t="s">
        <v>2255</v>
      </c>
      <c r="E1623" s="167" t="s">
        <v>23</v>
      </c>
      <c r="F1623" s="168" t="s">
        <v>24</v>
      </c>
      <c r="G1623" s="167" t="s">
        <v>480</v>
      </c>
      <c r="H1623" s="167" t="s">
        <v>108</v>
      </c>
      <c r="I1623" s="168" t="s">
        <v>27</v>
      </c>
      <c r="J1623" s="168" t="s">
        <v>1387</v>
      </c>
      <c r="K1623" s="168" t="s">
        <v>1388</v>
      </c>
      <c r="L1623" s="167" t="s">
        <v>4467</v>
      </c>
      <c r="M1623" s="166" t="str">
        <f>VLOOKUP(L1623,Sheet1!A:B,2,FALSE)</f>
        <v>15020532</v>
      </c>
      <c r="N1623" s="166" t="s">
        <v>31</v>
      </c>
      <c r="O1623" s="166" t="s">
        <v>31</v>
      </c>
      <c r="P1623" s="166" t="s">
        <v>31</v>
      </c>
      <c r="Q1623" s="166" t="s">
        <v>31</v>
      </c>
      <c r="R1623" s="166" t="s">
        <v>31</v>
      </c>
      <c r="S1623" s="166" t="s">
        <v>31</v>
      </c>
      <c r="T1623" s="166" t="s">
        <v>31</v>
      </c>
    </row>
    <row r="1624" ht="40.5" spans="1:20">
      <c r="A1624" s="165">
        <v>1623</v>
      </c>
      <c r="B1624" s="166" t="s">
        <v>112</v>
      </c>
      <c r="C1624" s="166" t="s">
        <v>474</v>
      </c>
      <c r="D1624" s="167" t="s">
        <v>475</v>
      </c>
      <c r="E1624" s="167" t="s">
        <v>23</v>
      </c>
      <c r="F1624" s="168" t="s">
        <v>24</v>
      </c>
      <c r="G1624" s="167" t="s">
        <v>126</v>
      </c>
      <c r="H1624" s="167" t="s">
        <v>108</v>
      </c>
      <c r="I1624" s="168" t="s">
        <v>27</v>
      </c>
      <c r="J1624" s="168" t="s">
        <v>1387</v>
      </c>
      <c r="K1624" s="168" t="s">
        <v>1388</v>
      </c>
      <c r="L1624" s="167" t="s">
        <v>4468</v>
      </c>
      <c r="M1624" s="166" t="str">
        <f>VLOOKUP(L1624,Sheet1!A:B,2,FALSE)</f>
        <v>22002362</v>
      </c>
      <c r="N1624" s="166" t="s">
        <v>31</v>
      </c>
      <c r="O1624" s="166" t="s">
        <v>31</v>
      </c>
      <c r="P1624" s="166" t="s">
        <v>31</v>
      </c>
      <c r="Q1624" s="166" t="s">
        <v>31</v>
      </c>
      <c r="R1624" s="166" t="s">
        <v>31</v>
      </c>
      <c r="S1624" s="166" t="s">
        <v>31</v>
      </c>
      <c r="T1624" s="166" t="s">
        <v>31</v>
      </c>
    </row>
    <row r="1625" ht="60.75" spans="1:20">
      <c r="A1625" s="165">
        <v>1624</v>
      </c>
      <c r="B1625" s="166" t="s">
        <v>20</v>
      </c>
      <c r="C1625" s="166" t="s">
        <v>51</v>
      </c>
      <c r="D1625" s="167" t="s">
        <v>4469</v>
      </c>
      <c r="E1625" s="167" t="s">
        <v>23</v>
      </c>
      <c r="F1625" s="168" t="s">
        <v>61</v>
      </c>
      <c r="G1625" s="168">
        <f>H1625*16</f>
        <v>16</v>
      </c>
      <c r="H1625" s="167" t="s">
        <v>115</v>
      </c>
      <c r="I1625" s="168" t="s">
        <v>27</v>
      </c>
      <c r="J1625" s="168" t="s">
        <v>2324</v>
      </c>
      <c r="K1625" s="168" t="s">
        <v>2325</v>
      </c>
      <c r="L1625" s="167" t="s">
        <v>4470</v>
      </c>
      <c r="M1625" s="166" t="str">
        <f>VLOOKUP(L1625,Sheet1!A:B,2,FALSE)</f>
        <v>20001590</v>
      </c>
      <c r="N1625" s="166" t="str">
        <f>VLOOKUP(M1625,Sheet2!B1696:I4541,8,0)</f>
        <v>无</v>
      </c>
      <c r="O1625" s="166" t="s">
        <v>31</v>
      </c>
      <c r="P1625" s="166" t="s">
        <v>31</v>
      </c>
      <c r="Q1625" s="166" t="s">
        <v>31</v>
      </c>
      <c r="R1625" s="166" t="s">
        <v>31</v>
      </c>
      <c r="S1625" s="166" t="s">
        <v>31</v>
      </c>
      <c r="T1625" s="166" t="s">
        <v>31</v>
      </c>
    </row>
    <row r="1626" ht="40.5" spans="1:20">
      <c r="A1626" s="165">
        <v>1625</v>
      </c>
      <c r="B1626" s="166" t="s">
        <v>193</v>
      </c>
      <c r="C1626" s="166" t="s">
        <v>1510</v>
      </c>
      <c r="D1626" s="167" t="s">
        <v>4018</v>
      </c>
      <c r="E1626" s="167" t="s">
        <v>23</v>
      </c>
      <c r="F1626" s="168" t="s">
        <v>61</v>
      </c>
      <c r="G1626" s="167" t="s">
        <v>25</v>
      </c>
      <c r="H1626" s="167" t="s">
        <v>26</v>
      </c>
      <c r="I1626" s="168" t="s">
        <v>27</v>
      </c>
      <c r="J1626" s="168" t="s">
        <v>28</v>
      </c>
      <c r="K1626" s="168" t="s">
        <v>29</v>
      </c>
      <c r="L1626" s="167" t="s">
        <v>4019</v>
      </c>
      <c r="M1626" s="166" t="str">
        <f>VLOOKUP(L1626,Sheet1!A:B,2,FALSE)</f>
        <v>22013720</v>
      </c>
      <c r="N1626" s="166" t="str">
        <f>VLOOKUP(M1626,Sheet2!B1697:I4542,8,0)</f>
        <v>无</v>
      </c>
      <c r="O1626" s="166" t="s">
        <v>31</v>
      </c>
      <c r="P1626" s="166" t="s">
        <v>31</v>
      </c>
      <c r="Q1626" s="166" t="s">
        <v>31</v>
      </c>
      <c r="R1626" s="166" t="s">
        <v>31</v>
      </c>
      <c r="S1626" s="166" t="s">
        <v>31</v>
      </c>
      <c r="T1626" s="166" t="s">
        <v>31</v>
      </c>
    </row>
    <row r="1627" ht="60.75" spans="1:20">
      <c r="A1627" s="165">
        <v>1626</v>
      </c>
      <c r="B1627" s="166" t="s">
        <v>112</v>
      </c>
      <c r="C1627" s="166" t="s">
        <v>474</v>
      </c>
      <c r="D1627" s="167" t="s">
        <v>442</v>
      </c>
      <c r="E1627" s="167" t="s">
        <v>23</v>
      </c>
      <c r="F1627" s="168" t="s">
        <v>24</v>
      </c>
      <c r="G1627" s="167" t="s">
        <v>46</v>
      </c>
      <c r="H1627" s="167" t="s">
        <v>47</v>
      </c>
      <c r="I1627" s="168" t="s">
        <v>27</v>
      </c>
      <c r="J1627" s="168" t="s">
        <v>362</v>
      </c>
      <c r="K1627" s="168" t="s">
        <v>2926</v>
      </c>
      <c r="L1627" s="167" t="s">
        <v>4471</v>
      </c>
      <c r="M1627" s="166" t="str">
        <f>VLOOKUP(L1627,Sheet1!A:B,2,FALSE)</f>
        <v>15019320</v>
      </c>
      <c r="N1627" s="166" t="str">
        <f>VLOOKUP(M1627,Sheet2!B1698:I4543,8,0)</f>
        <v>《有机化学》</v>
      </c>
      <c r="O1627" s="166" t="str">
        <f>VLOOKUP(M1627,Sheet2!B1698:J4543,9,0)</f>
        <v>9787521903188</v>
      </c>
      <c r="P1627" s="166" t="str">
        <f>VLOOKUP(M1627,Sheet2!B1698:K4543,10,0)</f>
        <v>陈红艳，李本刚，李晓丽</v>
      </c>
      <c r="Q1627" s="166" t="str">
        <f>VLOOKUP(M1627,Sheet2!B1698:L4543,11,0)</f>
        <v>中国林业出版社</v>
      </c>
      <c r="R1627" s="166" t="str">
        <f>VLOOKUP(M1627,Sheet2!B1698:M4543,12,0)</f>
        <v>2019年12月</v>
      </c>
      <c r="S1627" s="166" t="str">
        <f>VLOOKUP(M1627,Sheet2!B1698:N4543,13,0)</f>
        <v>选用</v>
      </c>
      <c r="T1627" s="166" t="str">
        <f>VLOOKUP(M1627,Sheet2!B1698:O4543,14,0)</f>
        <v>省部级规划教材</v>
      </c>
    </row>
    <row r="1628" ht="40.5" spans="1:20">
      <c r="A1628" s="165">
        <v>1627</v>
      </c>
      <c r="B1628" s="166" t="s">
        <v>20</v>
      </c>
      <c r="C1628" s="166" t="s">
        <v>991</v>
      </c>
      <c r="D1628" s="170" t="s">
        <v>1970</v>
      </c>
      <c r="E1628" s="167" t="s">
        <v>23</v>
      </c>
      <c r="F1628" s="168" t="s">
        <v>24</v>
      </c>
      <c r="G1628" s="167" t="s">
        <v>126</v>
      </c>
      <c r="H1628" s="167" t="s">
        <v>115</v>
      </c>
      <c r="I1628" s="168" t="s">
        <v>27</v>
      </c>
      <c r="J1628" s="168" t="s">
        <v>1971</v>
      </c>
      <c r="K1628" s="168" t="s">
        <v>1972</v>
      </c>
      <c r="L1628" s="167" t="s">
        <v>1973</v>
      </c>
      <c r="M1628" s="166" t="str">
        <f>VLOOKUP(L1628,Sheet1!A:B,2,FALSE)</f>
        <v>22013350</v>
      </c>
      <c r="N1628" s="166" t="str">
        <f>VLOOKUP(M1628,Sheet2!B1699:I4544,8,0)</f>
        <v>无</v>
      </c>
      <c r="O1628" s="166" t="s">
        <v>31</v>
      </c>
      <c r="P1628" s="166" t="s">
        <v>31</v>
      </c>
      <c r="Q1628" s="166" t="s">
        <v>31</v>
      </c>
      <c r="R1628" s="166" t="s">
        <v>31</v>
      </c>
      <c r="S1628" s="166" t="s">
        <v>31</v>
      </c>
      <c r="T1628" s="166" t="s">
        <v>31</v>
      </c>
    </row>
    <row r="1629" ht="40.5" spans="1:20">
      <c r="A1629" s="165">
        <v>1628</v>
      </c>
      <c r="B1629" s="166" t="s">
        <v>20</v>
      </c>
      <c r="C1629" s="166" t="s">
        <v>36</v>
      </c>
      <c r="D1629" s="167" t="s">
        <v>4472</v>
      </c>
      <c r="E1629" s="167" t="s">
        <v>53</v>
      </c>
      <c r="F1629" s="168" t="s">
        <v>61</v>
      </c>
      <c r="G1629" s="167" t="s">
        <v>25</v>
      </c>
      <c r="H1629" s="167" t="s">
        <v>26</v>
      </c>
      <c r="I1629" s="168" t="s">
        <v>56</v>
      </c>
      <c r="J1629" s="168" t="s">
        <v>636</v>
      </c>
      <c r="K1629" s="168" t="s">
        <v>637</v>
      </c>
      <c r="L1629" s="167" t="s">
        <v>4473</v>
      </c>
      <c r="M1629" s="166" t="str">
        <f>VLOOKUP(L1629,Sheet1!A:B,2,FALSE)</f>
        <v>18000710</v>
      </c>
      <c r="N1629" s="166" t="str">
        <f>VLOOKUP(M1629,Sheet2!B1700:I4545,8,0)</f>
        <v>无</v>
      </c>
      <c r="O1629" s="166" t="s">
        <v>31</v>
      </c>
      <c r="P1629" s="166" t="s">
        <v>31</v>
      </c>
      <c r="Q1629" s="166" t="s">
        <v>31</v>
      </c>
      <c r="R1629" s="166" t="s">
        <v>31</v>
      </c>
      <c r="S1629" s="166" t="s">
        <v>31</v>
      </c>
      <c r="T1629" s="166" t="s">
        <v>31</v>
      </c>
    </row>
    <row r="1630" ht="40.5" spans="1:20">
      <c r="A1630" s="165">
        <v>1629</v>
      </c>
      <c r="B1630" s="166" t="s">
        <v>20</v>
      </c>
      <c r="C1630" s="166" t="s">
        <v>991</v>
      </c>
      <c r="D1630" s="167" t="s">
        <v>4474</v>
      </c>
      <c r="E1630" s="167" t="s">
        <v>53</v>
      </c>
      <c r="F1630" s="168" t="s">
        <v>24</v>
      </c>
      <c r="G1630" s="167" t="s">
        <v>126</v>
      </c>
      <c r="H1630" s="167" t="s">
        <v>115</v>
      </c>
      <c r="I1630" s="168" t="s">
        <v>56</v>
      </c>
      <c r="J1630" s="168" t="s">
        <v>1963</v>
      </c>
      <c r="K1630" s="168" t="s">
        <v>1964</v>
      </c>
      <c r="L1630" s="167" t="s">
        <v>4475</v>
      </c>
      <c r="M1630" s="166" t="str">
        <f>VLOOKUP(L1630,Sheet1!A:B,2,FALSE)</f>
        <v>22013640</v>
      </c>
      <c r="N1630" s="166" t="str">
        <f>VLOOKUP(M1630,Sheet2!B1701:I4546,8,0)</f>
        <v>无</v>
      </c>
      <c r="O1630" s="166" t="s">
        <v>31</v>
      </c>
      <c r="P1630" s="166" t="s">
        <v>31</v>
      </c>
      <c r="Q1630" s="166" t="s">
        <v>31</v>
      </c>
      <c r="R1630" s="166" t="s">
        <v>31</v>
      </c>
      <c r="S1630" s="166" t="s">
        <v>31</v>
      </c>
      <c r="T1630" s="166" t="s">
        <v>31</v>
      </c>
    </row>
    <row r="1631" ht="40.5" spans="1:20">
      <c r="A1631" s="165">
        <v>1630</v>
      </c>
      <c r="B1631" s="166" t="s">
        <v>20</v>
      </c>
      <c r="C1631" s="166" t="s">
        <v>51</v>
      </c>
      <c r="D1631" s="167" t="s">
        <v>4476</v>
      </c>
      <c r="E1631" s="167" t="s">
        <v>45</v>
      </c>
      <c r="F1631" s="168" t="s">
        <v>61</v>
      </c>
      <c r="G1631" s="167" t="s">
        <v>54</v>
      </c>
      <c r="H1631" s="167" t="s">
        <v>55</v>
      </c>
      <c r="I1631" s="168" t="s">
        <v>27</v>
      </c>
      <c r="J1631" s="168" t="s">
        <v>2993</v>
      </c>
      <c r="K1631" s="168" t="s">
        <v>2994</v>
      </c>
      <c r="L1631" s="167" t="s">
        <v>4477</v>
      </c>
      <c r="M1631" s="166" t="str">
        <f>VLOOKUP(L1631,Sheet1!A:B,2,FALSE)</f>
        <v>22013490</v>
      </c>
      <c r="N1631" s="166" t="str">
        <f>VLOOKUP(M1631,Sheet2!B1702:I4547,8,0)</f>
        <v>无</v>
      </c>
      <c r="O1631" s="166" t="s">
        <v>31</v>
      </c>
      <c r="P1631" s="166" t="s">
        <v>31</v>
      </c>
      <c r="Q1631" s="166" t="s">
        <v>31</v>
      </c>
      <c r="R1631" s="166" t="s">
        <v>31</v>
      </c>
      <c r="S1631" s="166" t="s">
        <v>31</v>
      </c>
      <c r="T1631" s="166" t="s">
        <v>31</v>
      </c>
    </row>
    <row r="1632" ht="81" spans="1:20">
      <c r="A1632" s="165">
        <v>1631</v>
      </c>
      <c r="B1632" s="166" t="s">
        <v>112</v>
      </c>
      <c r="C1632" s="166" t="s">
        <v>113</v>
      </c>
      <c r="D1632" s="167" t="s">
        <v>4478</v>
      </c>
      <c r="E1632" s="167" t="s">
        <v>45</v>
      </c>
      <c r="F1632" s="168" t="s">
        <v>61</v>
      </c>
      <c r="G1632" s="167" t="s">
        <v>46</v>
      </c>
      <c r="H1632" s="167" t="s">
        <v>47</v>
      </c>
      <c r="I1632" s="168" t="s">
        <v>27</v>
      </c>
      <c r="J1632" s="168" t="s">
        <v>4479</v>
      </c>
      <c r="K1632" s="168" t="s">
        <v>4480</v>
      </c>
      <c r="L1632" s="167" t="s">
        <v>4481</v>
      </c>
      <c r="M1632" s="166" t="str">
        <f>VLOOKUP(L1632,Sheet1!A:B,2,FALSE)</f>
        <v>22012890</v>
      </c>
      <c r="N1632" s="166" t="s">
        <v>31</v>
      </c>
      <c r="O1632" s="166" t="s">
        <v>31</v>
      </c>
      <c r="P1632" s="166" t="s">
        <v>31</v>
      </c>
      <c r="Q1632" s="166" t="s">
        <v>31</v>
      </c>
      <c r="R1632" s="166" t="s">
        <v>31</v>
      </c>
      <c r="S1632" s="166" t="s">
        <v>31</v>
      </c>
      <c r="T1632" s="166" t="s">
        <v>31</v>
      </c>
    </row>
    <row r="1633" ht="40.5" spans="1:20">
      <c r="A1633" s="165">
        <v>1632</v>
      </c>
      <c r="B1633" s="166" t="s">
        <v>112</v>
      </c>
      <c r="C1633" s="166" t="s">
        <v>474</v>
      </c>
      <c r="D1633" s="167" t="s">
        <v>1999</v>
      </c>
      <c r="E1633" s="167" t="s">
        <v>23</v>
      </c>
      <c r="F1633" s="168" t="s">
        <v>24</v>
      </c>
      <c r="G1633" s="168">
        <f>H1633*16</f>
        <v>16</v>
      </c>
      <c r="H1633" s="167" t="s">
        <v>115</v>
      </c>
      <c r="I1633" s="168" t="s">
        <v>27</v>
      </c>
      <c r="J1633" s="168" t="s">
        <v>586</v>
      </c>
      <c r="K1633" s="168" t="s">
        <v>587</v>
      </c>
      <c r="L1633" s="167" t="s">
        <v>4482</v>
      </c>
      <c r="M1633" s="166" t="str">
        <f>VLOOKUP(L1633,Sheet1!A:B,2,FALSE)</f>
        <v>22002700</v>
      </c>
      <c r="N1633" s="166" t="s">
        <v>31</v>
      </c>
      <c r="O1633" s="166" t="s">
        <v>31</v>
      </c>
      <c r="P1633" s="166" t="s">
        <v>31</v>
      </c>
      <c r="Q1633" s="166" t="s">
        <v>31</v>
      </c>
      <c r="R1633" s="166" t="s">
        <v>31</v>
      </c>
      <c r="S1633" s="166" t="s">
        <v>31</v>
      </c>
      <c r="T1633" s="166" t="s">
        <v>31</v>
      </c>
    </row>
    <row r="1634" ht="40.5" spans="1:20">
      <c r="A1634" s="165">
        <v>1633</v>
      </c>
      <c r="B1634" s="166" t="s">
        <v>112</v>
      </c>
      <c r="C1634" s="166" t="s">
        <v>488</v>
      </c>
      <c r="D1634" s="167" t="s">
        <v>1999</v>
      </c>
      <c r="E1634" s="167" t="s">
        <v>23</v>
      </c>
      <c r="F1634" s="168" t="s">
        <v>24</v>
      </c>
      <c r="G1634" s="168">
        <f>H1634*16</f>
        <v>16</v>
      </c>
      <c r="H1634" s="167" t="s">
        <v>115</v>
      </c>
      <c r="I1634" s="168" t="s">
        <v>27</v>
      </c>
      <c r="J1634" s="168" t="s">
        <v>586</v>
      </c>
      <c r="K1634" s="168" t="s">
        <v>587</v>
      </c>
      <c r="L1634" s="167" t="s">
        <v>4482</v>
      </c>
      <c r="M1634" s="166" t="str">
        <f>VLOOKUP(L1634,Sheet1!A:B,2,FALSE)</f>
        <v>22002700</v>
      </c>
      <c r="N1634" s="166" t="s">
        <v>31</v>
      </c>
      <c r="O1634" s="166" t="s">
        <v>31</v>
      </c>
      <c r="P1634" s="166" t="s">
        <v>31</v>
      </c>
      <c r="Q1634" s="166" t="s">
        <v>31</v>
      </c>
      <c r="R1634" s="166" t="s">
        <v>31</v>
      </c>
      <c r="S1634" s="166" t="s">
        <v>31</v>
      </c>
      <c r="T1634" s="166" t="s">
        <v>31</v>
      </c>
    </row>
    <row r="1635" ht="40.5" spans="1:20">
      <c r="A1635" s="165">
        <v>1634</v>
      </c>
      <c r="B1635" s="166" t="s">
        <v>112</v>
      </c>
      <c r="C1635" s="166" t="s">
        <v>1165</v>
      </c>
      <c r="D1635" s="167" t="s">
        <v>2770</v>
      </c>
      <c r="E1635" s="167" t="s">
        <v>53</v>
      </c>
      <c r="F1635" s="168" t="s">
        <v>38</v>
      </c>
      <c r="G1635" s="167" t="s">
        <v>54</v>
      </c>
      <c r="H1635" s="167" t="s">
        <v>55</v>
      </c>
      <c r="I1635" s="168" t="s">
        <v>56</v>
      </c>
      <c r="J1635" s="168" t="s">
        <v>1246</v>
      </c>
      <c r="K1635" s="168" t="s">
        <v>1247</v>
      </c>
      <c r="L1635" s="167" t="s">
        <v>2771</v>
      </c>
      <c r="M1635" s="166" t="str">
        <f>VLOOKUP(L1635,Sheet1!A:B,2,FALSE)</f>
        <v>20000120</v>
      </c>
      <c r="N1635" s="166" t="s">
        <v>31</v>
      </c>
      <c r="O1635" s="166" t="s">
        <v>31</v>
      </c>
      <c r="P1635" s="166" t="s">
        <v>31</v>
      </c>
      <c r="Q1635" s="166" t="s">
        <v>31</v>
      </c>
      <c r="R1635" s="166" t="s">
        <v>31</v>
      </c>
      <c r="S1635" s="166" t="s">
        <v>31</v>
      </c>
      <c r="T1635" s="166" t="s">
        <v>31</v>
      </c>
    </row>
    <row r="1636" ht="40.5" spans="1:20">
      <c r="A1636" s="165">
        <v>1635</v>
      </c>
      <c r="B1636" s="166" t="s">
        <v>112</v>
      </c>
      <c r="C1636" s="166" t="s">
        <v>474</v>
      </c>
      <c r="D1636" s="167" t="s">
        <v>836</v>
      </c>
      <c r="E1636" s="167" t="s">
        <v>53</v>
      </c>
      <c r="F1636" s="168" t="s">
        <v>24</v>
      </c>
      <c r="G1636" s="167" t="s">
        <v>54</v>
      </c>
      <c r="H1636" s="167" t="s">
        <v>55</v>
      </c>
      <c r="I1636" s="168" t="s">
        <v>27</v>
      </c>
      <c r="J1636" s="168" t="s">
        <v>1871</v>
      </c>
      <c r="K1636" s="168" t="s">
        <v>1872</v>
      </c>
      <c r="L1636" s="167" t="s">
        <v>4483</v>
      </c>
      <c r="M1636" s="166" t="str">
        <f>VLOOKUP(L1636,Sheet1!A:B,2,FALSE)</f>
        <v>15017910</v>
      </c>
      <c r="N1636" s="166" t="str">
        <f>VLOOKUP(M1636,Sheet2!B1707:I4552,8,0)</f>
        <v>线性代数 (第六版)</v>
      </c>
      <c r="O1636" s="166" t="str">
        <f>VLOOKUP(M1636,Sheet2!B1707:J4552,9,0)</f>
        <v>9787300296524</v>
      </c>
      <c r="P1636" s="166" t="str">
        <f>VLOOKUP(M1636,Sheet2!B1707:K4552,10,0)</f>
        <v>赵树嫄</v>
      </c>
      <c r="Q1636" s="166" t="str">
        <f>VLOOKUP(M1636,Sheet2!B1707:L4552,11,0)</f>
        <v>中国人民大学出版社</v>
      </c>
      <c r="R1636" s="166" t="str">
        <f>VLOOKUP(M1636,Sheet2!B1707:M4552,12,0)</f>
        <v>2021.8</v>
      </c>
      <c r="S1636" s="166" t="str">
        <f>VLOOKUP(M1636,Sheet2!B1707:N4552,13,0)</f>
        <v>选用</v>
      </c>
      <c r="T1636" s="166" t="str">
        <f>VLOOKUP(M1636,Sheet2!B1707:O4552,14,0)</f>
        <v>教育部国家级规划教材</v>
      </c>
    </row>
    <row r="1637" ht="40.5" spans="1:20">
      <c r="A1637" s="165">
        <v>1636</v>
      </c>
      <c r="B1637" s="166" t="s">
        <v>251</v>
      </c>
      <c r="C1637" s="166" t="s">
        <v>276</v>
      </c>
      <c r="D1637" s="167" t="s">
        <v>1849</v>
      </c>
      <c r="E1637" s="167" t="s">
        <v>23</v>
      </c>
      <c r="F1637" s="168" t="s">
        <v>24</v>
      </c>
      <c r="G1637" s="167" t="s">
        <v>54</v>
      </c>
      <c r="H1637" s="167" t="s">
        <v>55</v>
      </c>
      <c r="I1637" s="168" t="s">
        <v>27</v>
      </c>
      <c r="J1637" s="168" t="s">
        <v>1726</v>
      </c>
      <c r="K1637" s="168" t="s">
        <v>1727</v>
      </c>
      <c r="L1637" s="167" t="s">
        <v>4484</v>
      </c>
      <c r="M1637" s="166" t="str">
        <f>VLOOKUP(L1637,Sheet1!A:B,2,FALSE)</f>
        <v>22003111</v>
      </c>
      <c r="N1637" s="166" t="s">
        <v>31</v>
      </c>
      <c r="O1637" s="166" t="s">
        <v>31</v>
      </c>
      <c r="P1637" s="166" t="s">
        <v>31</v>
      </c>
      <c r="Q1637" s="166" t="s">
        <v>31</v>
      </c>
      <c r="R1637" s="166" t="s">
        <v>31</v>
      </c>
      <c r="S1637" s="166" t="s">
        <v>31</v>
      </c>
      <c r="T1637" s="166" t="s">
        <v>31</v>
      </c>
    </row>
    <row r="1638" ht="40.5" spans="1:20">
      <c r="A1638" s="165">
        <v>1637</v>
      </c>
      <c r="B1638" s="166" t="s">
        <v>251</v>
      </c>
      <c r="C1638" s="166" t="s">
        <v>276</v>
      </c>
      <c r="D1638" s="167" t="s">
        <v>4485</v>
      </c>
      <c r="E1638" s="167" t="s">
        <v>23</v>
      </c>
      <c r="F1638" s="168" t="s">
        <v>24</v>
      </c>
      <c r="G1638" s="167" t="s">
        <v>728</v>
      </c>
      <c r="H1638" s="167" t="s">
        <v>729</v>
      </c>
      <c r="I1638" s="168" t="s">
        <v>27</v>
      </c>
      <c r="J1638" s="168" t="s">
        <v>4486</v>
      </c>
      <c r="K1638" s="168" t="s">
        <v>4487</v>
      </c>
      <c r="L1638" s="167" t="s">
        <v>4488</v>
      </c>
      <c r="M1638" s="166" t="str">
        <f>VLOOKUP(L1638,Sheet1!A:B,2,FALSE)</f>
        <v>19002230</v>
      </c>
      <c r="N1638" s="166" t="s">
        <v>31</v>
      </c>
      <c r="O1638" s="166" t="s">
        <v>31</v>
      </c>
      <c r="P1638" s="166" t="s">
        <v>31</v>
      </c>
      <c r="Q1638" s="166" t="s">
        <v>31</v>
      </c>
      <c r="R1638" s="166" t="s">
        <v>31</v>
      </c>
      <c r="S1638" s="166" t="s">
        <v>31</v>
      </c>
      <c r="T1638" s="166" t="s">
        <v>31</v>
      </c>
    </row>
    <row r="1639" ht="40.5" spans="1:20">
      <c r="A1639" s="165">
        <v>1638</v>
      </c>
      <c r="B1639" s="166" t="s">
        <v>100</v>
      </c>
      <c r="C1639" s="166" t="s">
        <v>119</v>
      </c>
      <c r="D1639" s="167" t="s">
        <v>513</v>
      </c>
      <c r="E1639" s="167" t="s">
        <v>45</v>
      </c>
      <c r="F1639" s="168" t="s">
        <v>24</v>
      </c>
      <c r="G1639" s="168">
        <f>H1639*16</f>
        <v>16</v>
      </c>
      <c r="H1639" s="167" t="s">
        <v>115</v>
      </c>
      <c r="I1639" s="168" t="s">
        <v>27</v>
      </c>
      <c r="J1639" s="168" t="s">
        <v>3413</v>
      </c>
      <c r="K1639" s="168" t="s">
        <v>3414</v>
      </c>
      <c r="L1639" s="167" t="s">
        <v>4489</v>
      </c>
      <c r="M1639" s="166" t="str">
        <f>VLOOKUP(L1639,Sheet1!A:B,2,FALSE)</f>
        <v>22002790</v>
      </c>
      <c r="N1639" s="166" t="s">
        <v>31</v>
      </c>
      <c r="O1639" s="166" t="s">
        <v>31</v>
      </c>
      <c r="P1639" s="166" t="s">
        <v>31</v>
      </c>
      <c r="Q1639" s="166" t="s">
        <v>31</v>
      </c>
      <c r="R1639" s="166" t="s">
        <v>31</v>
      </c>
      <c r="S1639" s="166" t="s">
        <v>31</v>
      </c>
      <c r="T1639" s="166" t="s">
        <v>31</v>
      </c>
    </row>
    <row r="1640" ht="40.5" spans="1:20">
      <c r="A1640" s="165">
        <v>1639</v>
      </c>
      <c r="B1640" s="166" t="s">
        <v>100</v>
      </c>
      <c r="C1640" s="166" t="s">
        <v>119</v>
      </c>
      <c r="D1640" s="167" t="s">
        <v>484</v>
      </c>
      <c r="E1640" s="167" t="s">
        <v>45</v>
      </c>
      <c r="F1640" s="168" t="s">
        <v>24</v>
      </c>
      <c r="G1640" s="167" t="s">
        <v>54</v>
      </c>
      <c r="H1640" s="167" t="s">
        <v>55</v>
      </c>
      <c r="I1640" s="168" t="s">
        <v>27</v>
      </c>
      <c r="J1640" s="168" t="s">
        <v>4490</v>
      </c>
      <c r="K1640" s="168" t="s">
        <v>4491</v>
      </c>
      <c r="L1640" s="167" t="s">
        <v>4492</v>
      </c>
      <c r="M1640" s="166" t="str">
        <f>VLOOKUP(L1640,Sheet1!A:B,2,FALSE)</f>
        <v>22015300</v>
      </c>
      <c r="N1640" s="166" t="s">
        <v>31</v>
      </c>
      <c r="O1640" s="166" t="s">
        <v>31</v>
      </c>
      <c r="P1640" s="166" t="s">
        <v>31</v>
      </c>
      <c r="Q1640" s="166" t="s">
        <v>31</v>
      </c>
      <c r="R1640" s="166" t="s">
        <v>31</v>
      </c>
      <c r="S1640" s="166" t="s">
        <v>31</v>
      </c>
      <c r="T1640" s="166" t="s">
        <v>31</v>
      </c>
    </row>
    <row r="1641" ht="40.5" spans="1:20">
      <c r="A1641" s="165">
        <v>1640</v>
      </c>
      <c r="B1641" s="166" t="s">
        <v>100</v>
      </c>
      <c r="C1641" s="166" t="s">
        <v>119</v>
      </c>
      <c r="D1641" s="167" t="s">
        <v>484</v>
      </c>
      <c r="E1641" s="167" t="s">
        <v>45</v>
      </c>
      <c r="F1641" s="168" t="s">
        <v>24</v>
      </c>
      <c r="G1641" s="167" t="s">
        <v>54</v>
      </c>
      <c r="H1641" s="167" t="s">
        <v>55</v>
      </c>
      <c r="I1641" s="168" t="s">
        <v>27</v>
      </c>
      <c r="J1641" s="168" t="s">
        <v>4493</v>
      </c>
      <c r="K1641" s="168" t="s">
        <v>4494</v>
      </c>
      <c r="L1641" s="167" t="s">
        <v>4495</v>
      </c>
      <c r="M1641" s="166" t="str">
        <f>VLOOKUP(L1641,Sheet1!A:B,2,FALSE)</f>
        <v>22015300</v>
      </c>
      <c r="N1641" s="166" t="s">
        <v>31</v>
      </c>
      <c r="O1641" s="166" t="s">
        <v>31</v>
      </c>
      <c r="P1641" s="166" t="s">
        <v>31</v>
      </c>
      <c r="Q1641" s="166" t="s">
        <v>31</v>
      </c>
      <c r="R1641" s="166" t="s">
        <v>31</v>
      </c>
      <c r="S1641" s="166" t="s">
        <v>31</v>
      </c>
      <c r="T1641" s="166" t="s">
        <v>31</v>
      </c>
    </row>
    <row r="1642" ht="101.25" spans="1:20">
      <c r="A1642" s="165">
        <v>1641</v>
      </c>
      <c r="B1642" s="166" t="s">
        <v>112</v>
      </c>
      <c r="C1642" s="166" t="s">
        <v>168</v>
      </c>
      <c r="D1642" s="167" t="s">
        <v>2266</v>
      </c>
      <c r="E1642" s="167" t="s">
        <v>23</v>
      </c>
      <c r="F1642" s="168" t="s">
        <v>61</v>
      </c>
      <c r="G1642" s="168">
        <f>H1642*16</f>
        <v>48</v>
      </c>
      <c r="H1642" s="167" t="s">
        <v>47</v>
      </c>
      <c r="I1642" s="168" t="s">
        <v>27</v>
      </c>
      <c r="J1642" s="168" t="s">
        <v>2267</v>
      </c>
      <c r="K1642" s="168" t="s">
        <v>2268</v>
      </c>
      <c r="L1642" s="167" t="s">
        <v>2269</v>
      </c>
      <c r="M1642" s="166" t="str">
        <f>VLOOKUP(L1642,Sheet1!A:B,2,FALSE)</f>
        <v>15009900</v>
      </c>
      <c r="N1642" s="166" t="s">
        <v>31</v>
      </c>
      <c r="O1642" s="166" t="s">
        <v>31</v>
      </c>
      <c r="P1642" s="166" t="s">
        <v>31</v>
      </c>
      <c r="Q1642" s="166" t="s">
        <v>31</v>
      </c>
      <c r="R1642" s="166" t="s">
        <v>31</v>
      </c>
      <c r="S1642" s="166" t="s">
        <v>31</v>
      </c>
      <c r="T1642" s="166" t="s">
        <v>31</v>
      </c>
    </row>
    <row r="1643" ht="40.5" spans="1:20">
      <c r="A1643" s="165">
        <v>1642</v>
      </c>
      <c r="B1643" s="166" t="s">
        <v>100</v>
      </c>
      <c r="C1643" s="166" t="s">
        <v>159</v>
      </c>
      <c r="D1643" s="167" t="s">
        <v>4496</v>
      </c>
      <c r="E1643" s="167" t="s">
        <v>23</v>
      </c>
      <c r="F1643" s="168" t="s">
        <v>24</v>
      </c>
      <c r="G1643" s="167" t="s">
        <v>54</v>
      </c>
      <c r="H1643" s="167" t="s">
        <v>55</v>
      </c>
      <c r="I1643" s="168" t="s">
        <v>27</v>
      </c>
      <c r="J1643" s="168" t="s">
        <v>3317</v>
      </c>
      <c r="K1643" s="168" t="s">
        <v>3318</v>
      </c>
      <c r="L1643" s="167" t="s">
        <v>4497</v>
      </c>
      <c r="M1643" s="166" t="str">
        <f>VLOOKUP(L1643,Sheet1!A:B,2,FALSE)</f>
        <v>22015810</v>
      </c>
      <c r="N1643" s="166" t="s">
        <v>31</v>
      </c>
      <c r="O1643" s="166" t="s">
        <v>31</v>
      </c>
      <c r="P1643" s="166" t="s">
        <v>31</v>
      </c>
      <c r="Q1643" s="166" t="s">
        <v>31</v>
      </c>
      <c r="R1643" s="166" t="s">
        <v>31</v>
      </c>
      <c r="S1643" s="166" t="s">
        <v>31</v>
      </c>
      <c r="T1643" s="166" t="s">
        <v>31</v>
      </c>
    </row>
    <row r="1644" ht="40.5" spans="1:20">
      <c r="A1644" s="165">
        <v>1643</v>
      </c>
      <c r="B1644" s="166" t="s">
        <v>100</v>
      </c>
      <c r="C1644" s="166" t="s">
        <v>150</v>
      </c>
      <c r="D1644" s="167" t="s">
        <v>4498</v>
      </c>
      <c r="E1644" s="167" t="s">
        <v>23</v>
      </c>
      <c r="F1644" s="168" t="s">
        <v>24</v>
      </c>
      <c r="G1644" s="167" t="s">
        <v>54</v>
      </c>
      <c r="H1644" s="167" t="s">
        <v>55</v>
      </c>
      <c r="I1644" s="168" t="s">
        <v>27</v>
      </c>
      <c r="J1644" s="168" t="s">
        <v>2270</v>
      </c>
      <c r="K1644" s="168" t="s">
        <v>2271</v>
      </c>
      <c r="L1644" s="167" t="s">
        <v>4499</v>
      </c>
      <c r="M1644" s="166" t="str">
        <f>VLOOKUP(L1644,Sheet1!A:B,2,FALSE)</f>
        <v>22002720</v>
      </c>
      <c r="N1644" s="166" t="s">
        <v>31</v>
      </c>
      <c r="O1644" s="166" t="s">
        <v>31</v>
      </c>
      <c r="P1644" s="166" t="s">
        <v>31</v>
      </c>
      <c r="Q1644" s="166" t="s">
        <v>31</v>
      </c>
      <c r="R1644" s="166" t="s">
        <v>31</v>
      </c>
      <c r="S1644" s="166" t="s">
        <v>31</v>
      </c>
      <c r="T1644" s="166" t="s">
        <v>31</v>
      </c>
    </row>
    <row r="1645" ht="40.5" spans="1:20">
      <c r="A1645" s="165">
        <v>1644</v>
      </c>
      <c r="B1645" s="166" t="s">
        <v>73</v>
      </c>
      <c r="C1645" s="166" t="s">
        <v>661</v>
      </c>
      <c r="D1645" s="167" t="s">
        <v>80</v>
      </c>
      <c r="E1645" s="167" t="s">
        <v>53</v>
      </c>
      <c r="F1645" s="168" t="s">
        <v>61</v>
      </c>
      <c r="G1645" s="167" t="s">
        <v>25</v>
      </c>
      <c r="H1645" s="167" t="s">
        <v>26</v>
      </c>
      <c r="I1645" s="168" t="s">
        <v>56</v>
      </c>
      <c r="J1645" s="168" t="s">
        <v>2844</v>
      </c>
      <c r="K1645" s="168" t="s">
        <v>2845</v>
      </c>
      <c r="L1645" s="167" t="s">
        <v>4500</v>
      </c>
      <c r="M1645" s="166" t="str">
        <f>VLOOKUP(L1645,Sheet1!A:B,2,FALSE)</f>
        <v>22016860</v>
      </c>
      <c r="N1645" s="166" t="str">
        <f>VLOOKUP(M1645,Sheet2!B1716:I4561,8,0)</f>
        <v>无</v>
      </c>
      <c r="O1645" s="166" t="str">
        <f>VLOOKUP(M1645,Sheet2!B1716:J4561,9,0)</f>
        <v>无</v>
      </c>
      <c r="P1645" s="166" t="str">
        <f>VLOOKUP(M1645,Sheet2!B1716:K4561,10,0)</f>
        <v>无</v>
      </c>
      <c r="Q1645" s="166" t="str">
        <f>VLOOKUP(M1645,Sheet2!B1716:L4561,11,0)</f>
        <v>无</v>
      </c>
      <c r="R1645" s="166" t="str">
        <f>VLOOKUP(M1645,Sheet2!B1716:M4561,12,0)</f>
        <v>无</v>
      </c>
      <c r="S1645" s="166" t="str">
        <f>VLOOKUP(M1645,Sheet2!B1716:N4561,13,0)</f>
        <v>无</v>
      </c>
      <c r="T1645" s="166" t="str">
        <f>VLOOKUP(M1645,Sheet2!B1716:O4561,14,0)</f>
        <v>无</v>
      </c>
    </row>
    <row r="1646" ht="40.5" spans="1:20">
      <c r="A1646" s="165">
        <v>1645</v>
      </c>
      <c r="B1646" s="166" t="s">
        <v>251</v>
      </c>
      <c r="C1646" s="166" t="s">
        <v>252</v>
      </c>
      <c r="D1646" s="167" t="s">
        <v>4501</v>
      </c>
      <c r="E1646" s="167" t="s">
        <v>53</v>
      </c>
      <c r="F1646" s="168" t="s">
        <v>61</v>
      </c>
      <c r="G1646" s="167" t="s">
        <v>54</v>
      </c>
      <c r="H1646" s="167" t="s">
        <v>55</v>
      </c>
      <c r="I1646" s="168" t="s">
        <v>56</v>
      </c>
      <c r="J1646" s="168" t="s">
        <v>1435</v>
      </c>
      <c r="K1646" s="168" t="s">
        <v>1436</v>
      </c>
      <c r="L1646" s="167" t="s">
        <v>4502</v>
      </c>
      <c r="M1646" s="166" t="str">
        <f>VLOOKUP(L1646,Sheet1!A:B,2,FALSE)</f>
        <v>22008040</v>
      </c>
      <c r="N1646" s="166" t="s">
        <v>31</v>
      </c>
      <c r="O1646" s="166" t="s">
        <v>31</v>
      </c>
      <c r="P1646" s="166" t="s">
        <v>31</v>
      </c>
      <c r="Q1646" s="166" t="s">
        <v>31</v>
      </c>
      <c r="R1646" s="166" t="s">
        <v>31</v>
      </c>
      <c r="S1646" s="166" t="s">
        <v>31</v>
      </c>
      <c r="T1646" s="166" t="s">
        <v>31</v>
      </c>
    </row>
    <row r="1647" ht="40.5" spans="1:20">
      <c r="A1647" s="165">
        <v>1646</v>
      </c>
      <c r="B1647" s="166" t="s">
        <v>100</v>
      </c>
      <c r="C1647" s="166" t="s">
        <v>101</v>
      </c>
      <c r="D1647" s="167" t="s">
        <v>513</v>
      </c>
      <c r="E1647" s="167" t="s">
        <v>45</v>
      </c>
      <c r="F1647" s="168" t="s">
        <v>24</v>
      </c>
      <c r="G1647" s="168">
        <f>H1647*16</f>
        <v>16</v>
      </c>
      <c r="H1647" s="167" t="s">
        <v>115</v>
      </c>
      <c r="I1647" s="168" t="s">
        <v>27</v>
      </c>
      <c r="J1647" s="168" t="s">
        <v>1890</v>
      </c>
      <c r="K1647" s="168" t="s">
        <v>1891</v>
      </c>
      <c r="L1647" s="167" t="s">
        <v>4503</v>
      </c>
      <c r="M1647" s="166" t="str">
        <f>VLOOKUP(L1647,Sheet1!A:B,2,FALSE)</f>
        <v>22002790</v>
      </c>
      <c r="N1647" s="166" t="s">
        <v>31</v>
      </c>
      <c r="O1647" s="166" t="s">
        <v>31</v>
      </c>
      <c r="P1647" s="166" t="s">
        <v>31</v>
      </c>
      <c r="Q1647" s="166" t="s">
        <v>31</v>
      </c>
      <c r="R1647" s="166" t="s">
        <v>31</v>
      </c>
      <c r="S1647" s="166" t="s">
        <v>31</v>
      </c>
      <c r="T1647" s="166" t="s">
        <v>31</v>
      </c>
    </row>
    <row r="1648" ht="40.5" spans="1:20">
      <c r="A1648" s="165">
        <v>1647</v>
      </c>
      <c r="B1648" s="166" t="s">
        <v>100</v>
      </c>
      <c r="C1648" s="166" t="s">
        <v>101</v>
      </c>
      <c r="D1648" s="167" t="s">
        <v>1880</v>
      </c>
      <c r="E1648" s="167" t="s">
        <v>23</v>
      </c>
      <c r="F1648" s="168" t="s">
        <v>24</v>
      </c>
      <c r="G1648" s="167" t="s">
        <v>136</v>
      </c>
      <c r="H1648" s="167" t="s">
        <v>594</v>
      </c>
      <c r="I1648" s="168" t="s">
        <v>27</v>
      </c>
      <c r="J1648" s="168" t="s">
        <v>518</v>
      </c>
      <c r="K1648" s="168" t="s">
        <v>519</v>
      </c>
      <c r="L1648" s="167" t="s">
        <v>4504</v>
      </c>
      <c r="M1648" s="166" t="str">
        <f>VLOOKUP(L1648,Sheet1!A:B,2,FALSE)</f>
        <v>22015610</v>
      </c>
      <c r="N1648" s="166" t="s">
        <v>31</v>
      </c>
      <c r="O1648" s="166" t="s">
        <v>31</v>
      </c>
      <c r="P1648" s="166" t="s">
        <v>31</v>
      </c>
      <c r="Q1648" s="166" t="s">
        <v>31</v>
      </c>
      <c r="R1648" s="166" t="s">
        <v>31</v>
      </c>
      <c r="S1648" s="166" t="s">
        <v>31</v>
      </c>
      <c r="T1648" s="166" t="s">
        <v>31</v>
      </c>
    </row>
    <row r="1649" ht="60.75" spans="1:20">
      <c r="A1649" s="165">
        <v>1648</v>
      </c>
      <c r="B1649" s="166" t="s">
        <v>209</v>
      </c>
      <c r="C1649" s="166" t="s">
        <v>530</v>
      </c>
      <c r="D1649" s="167" t="s">
        <v>531</v>
      </c>
      <c r="E1649" s="167" t="s">
        <v>23</v>
      </c>
      <c r="F1649" s="168" t="s">
        <v>24</v>
      </c>
      <c r="G1649" s="167" t="s">
        <v>46</v>
      </c>
      <c r="H1649" s="167" t="s">
        <v>131</v>
      </c>
      <c r="I1649" s="168" t="s">
        <v>27</v>
      </c>
      <c r="J1649" s="168" t="s">
        <v>3688</v>
      </c>
      <c r="K1649" s="168" t="s">
        <v>3689</v>
      </c>
      <c r="L1649" s="167" t="s">
        <v>4505</v>
      </c>
      <c r="M1649" s="166" t="str">
        <f>VLOOKUP(L1649,Sheet1!A:B,2,FALSE)</f>
        <v>22021180</v>
      </c>
      <c r="N1649" s="166" t="s">
        <v>31</v>
      </c>
      <c r="O1649" s="166" t="s">
        <v>31</v>
      </c>
      <c r="P1649" s="166" t="s">
        <v>31</v>
      </c>
      <c r="Q1649" s="166" t="s">
        <v>31</v>
      </c>
      <c r="R1649" s="166" t="s">
        <v>31</v>
      </c>
      <c r="S1649" s="166" t="s">
        <v>31</v>
      </c>
      <c r="T1649" s="166" t="s">
        <v>31</v>
      </c>
    </row>
    <row r="1650" ht="60.75" spans="1:20">
      <c r="A1650" s="165">
        <v>1649</v>
      </c>
      <c r="B1650" s="166" t="s">
        <v>209</v>
      </c>
      <c r="C1650" s="166" t="s">
        <v>525</v>
      </c>
      <c r="D1650" s="167" t="s">
        <v>4506</v>
      </c>
      <c r="E1650" s="167" t="s">
        <v>23</v>
      </c>
      <c r="F1650" s="168" t="s">
        <v>61</v>
      </c>
      <c r="G1650" s="167" t="s">
        <v>126</v>
      </c>
      <c r="H1650" s="167" t="s">
        <v>115</v>
      </c>
      <c r="I1650" s="168" t="s">
        <v>27</v>
      </c>
      <c r="J1650" s="168" t="s">
        <v>4507</v>
      </c>
      <c r="K1650" s="168" t="s">
        <v>4508</v>
      </c>
      <c r="L1650" s="167" t="s">
        <v>4509</v>
      </c>
      <c r="M1650" s="166" t="str">
        <f>VLOOKUP(L1650,Sheet1!A:B,2,FALSE)</f>
        <v>22021600</v>
      </c>
      <c r="N1650" s="166" t="s">
        <v>31</v>
      </c>
      <c r="O1650" s="166" t="s">
        <v>31</v>
      </c>
      <c r="P1650" s="166" t="s">
        <v>31</v>
      </c>
      <c r="Q1650" s="166" t="s">
        <v>31</v>
      </c>
      <c r="R1650" s="166" t="s">
        <v>31</v>
      </c>
      <c r="S1650" s="166" t="s">
        <v>31</v>
      </c>
      <c r="T1650" s="166" t="s">
        <v>31</v>
      </c>
    </row>
    <row r="1651" ht="60.75" spans="1:20">
      <c r="A1651" s="165">
        <v>1650</v>
      </c>
      <c r="B1651" s="166" t="s">
        <v>209</v>
      </c>
      <c r="C1651" s="166" t="s">
        <v>530</v>
      </c>
      <c r="D1651" s="167" t="s">
        <v>3982</v>
      </c>
      <c r="E1651" s="167" t="s">
        <v>23</v>
      </c>
      <c r="F1651" s="168" t="s">
        <v>24</v>
      </c>
      <c r="G1651" s="168">
        <f>H1651*16</f>
        <v>16</v>
      </c>
      <c r="H1651" s="167" t="s">
        <v>115</v>
      </c>
      <c r="I1651" s="168" t="s">
        <v>27</v>
      </c>
      <c r="J1651" s="168" t="s">
        <v>532</v>
      </c>
      <c r="K1651" s="168" t="s">
        <v>533</v>
      </c>
      <c r="L1651" s="167" t="s">
        <v>4510</v>
      </c>
      <c r="M1651" s="166" t="str">
        <f>VLOOKUP(L1651,Sheet1!A:B,2,FALSE)</f>
        <v>15020520</v>
      </c>
      <c r="N1651" s="166" t="s">
        <v>31</v>
      </c>
      <c r="O1651" s="166" t="s">
        <v>31</v>
      </c>
      <c r="P1651" s="166" t="s">
        <v>31</v>
      </c>
      <c r="Q1651" s="166" t="s">
        <v>31</v>
      </c>
      <c r="R1651" s="166" t="s">
        <v>31</v>
      </c>
      <c r="S1651" s="166" t="s">
        <v>31</v>
      </c>
      <c r="T1651" s="166" t="s">
        <v>31</v>
      </c>
    </row>
    <row r="1652" ht="60.75" spans="1:20">
      <c r="A1652" s="165">
        <v>1651</v>
      </c>
      <c r="B1652" s="166" t="s">
        <v>209</v>
      </c>
      <c r="C1652" s="166" t="s">
        <v>223</v>
      </c>
      <c r="D1652" s="167" t="s">
        <v>1025</v>
      </c>
      <c r="E1652" s="167" t="s">
        <v>23</v>
      </c>
      <c r="F1652" s="168" t="s">
        <v>24</v>
      </c>
      <c r="G1652" s="167" t="s">
        <v>54</v>
      </c>
      <c r="H1652" s="167" t="s">
        <v>115</v>
      </c>
      <c r="I1652" s="168" t="s">
        <v>27</v>
      </c>
      <c r="J1652" s="168" t="s">
        <v>1101</v>
      </c>
      <c r="K1652" s="168" t="s">
        <v>1102</v>
      </c>
      <c r="L1652" s="167" t="s">
        <v>4511</v>
      </c>
      <c r="M1652" s="166" t="str">
        <f>VLOOKUP(L1652,Sheet1!A:B,2,FALSE)</f>
        <v>15004160Z</v>
      </c>
      <c r="N1652" s="166" t="str">
        <f>VLOOKUP(M1652,Sheet2!B1723:I4568,8,0)</f>
        <v>分析化学实验</v>
      </c>
      <c r="O1652" s="166" t="str">
        <f>VLOOKUP(M1652,Sheet2!B1723:J4568,9,0)</f>
        <v>978-7-03-033354-4</v>
      </c>
      <c r="P1652" s="166" t="str">
        <f>VLOOKUP(M1652,Sheet2!B1723:K4568,10,0)</f>
        <v>陈媛梅、张春荣</v>
      </c>
      <c r="Q1652" s="166" t="str">
        <f>VLOOKUP(M1652,Sheet2!B1723:L4568,11,0)</f>
        <v>科学出版社</v>
      </c>
      <c r="R1652" s="166" t="str">
        <f>VLOOKUP(M1652,Sheet2!B1723:M4568,12,0)</f>
        <v>2012</v>
      </c>
      <c r="S1652" s="166" t="str">
        <f>VLOOKUP(M1652,Sheet2!B1723:N4568,13,0)</f>
        <v>选用</v>
      </c>
      <c r="T1652" s="166" t="str">
        <f>VLOOKUP(M1652,Sheet2!B1723:O4568,14,0)</f>
        <v>其他</v>
      </c>
    </row>
    <row r="1653" ht="40.5" spans="1:20">
      <c r="A1653" s="165">
        <v>1652</v>
      </c>
      <c r="B1653" s="166" t="s">
        <v>183</v>
      </c>
      <c r="C1653" s="166" t="s">
        <v>184</v>
      </c>
      <c r="D1653" s="167" t="s">
        <v>3024</v>
      </c>
      <c r="E1653" s="167" t="s">
        <v>23</v>
      </c>
      <c r="F1653" s="168" t="s">
        <v>24</v>
      </c>
      <c r="G1653" s="167" t="s">
        <v>62</v>
      </c>
      <c r="H1653" s="167" t="s">
        <v>63</v>
      </c>
      <c r="I1653" s="168" t="s">
        <v>27</v>
      </c>
      <c r="J1653" s="168" t="s">
        <v>2584</v>
      </c>
      <c r="K1653" s="168" t="s">
        <v>2585</v>
      </c>
      <c r="L1653" s="167" t="s">
        <v>4512</v>
      </c>
      <c r="M1653" s="166" t="str">
        <f>VLOOKUP(L1653,Sheet1!A:B,2,FALSE)</f>
        <v>22022692</v>
      </c>
      <c r="N1653" s="166" t="s">
        <v>31</v>
      </c>
      <c r="O1653" s="166" t="s">
        <v>31</v>
      </c>
      <c r="P1653" s="166" t="s">
        <v>31</v>
      </c>
      <c r="Q1653" s="166" t="s">
        <v>31</v>
      </c>
      <c r="R1653" s="166" t="s">
        <v>31</v>
      </c>
      <c r="S1653" s="166" t="s">
        <v>31</v>
      </c>
      <c r="T1653" s="166" t="s">
        <v>31</v>
      </c>
    </row>
    <row r="1654" ht="40.5" spans="1:20">
      <c r="A1654" s="165">
        <v>1653</v>
      </c>
      <c r="B1654" s="166" t="s">
        <v>183</v>
      </c>
      <c r="C1654" s="166" t="s">
        <v>234</v>
      </c>
      <c r="D1654" s="167" t="s">
        <v>4513</v>
      </c>
      <c r="E1654" s="167" t="s">
        <v>45</v>
      </c>
      <c r="F1654" s="168" t="s">
        <v>61</v>
      </c>
      <c r="G1654" s="167" t="s">
        <v>54</v>
      </c>
      <c r="H1654" s="167" t="s">
        <v>55</v>
      </c>
      <c r="I1654" s="168" t="s">
        <v>27</v>
      </c>
      <c r="J1654" s="168" t="s">
        <v>4514</v>
      </c>
      <c r="K1654" s="168" t="s">
        <v>4515</v>
      </c>
      <c r="L1654" s="167" t="s">
        <v>4516</v>
      </c>
      <c r="M1654" s="166" t="str">
        <f>VLOOKUP(L1654,Sheet1!A:B,2,FALSE)</f>
        <v>15010541</v>
      </c>
      <c r="N1654" s="166" t="s">
        <v>31</v>
      </c>
      <c r="O1654" s="166" t="s">
        <v>31</v>
      </c>
      <c r="P1654" s="166" t="s">
        <v>31</v>
      </c>
      <c r="Q1654" s="166" t="s">
        <v>31</v>
      </c>
      <c r="R1654" s="166" t="s">
        <v>31</v>
      </c>
      <c r="S1654" s="166" t="s">
        <v>31</v>
      </c>
      <c r="T1654" s="166" t="s">
        <v>31</v>
      </c>
    </row>
    <row r="1655" ht="40.5" spans="1:20">
      <c r="A1655" s="165">
        <v>1654</v>
      </c>
      <c r="B1655" s="166" t="s">
        <v>183</v>
      </c>
      <c r="C1655" s="166" t="s">
        <v>726</v>
      </c>
      <c r="D1655" s="167" t="s">
        <v>3467</v>
      </c>
      <c r="E1655" s="167" t="s">
        <v>45</v>
      </c>
      <c r="F1655" s="168" t="s">
        <v>61</v>
      </c>
      <c r="G1655" s="167" t="s">
        <v>126</v>
      </c>
      <c r="H1655" s="167" t="s">
        <v>115</v>
      </c>
      <c r="I1655" s="168" t="s">
        <v>27</v>
      </c>
      <c r="J1655" s="168" t="s">
        <v>951</v>
      </c>
      <c r="K1655" s="168" t="s">
        <v>952</v>
      </c>
      <c r="L1655" s="167" t="s">
        <v>4517</v>
      </c>
      <c r="M1655" s="166" t="str">
        <f>VLOOKUP(L1655,Sheet1!A:B,2,FALSE)</f>
        <v>22014990</v>
      </c>
      <c r="N1655" s="166" t="s">
        <v>31</v>
      </c>
      <c r="O1655" s="166" t="s">
        <v>31</v>
      </c>
      <c r="P1655" s="166" t="s">
        <v>31</v>
      </c>
      <c r="Q1655" s="166" t="s">
        <v>31</v>
      </c>
      <c r="R1655" s="166" t="s">
        <v>31</v>
      </c>
      <c r="S1655" s="166" t="s">
        <v>31</v>
      </c>
      <c r="T1655" s="166" t="s">
        <v>31</v>
      </c>
    </row>
    <row r="1656" ht="60.75" spans="1:20">
      <c r="A1656" s="165">
        <v>1655</v>
      </c>
      <c r="B1656" s="166" t="s">
        <v>193</v>
      </c>
      <c r="C1656" s="166" t="s">
        <v>610</v>
      </c>
      <c r="D1656" s="167" t="s">
        <v>2334</v>
      </c>
      <c r="E1656" s="167" t="s">
        <v>23</v>
      </c>
      <c r="F1656" s="168" t="s">
        <v>24</v>
      </c>
      <c r="G1656" s="167" t="s">
        <v>372</v>
      </c>
      <c r="H1656" s="167" t="s">
        <v>146</v>
      </c>
      <c r="I1656" s="168" t="s">
        <v>27</v>
      </c>
      <c r="J1656" s="168" t="s">
        <v>1832</v>
      </c>
      <c r="K1656" s="168" t="s">
        <v>1833</v>
      </c>
      <c r="L1656" s="167" t="s">
        <v>4518</v>
      </c>
      <c r="M1656" s="166" t="str">
        <f>VLOOKUP(L1656,Sheet1!A:B,2,FALSE)</f>
        <v>22003040</v>
      </c>
      <c r="N1656" s="166" t="str">
        <f>VLOOKUP(M1656,Sheet2!B1727:I4572,8,0)</f>
        <v>大学物理教程（第二版）</v>
      </c>
      <c r="O1656" s="166" t="str">
        <f>VLOOKUP(M1656,Sheet2!B1727:J4572,9,0)</f>
        <v>9787565517662</v>
      </c>
      <c r="P1656" s="166" t="str">
        <f>VLOOKUP(M1656,Sheet2!B1727:K4572,10,0)</f>
        <v>张文杰、曹阳</v>
      </c>
      <c r="Q1656" s="166" t="str">
        <f>VLOOKUP(M1656,Sheet2!B1727:L4572,11,0)</f>
        <v>中国农业大学出版社</v>
      </c>
      <c r="R1656" s="166" t="str">
        <f>VLOOKUP(M1656,Sheet2!B1727:M4572,12,0)</f>
        <v>2017</v>
      </c>
      <c r="S1656" s="166" t="str">
        <f>VLOOKUP(M1656,Sheet2!B1727:N4572,13,0)</f>
        <v>选用</v>
      </c>
      <c r="T1656" s="166" t="str">
        <f>VLOOKUP(M1656,Sheet2!B1727:O4572,14,0)</f>
        <v>省部级规划教材</v>
      </c>
    </row>
    <row r="1657" ht="40.5" spans="1:20">
      <c r="A1657" s="165">
        <v>1656</v>
      </c>
      <c r="B1657" s="166" t="s">
        <v>193</v>
      </c>
      <c r="C1657" s="166" t="s">
        <v>610</v>
      </c>
      <c r="D1657" s="167" t="s">
        <v>383</v>
      </c>
      <c r="E1657" s="167" t="s">
        <v>23</v>
      </c>
      <c r="F1657" s="168" t="s">
        <v>24</v>
      </c>
      <c r="G1657" s="167" t="s">
        <v>54</v>
      </c>
      <c r="H1657" s="167" t="s">
        <v>115</v>
      </c>
      <c r="I1657" s="168" t="s">
        <v>27</v>
      </c>
      <c r="J1657" s="168" t="s">
        <v>885</v>
      </c>
      <c r="K1657" s="168" t="s">
        <v>886</v>
      </c>
      <c r="L1657" s="167" t="s">
        <v>4519</v>
      </c>
      <c r="M1657" s="166" t="str">
        <f>VLOOKUP(L1657,Sheet1!A:B,2,FALSE)</f>
        <v>15017530Z</v>
      </c>
      <c r="N1657" s="166" t="str">
        <f>VLOOKUP(M1657,Sheet2!B1728:I4573,8,0)</f>
        <v>大学物理实验教程</v>
      </c>
      <c r="O1657" s="166" t="str">
        <f>VLOOKUP(M1657,Sheet2!B1728:J4573,9,0)</f>
        <v>9787109209992</v>
      </c>
      <c r="P1657" s="166" t="str">
        <f>VLOOKUP(M1657,Sheet2!B1728:K4573,10,0)</f>
        <v>张文杰</v>
      </c>
      <c r="Q1657" s="166" t="str">
        <f>VLOOKUP(M1657,Sheet2!B1728:L4573,11,0)</f>
        <v>中国农业出版社</v>
      </c>
      <c r="R1657" s="166" t="str">
        <f>VLOOKUP(M1657,Sheet2!B1728:M4573,12,0)</f>
        <v>2015</v>
      </c>
      <c r="S1657" s="166" t="str">
        <f>VLOOKUP(M1657,Sheet2!B1728:N4573,13,0)</f>
        <v>选用</v>
      </c>
      <c r="T1657" s="166" t="str">
        <f>VLOOKUP(M1657,Sheet2!B1728:O4573,14,0)</f>
        <v>省部级规划教材</v>
      </c>
    </row>
    <row r="1658" ht="40.5" spans="1:20">
      <c r="A1658" s="165">
        <v>1657</v>
      </c>
      <c r="B1658" s="166" t="s">
        <v>84</v>
      </c>
      <c r="C1658" s="166" t="s">
        <v>144</v>
      </c>
      <c r="D1658" s="167" t="s">
        <v>4520</v>
      </c>
      <c r="E1658" s="167" t="s">
        <v>23</v>
      </c>
      <c r="F1658" s="168" t="s">
        <v>61</v>
      </c>
      <c r="G1658" s="167" t="s">
        <v>126</v>
      </c>
      <c r="H1658" s="167" t="s">
        <v>115</v>
      </c>
      <c r="I1658" s="168" t="s">
        <v>27</v>
      </c>
      <c r="J1658" s="168" t="s">
        <v>4521</v>
      </c>
      <c r="K1658" s="168" t="s">
        <v>4522</v>
      </c>
      <c r="L1658" s="167" t="s">
        <v>4523</v>
      </c>
      <c r="M1658" s="166" t="str">
        <f>VLOOKUP(L1658,Sheet1!A:B,2,FALSE)</f>
        <v>22023460</v>
      </c>
      <c r="N1658" s="166" t="s">
        <v>31</v>
      </c>
      <c r="O1658" s="166" t="s">
        <v>31</v>
      </c>
      <c r="P1658" s="166" t="s">
        <v>31</v>
      </c>
      <c r="Q1658" s="166" t="s">
        <v>31</v>
      </c>
      <c r="R1658" s="166" t="s">
        <v>31</v>
      </c>
      <c r="S1658" s="166" t="s">
        <v>31</v>
      </c>
      <c r="T1658" s="166" t="s">
        <v>31</v>
      </c>
    </row>
    <row r="1659" ht="60.75" spans="1:20">
      <c r="A1659" s="165">
        <v>1658</v>
      </c>
      <c r="B1659" s="166" t="s">
        <v>266</v>
      </c>
      <c r="C1659" s="166" t="s">
        <v>399</v>
      </c>
      <c r="D1659" s="167" t="s">
        <v>2923</v>
      </c>
      <c r="E1659" s="167" t="s">
        <v>23</v>
      </c>
      <c r="F1659" s="168" t="s">
        <v>61</v>
      </c>
      <c r="G1659" s="167" t="s">
        <v>54</v>
      </c>
      <c r="H1659" s="167" t="s">
        <v>115</v>
      </c>
      <c r="I1659" s="168" t="s">
        <v>27</v>
      </c>
      <c r="J1659" s="168" t="s">
        <v>401</v>
      </c>
      <c r="K1659" s="168" t="s">
        <v>402</v>
      </c>
      <c r="L1659" s="167" t="s">
        <v>4524</v>
      </c>
      <c r="M1659" s="166" t="str">
        <f>VLOOKUP(L1659,Sheet1!A:B,2,FALSE)</f>
        <v>22019530</v>
      </c>
      <c r="N1659" s="166" t="str">
        <f>VLOOKUP(M1659,Sheet2!B1730:I4575,8,0)</f>
        <v>自编</v>
      </c>
      <c r="O1659" s="166" t="s">
        <v>31</v>
      </c>
      <c r="P1659" s="166" t="s">
        <v>31</v>
      </c>
      <c r="Q1659" s="166" t="s">
        <v>31</v>
      </c>
      <c r="R1659" s="166" t="s">
        <v>31</v>
      </c>
      <c r="S1659" s="166" t="s">
        <v>31</v>
      </c>
      <c r="T1659" s="166" t="s">
        <v>31</v>
      </c>
    </row>
    <row r="1660" ht="40.5" spans="1:20">
      <c r="A1660" s="165">
        <v>1659</v>
      </c>
      <c r="B1660" s="166" t="s">
        <v>20</v>
      </c>
      <c r="C1660" s="166" t="s">
        <v>36</v>
      </c>
      <c r="D1660" s="167" t="s">
        <v>4525</v>
      </c>
      <c r="E1660" s="167" t="s">
        <v>23</v>
      </c>
      <c r="F1660" s="168" t="s">
        <v>61</v>
      </c>
      <c r="G1660" s="167" t="s">
        <v>136</v>
      </c>
      <c r="H1660" s="167" t="s">
        <v>131</v>
      </c>
      <c r="I1660" s="168" t="s">
        <v>27</v>
      </c>
      <c r="J1660" s="168" t="s">
        <v>2259</v>
      </c>
      <c r="K1660" s="168" t="s">
        <v>2260</v>
      </c>
      <c r="L1660" s="167" t="s">
        <v>4526</v>
      </c>
      <c r="M1660" s="166" t="str">
        <f>VLOOKUP(L1660,Sheet1!A:B,2,FALSE)</f>
        <v>22013900</v>
      </c>
      <c r="N1660" s="166" t="str">
        <f>VLOOKUP(M1660,Sheet2!B1731:I4576,8,0)</f>
        <v>无</v>
      </c>
      <c r="O1660" s="166" t="s">
        <v>31</v>
      </c>
      <c r="P1660" s="166" t="s">
        <v>31</v>
      </c>
      <c r="Q1660" s="166" t="s">
        <v>31</v>
      </c>
      <c r="R1660" s="166" t="s">
        <v>31</v>
      </c>
      <c r="S1660" s="166" t="s">
        <v>31</v>
      </c>
      <c r="T1660" s="166" t="s">
        <v>31</v>
      </c>
    </row>
    <row r="1661" ht="40.5" spans="1:20">
      <c r="A1661" s="165">
        <v>1660</v>
      </c>
      <c r="B1661" s="166" t="s">
        <v>100</v>
      </c>
      <c r="C1661" s="166" t="s">
        <v>119</v>
      </c>
      <c r="D1661" s="167" t="s">
        <v>1478</v>
      </c>
      <c r="E1661" s="167" t="s">
        <v>53</v>
      </c>
      <c r="F1661" s="168" t="s">
        <v>61</v>
      </c>
      <c r="G1661" s="167" t="s">
        <v>54</v>
      </c>
      <c r="H1661" s="167" t="s">
        <v>55</v>
      </c>
      <c r="I1661" s="168" t="s">
        <v>56</v>
      </c>
      <c r="J1661" s="168" t="s">
        <v>2427</v>
      </c>
      <c r="K1661" s="168" t="s">
        <v>2428</v>
      </c>
      <c r="L1661" s="167" t="s">
        <v>4527</v>
      </c>
      <c r="M1661" s="166" t="str">
        <f>VLOOKUP(L1661,Sheet1!A:B,2,FALSE)</f>
        <v>22024280</v>
      </c>
      <c r="N1661" s="166" t="s">
        <v>31</v>
      </c>
      <c r="O1661" s="166" t="s">
        <v>31</v>
      </c>
      <c r="P1661" s="166" t="s">
        <v>31</v>
      </c>
      <c r="Q1661" s="166" t="s">
        <v>31</v>
      </c>
      <c r="R1661" s="166" t="s">
        <v>31</v>
      </c>
      <c r="S1661" s="166" t="s">
        <v>31</v>
      </c>
      <c r="T1661" s="166" t="s">
        <v>31</v>
      </c>
    </row>
    <row r="1662" ht="60.75" spans="1:20">
      <c r="A1662" s="165">
        <v>1661</v>
      </c>
      <c r="B1662" s="166" t="s">
        <v>100</v>
      </c>
      <c r="C1662" s="166" t="s">
        <v>119</v>
      </c>
      <c r="D1662" s="167" t="s">
        <v>577</v>
      </c>
      <c r="E1662" s="167" t="s">
        <v>45</v>
      </c>
      <c r="F1662" s="168" t="s">
        <v>61</v>
      </c>
      <c r="G1662" s="168">
        <f>H1662*16</f>
        <v>16</v>
      </c>
      <c r="H1662" s="167" t="s">
        <v>115</v>
      </c>
      <c r="I1662" s="168" t="s">
        <v>27</v>
      </c>
      <c r="J1662" s="168" t="s">
        <v>2436</v>
      </c>
      <c r="K1662" s="168" t="s">
        <v>2437</v>
      </c>
      <c r="L1662" s="167" t="s">
        <v>4528</v>
      </c>
      <c r="M1662" s="166" t="str">
        <f>VLOOKUP(L1662,Sheet1!A:B,2,FALSE)</f>
        <v>22015330</v>
      </c>
      <c r="N1662" s="166" t="s">
        <v>31</v>
      </c>
      <c r="O1662" s="166" t="s">
        <v>31</v>
      </c>
      <c r="P1662" s="166" t="s">
        <v>31</v>
      </c>
      <c r="Q1662" s="166" t="s">
        <v>31</v>
      </c>
      <c r="R1662" s="166" t="s">
        <v>31</v>
      </c>
      <c r="S1662" s="166" t="s">
        <v>31</v>
      </c>
      <c r="T1662" s="166" t="s">
        <v>31</v>
      </c>
    </row>
    <row r="1663" ht="40.5" spans="1:20">
      <c r="A1663" s="165">
        <v>1662</v>
      </c>
      <c r="B1663" s="166" t="s">
        <v>100</v>
      </c>
      <c r="C1663" s="166" t="s">
        <v>119</v>
      </c>
      <c r="D1663" s="167" t="s">
        <v>573</v>
      </c>
      <c r="E1663" s="167" t="s">
        <v>45</v>
      </c>
      <c r="F1663" s="168" t="s">
        <v>61</v>
      </c>
      <c r="G1663" s="168">
        <f>H1663*16</f>
        <v>8</v>
      </c>
      <c r="H1663" s="167" t="s">
        <v>108</v>
      </c>
      <c r="I1663" s="168" t="s">
        <v>27</v>
      </c>
      <c r="J1663" s="168" t="s">
        <v>968</v>
      </c>
      <c r="K1663" s="168" t="s">
        <v>969</v>
      </c>
      <c r="L1663" s="167" t="s">
        <v>4529</v>
      </c>
      <c r="M1663" s="166" t="str">
        <f>VLOOKUP(L1663,Sheet1!A:B,2,FALSE)</f>
        <v>22015420</v>
      </c>
      <c r="N1663" s="166" t="s">
        <v>31</v>
      </c>
      <c r="O1663" s="166" t="s">
        <v>31</v>
      </c>
      <c r="P1663" s="166" t="s">
        <v>31</v>
      </c>
      <c r="Q1663" s="166" t="s">
        <v>31</v>
      </c>
      <c r="R1663" s="166" t="s">
        <v>31</v>
      </c>
      <c r="S1663" s="166" t="s">
        <v>31</v>
      </c>
      <c r="T1663" s="166" t="s">
        <v>31</v>
      </c>
    </row>
    <row r="1664" ht="40.5" spans="1:20">
      <c r="A1664" s="165">
        <v>1663</v>
      </c>
      <c r="B1664" s="166" t="s">
        <v>251</v>
      </c>
      <c r="C1664" s="166" t="s">
        <v>276</v>
      </c>
      <c r="D1664" s="167" t="s">
        <v>1084</v>
      </c>
      <c r="E1664" s="167" t="s">
        <v>23</v>
      </c>
      <c r="F1664" s="168" t="s">
        <v>24</v>
      </c>
      <c r="G1664" s="167" t="s">
        <v>1085</v>
      </c>
      <c r="H1664" s="167" t="s">
        <v>594</v>
      </c>
      <c r="I1664" s="168" t="s">
        <v>27</v>
      </c>
      <c r="J1664" s="168" t="s">
        <v>1086</v>
      </c>
      <c r="K1664" s="168" t="s">
        <v>1087</v>
      </c>
      <c r="L1664" s="167" t="s">
        <v>4530</v>
      </c>
      <c r="M1664" s="166" t="str">
        <f>VLOOKUP(L1664,Sheet1!A:B,2,FALSE)</f>
        <v>22004771</v>
      </c>
      <c r="N1664" s="166" t="str">
        <f>VLOOKUP(M1664,Sheet2!B1735:I4580,8,0)</f>
        <v>大学物理实验教程</v>
      </c>
      <c r="O1664" s="166" t="str">
        <f>VLOOKUP(M1664,Sheet2!B1735:J4580,9,0)</f>
        <v>9787109209992</v>
      </c>
      <c r="P1664" s="166" t="str">
        <f>VLOOKUP(M1664,Sheet2!B1735:K4580,10,0)</f>
        <v>张文杰</v>
      </c>
      <c r="Q1664" s="166" t="str">
        <f>VLOOKUP(M1664,Sheet2!B1735:L4580,11,0)</f>
        <v>中国农业出版社</v>
      </c>
      <c r="R1664" s="166" t="str">
        <f>VLOOKUP(M1664,Sheet2!B1735:M4580,12,0)</f>
        <v>2015</v>
      </c>
      <c r="S1664" s="166" t="str">
        <f>VLOOKUP(M1664,Sheet2!B1735:N4580,13,0)</f>
        <v>选用</v>
      </c>
      <c r="T1664" s="166" t="str">
        <f>VLOOKUP(M1664,Sheet2!B1735:O4580,14,0)</f>
        <v>省部级规划教材</v>
      </c>
    </row>
    <row r="1665" ht="40.5" spans="1:20">
      <c r="A1665" s="165">
        <v>1664</v>
      </c>
      <c r="B1665" s="166" t="s">
        <v>73</v>
      </c>
      <c r="C1665" s="166" t="s">
        <v>782</v>
      </c>
      <c r="D1665" s="167" t="s">
        <v>4531</v>
      </c>
      <c r="E1665" s="167" t="s">
        <v>23</v>
      </c>
      <c r="F1665" s="168" t="s">
        <v>61</v>
      </c>
      <c r="G1665" s="167" t="s">
        <v>25</v>
      </c>
      <c r="H1665" s="167" t="s">
        <v>26</v>
      </c>
      <c r="I1665" s="168" t="s">
        <v>27</v>
      </c>
      <c r="J1665" s="168" t="s">
        <v>4532</v>
      </c>
      <c r="K1665" s="168" t="s">
        <v>4533</v>
      </c>
      <c r="L1665" s="167" t="s">
        <v>4534</v>
      </c>
      <c r="M1665" s="166" t="str">
        <f>VLOOKUP(L1665,Sheet1!A:B,2,FALSE)</f>
        <v>22018060</v>
      </c>
      <c r="N1665" s="166" t="s">
        <v>31</v>
      </c>
      <c r="O1665" s="166" t="s">
        <v>31</v>
      </c>
      <c r="P1665" s="166" t="s">
        <v>31</v>
      </c>
      <c r="Q1665" s="166" t="s">
        <v>31</v>
      </c>
      <c r="R1665" s="166" t="s">
        <v>31</v>
      </c>
      <c r="S1665" s="166" t="s">
        <v>31</v>
      </c>
      <c r="T1665" s="166" t="s">
        <v>31</v>
      </c>
    </row>
    <row r="1666" ht="60.75" spans="1:20">
      <c r="A1666" s="165">
        <v>1665</v>
      </c>
      <c r="B1666" s="166" t="s">
        <v>266</v>
      </c>
      <c r="C1666" s="166" t="s">
        <v>370</v>
      </c>
      <c r="D1666" s="167" t="s">
        <v>4535</v>
      </c>
      <c r="E1666" s="167" t="s">
        <v>23</v>
      </c>
      <c r="F1666" s="168" t="s">
        <v>61</v>
      </c>
      <c r="G1666" s="167" t="s">
        <v>46</v>
      </c>
      <c r="H1666" s="167" t="s">
        <v>47</v>
      </c>
      <c r="I1666" s="168" t="s">
        <v>27</v>
      </c>
      <c r="J1666" s="168" t="s">
        <v>4536</v>
      </c>
      <c r="K1666" s="168" t="s">
        <v>4537</v>
      </c>
      <c r="L1666" s="167" t="s">
        <v>4538</v>
      </c>
      <c r="M1666" s="166" t="str">
        <f>VLOOKUP(L1666,Sheet1!A:B,2,FALSE)</f>
        <v>22019240</v>
      </c>
      <c r="N1666" s="166" t="s">
        <v>31</v>
      </c>
      <c r="O1666" s="166" t="s">
        <v>31</v>
      </c>
      <c r="P1666" s="166" t="s">
        <v>31</v>
      </c>
      <c r="Q1666" s="166" t="s">
        <v>31</v>
      </c>
      <c r="R1666" s="166" t="s">
        <v>31</v>
      </c>
      <c r="S1666" s="166" t="s">
        <v>31</v>
      </c>
      <c r="T1666" s="166" t="s">
        <v>31</v>
      </c>
    </row>
    <row r="1667" ht="40.5" spans="1:20">
      <c r="A1667" s="165">
        <v>1666</v>
      </c>
      <c r="B1667" s="166" t="s">
        <v>112</v>
      </c>
      <c r="C1667" s="166" t="s">
        <v>178</v>
      </c>
      <c r="D1667" s="167" t="s">
        <v>2347</v>
      </c>
      <c r="E1667" s="167" t="s">
        <v>45</v>
      </c>
      <c r="F1667" s="168" t="s">
        <v>61</v>
      </c>
      <c r="G1667" s="168">
        <f>H1667*16</f>
        <v>16</v>
      </c>
      <c r="H1667" s="167" t="s">
        <v>115</v>
      </c>
      <c r="I1667" s="168" t="s">
        <v>27</v>
      </c>
      <c r="J1667" s="168" t="s">
        <v>4539</v>
      </c>
      <c r="K1667" s="168" t="s">
        <v>4540</v>
      </c>
      <c r="L1667" s="167" t="s">
        <v>4541</v>
      </c>
      <c r="M1667" s="166" t="str">
        <f>VLOOKUP(L1667,Sheet1!A:B,2,FALSE)</f>
        <v>22012620</v>
      </c>
      <c r="N1667" s="166" t="s">
        <v>31</v>
      </c>
      <c r="O1667" s="166" t="s">
        <v>31</v>
      </c>
      <c r="P1667" s="166" t="s">
        <v>31</v>
      </c>
      <c r="Q1667" s="166" t="s">
        <v>31</v>
      </c>
      <c r="R1667" s="166" t="s">
        <v>31</v>
      </c>
      <c r="S1667" s="166" t="s">
        <v>31</v>
      </c>
      <c r="T1667" s="166" t="s">
        <v>31</v>
      </c>
    </row>
    <row r="1668" ht="81" spans="1:20">
      <c r="A1668" s="165">
        <v>1667</v>
      </c>
      <c r="B1668" s="166" t="s">
        <v>112</v>
      </c>
      <c r="C1668" s="166" t="s">
        <v>1165</v>
      </c>
      <c r="D1668" s="167" t="s">
        <v>4542</v>
      </c>
      <c r="E1668" s="167" t="s">
        <v>45</v>
      </c>
      <c r="F1668" s="168" t="s">
        <v>61</v>
      </c>
      <c r="G1668" s="168">
        <f>H1668*16</f>
        <v>32</v>
      </c>
      <c r="H1668" s="167" t="s">
        <v>55</v>
      </c>
      <c r="I1668" s="168" t="s">
        <v>27</v>
      </c>
      <c r="J1668" s="168" t="s">
        <v>4543</v>
      </c>
      <c r="K1668" s="168" t="s">
        <v>4544</v>
      </c>
      <c r="L1668" s="167" t="s">
        <v>4545</v>
      </c>
      <c r="M1668" s="166" t="str">
        <f>VLOOKUP(L1668,Sheet1!A:B,2,FALSE)</f>
        <v>22023761</v>
      </c>
      <c r="N1668" s="166" t="s">
        <v>31</v>
      </c>
      <c r="O1668" s="166" t="s">
        <v>31</v>
      </c>
      <c r="P1668" s="166" t="s">
        <v>31</v>
      </c>
      <c r="Q1668" s="166" t="s">
        <v>31</v>
      </c>
      <c r="R1668" s="166" t="s">
        <v>31</v>
      </c>
      <c r="S1668" s="166" t="s">
        <v>31</v>
      </c>
      <c r="T1668" s="166" t="s">
        <v>31</v>
      </c>
    </row>
    <row r="1669" ht="40.5" spans="1:20">
      <c r="A1669" s="165">
        <v>1668</v>
      </c>
      <c r="B1669" s="166" t="s">
        <v>73</v>
      </c>
      <c r="C1669" s="166" t="s">
        <v>95</v>
      </c>
      <c r="D1669" s="167" t="s">
        <v>1952</v>
      </c>
      <c r="E1669" s="167" t="s">
        <v>23</v>
      </c>
      <c r="F1669" s="168" t="s">
        <v>24</v>
      </c>
      <c r="G1669" s="167" t="s">
        <v>46</v>
      </c>
      <c r="H1669" s="167" t="s">
        <v>47</v>
      </c>
      <c r="I1669" s="168" t="s">
        <v>27</v>
      </c>
      <c r="J1669" s="168" t="s">
        <v>4338</v>
      </c>
      <c r="K1669" s="168" t="s">
        <v>4339</v>
      </c>
      <c r="L1669" s="167" t="s">
        <v>4546</v>
      </c>
      <c r="M1669" s="166" t="str">
        <f>VLOOKUP(L1669,Sheet1!A:B,2,FALSE)</f>
        <v>22016680</v>
      </c>
      <c r="N1669" s="166" t="s">
        <v>31</v>
      </c>
      <c r="O1669" s="166" t="s">
        <v>31</v>
      </c>
      <c r="P1669" s="166" t="s">
        <v>31</v>
      </c>
      <c r="Q1669" s="166" t="s">
        <v>31</v>
      </c>
      <c r="R1669" s="166" t="s">
        <v>31</v>
      </c>
      <c r="S1669" s="166" t="s">
        <v>31</v>
      </c>
      <c r="T1669" s="166" t="s">
        <v>31</v>
      </c>
    </row>
    <row r="1670" ht="40.5" spans="1:20">
      <c r="A1670" s="165">
        <v>1669</v>
      </c>
      <c r="B1670" s="166" t="s">
        <v>73</v>
      </c>
      <c r="C1670" s="166" t="s">
        <v>1133</v>
      </c>
      <c r="D1670" s="167" t="s">
        <v>1952</v>
      </c>
      <c r="E1670" s="167" t="s">
        <v>23</v>
      </c>
      <c r="F1670" s="168" t="s">
        <v>24</v>
      </c>
      <c r="G1670" s="167" t="s">
        <v>46</v>
      </c>
      <c r="H1670" s="167" t="s">
        <v>47</v>
      </c>
      <c r="I1670" s="168" t="s">
        <v>27</v>
      </c>
      <c r="J1670" s="168" t="s">
        <v>3052</v>
      </c>
      <c r="K1670" s="168" t="s">
        <v>3053</v>
      </c>
      <c r="L1670" s="167" t="s">
        <v>3054</v>
      </c>
      <c r="M1670" s="166" t="str">
        <f>VLOOKUP(L1670,Sheet1!A:B,2,FALSE)</f>
        <v>22016680</v>
      </c>
      <c r="N1670" s="166" t="s">
        <v>31</v>
      </c>
      <c r="O1670" s="166" t="s">
        <v>31</v>
      </c>
      <c r="P1670" s="166" t="s">
        <v>31</v>
      </c>
      <c r="Q1670" s="166" t="s">
        <v>31</v>
      </c>
      <c r="R1670" s="166" t="s">
        <v>31</v>
      </c>
      <c r="S1670" s="166" t="s">
        <v>31</v>
      </c>
      <c r="T1670" s="166" t="s">
        <v>31</v>
      </c>
    </row>
    <row r="1671" ht="60.75" spans="1:20">
      <c r="A1671" s="165">
        <v>1670</v>
      </c>
      <c r="B1671" s="166" t="s">
        <v>209</v>
      </c>
      <c r="C1671" s="166" t="s">
        <v>317</v>
      </c>
      <c r="D1671" s="167" t="s">
        <v>1113</v>
      </c>
      <c r="E1671" s="167" t="s">
        <v>23</v>
      </c>
      <c r="F1671" s="168">
        <v>0</v>
      </c>
      <c r="G1671" s="167" t="s">
        <v>1114</v>
      </c>
      <c r="H1671" s="167" t="s">
        <v>1115</v>
      </c>
      <c r="I1671" s="168" t="s">
        <v>27</v>
      </c>
      <c r="J1671" s="168" t="s">
        <v>943</v>
      </c>
      <c r="K1671" s="168" t="s">
        <v>944</v>
      </c>
      <c r="L1671" s="167" t="s">
        <v>4547</v>
      </c>
      <c r="M1671" s="166" t="str">
        <f>VLOOKUP(L1671,Sheet1!A:B,2,FALSE)</f>
        <v>22023580</v>
      </c>
      <c r="N1671" s="166" t="s">
        <v>31</v>
      </c>
      <c r="O1671" s="166" t="s">
        <v>31</v>
      </c>
      <c r="P1671" s="166" t="s">
        <v>31</v>
      </c>
      <c r="Q1671" s="166" t="s">
        <v>31</v>
      </c>
      <c r="R1671" s="166" t="s">
        <v>31</v>
      </c>
      <c r="S1671" s="166" t="s">
        <v>31</v>
      </c>
      <c r="T1671" s="166" t="s">
        <v>31</v>
      </c>
    </row>
    <row r="1672" ht="40.5" spans="1:20">
      <c r="A1672" s="165">
        <v>1671</v>
      </c>
      <c r="B1672" s="166" t="s">
        <v>20</v>
      </c>
      <c r="C1672" s="166" t="s">
        <v>36</v>
      </c>
      <c r="D1672" s="167" t="s">
        <v>4548</v>
      </c>
      <c r="E1672" s="167" t="s">
        <v>45</v>
      </c>
      <c r="F1672" s="168" t="s">
        <v>38</v>
      </c>
      <c r="G1672" s="167" t="s">
        <v>46</v>
      </c>
      <c r="H1672" s="167" t="s">
        <v>47</v>
      </c>
      <c r="I1672" s="168" t="s">
        <v>27</v>
      </c>
      <c r="J1672" s="168" t="s">
        <v>1122</v>
      </c>
      <c r="K1672" s="168" t="s">
        <v>1123</v>
      </c>
      <c r="L1672" s="167" t="s">
        <v>4549</v>
      </c>
      <c r="M1672" s="166" t="str">
        <f>VLOOKUP(L1672,Sheet1!A:B,2,FALSE)</f>
        <v>15020130</v>
      </c>
      <c r="N1672" s="166" t="str">
        <f>VLOOKUP(M1672,Sheet2!B1743:I4588,8,0)</f>
        <v>无</v>
      </c>
      <c r="O1672" s="166" t="s">
        <v>31</v>
      </c>
      <c r="P1672" s="166" t="s">
        <v>31</v>
      </c>
      <c r="Q1672" s="166" t="s">
        <v>31</v>
      </c>
      <c r="R1672" s="166" t="s">
        <v>31</v>
      </c>
      <c r="S1672" s="166" t="s">
        <v>31</v>
      </c>
      <c r="T1672" s="166" t="s">
        <v>31</v>
      </c>
    </row>
    <row r="1673" ht="40.5" spans="1:20">
      <c r="A1673" s="165">
        <v>1672</v>
      </c>
      <c r="B1673" s="166" t="s">
        <v>20</v>
      </c>
      <c r="C1673" s="166" t="s">
        <v>36</v>
      </c>
      <c r="D1673" s="167" t="s">
        <v>4548</v>
      </c>
      <c r="E1673" s="167" t="s">
        <v>45</v>
      </c>
      <c r="F1673" s="168" t="s">
        <v>38</v>
      </c>
      <c r="G1673" s="167" t="s">
        <v>46</v>
      </c>
      <c r="H1673" s="167" t="s">
        <v>47</v>
      </c>
      <c r="I1673" s="168" t="s">
        <v>27</v>
      </c>
      <c r="J1673" s="168" t="s">
        <v>640</v>
      </c>
      <c r="K1673" s="168" t="s">
        <v>641</v>
      </c>
      <c r="L1673" s="167" t="s">
        <v>4550</v>
      </c>
      <c r="M1673" s="166" t="str">
        <f>VLOOKUP(L1673,Sheet1!A:B,2,FALSE)</f>
        <v>15020130</v>
      </c>
      <c r="N1673" s="166" t="str">
        <f>VLOOKUP(M1673,Sheet2!B1744:I4589,8,0)</f>
        <v>无</v>
      </c>
      <c r="O1673" s="166" t="s">
        <v>31</v>
      </c>
      <c r="P1673" s="166" t="s">
        <v>31</v>
      </c>
      <c r="Q1673" s="166" t="s">
        <v>31</v>
      </c>
      <c r="R1673" s="166" t="s">
        <v>31</v>
      </c>
      <c r="S1673" s="166" t="s">
        <v>31</v>
      </c>
      <c r="T1673" s="166" t="s">
        <v>31</v>
      </c>
    </row>
    <row r="1674" ht="40.5" spans="1:20">
      <c r="A1674" s="165">
        <v>1673</v>
      </c>
      <c r="B1674" s="166" t="s">
        <v>20</v>
      </c>
      <c r="C1674" s="166" t="s">
        <v>1501</v>
      </c>
      <c r="D1674" s="167" t="s">
        <v>37</v>
      </c>
      <c r="E1674" s="167" t="s">
        <v>23</v>
      </c>
      <c r="F1674" s="168" t="s">
        <v>38</v>
      </c>
      <c r="G1674" s="167" t="s">
        <v>39</v>
      </c>
      <c r="H1674" s="167" t="s">
        <v>40</v>
      </c>
      <c r="I1674" s="168" t="s">
        <v>27</v>
      </c>
      <c r="J1674" s="168" t="s">
        <v>2987</v>
      </c>
      <c r="K1674" s="168" t="s">
        <v>2988</v>
      </c>
      <c r="L1674" s="167" t="s">
        <v>4551</v>
      </c>
      <c r="M1674" s="166" t="str">
        <f>VLOOKUP(L1674,Sheet1!A:B,2,FALSE)</f>
        <v>15018464</v>
      </c>
      <c r="N1674" s="166" t="str">
        <f>VLOOKUP(M1674,Sheet2!B1745:I4590,8,0)</f>
        <v>无</v>
      </c>
      <c r="O1674" s="166" t="s">
        <v>31</v>
      </c>
      <c r="P1674" s="166" t="s">
        <v>31</v>
      </c>
      <c r="Q1674" s="166" t="s">
        <v>31</v>
      </c>
      <c r="R1674" s="166" t="s">
        <v>31</v>
      </c>
      <c r="S1674" s="166" t="s">
        <v>31</v>
      </c>
      <c r="T1674" s="166" t="s">
        <v>31</v>
      </c>
    </row>
    <row r="1675" ht="40.5" spans="1:20">
      <c r="A1675" s="165">
        <v>1674</v>
      </c>
      <c r="B1675" s="166" t="s">
        <v>20</v>
      </c>
      <c r="C1675" s="166" t="s">
        <v>1501</v>
      </c>
      <c r="D1675" s="167" t="s">
        <v>4552</v>
      </c>
      <c r="E1675" s="167" t="s">
        <v>45</v>
      </c>
      <c r="F1675" s="168" t="s">
        <v>38</v>
      </c>
      <c r="G1675" s="167" t="s">
        <v>25</v>
      </c>
      <c r="H1675" s="167" t="s">
        <v>26</v>
      </c>
      <c r="I1675" s="168" t="s">
        <v>27</v>
      </c>
      <c r="J1675" s="168" t="s">
        <v>4031</v>
      </c>
      <c r="K1675" s="168" t="s">
        <v>4032</v>
      </c>
      <c r="L1675" s="167" t="s">
        <v>4553</v>
      </c>
      <c r="M1675" s="166" t="str">
        <f>VLOOKUP(L1675,Sheet1!A:B,2,FALSE)</f>
        <v>15005810</v>
      </c>
      <c r="N1675" s="166" t="str">
        <f>VLOOKUP(M1675,Sheet2!B1746:I4591,8,0)</f>
        <v>无</v>
      </c>
      <c r="O1675" s="166" t="s">
        <v>31</v>
      </c>
      <c r="P1675" s="166" t="s">
        <v>31</v>
      </c>
      <c r="Q1675" s="166" t="s">
        <v>31</v>
      </c>
      <c r="R1675" s="166" t="s">
        <v>31</v>
      </c>
      <c r="S1675" s="166" t="s">
        <v>31</v>
      </c>
      <c r="T1675" s="166" t="s">
        <v>31</v>
      </c>
    </row>
    <row r="1676" ht="40.5" spans="1:20">
      <c r="A1676" s="165">
        <v>1675</v>
      </c>
      <c r="B1676" s="166" t="s">
        <v>193</v>
      </c>
      <c r="C1676" s="166" t="s">
        <v>1510</v>
      </c>
      <c r="D1676" s="167" t="s">
        <v>37</v>
      </c>
      <c r="E1676" s="167" t="s">
        <v>23</v>
      </c>
      <c r="F1676" s="168" t="s">
        <v>38</v>
      </c>
      <c r="G1676" s="167" t="s">
        <v>39</v>
      </c>
      <c r="H1676" s="167" t="s">
        <v>40</v>
      </c>
      <c r="I1676" s="168" t="s">
        <v>27</v>
      </c>
      <c r="J1676" s="168" t="s">
        <v>64</v>
      </c>
      <c r="K1676" s="168" t="s">
        <v>65</v>
      </c>
      <c r="L1676" s="167" t="s">
        <v>4554</v>
      </c>
      <c r="M1676" s="166" t="str">
        <f>VLOOKUP(L1676,Sheet1!A:B,2,FALSE)</f>
        <v>15018464</v>
      </c>
      <c r="N1676" s="166" t="str">
        <f>VLOOKUP(M1676,Sheet2!B1747:I4592,8,0)</f>
        <v>无</v>
      </c>
      <c r="O1676" s="166" t="s">
        <v>31</v>
      </c>
      <c r="P1676" s="166" t="s">
        <v>31</v>
      </c>
      <c r="Q1676" s="166" t="s">
        <v>31</v>
      </c>
      <c r="R1676" s="166" t="s">
        <v>31</v>
      </c>
      <c r="S1676" s="166" t="s">
        <v>31</v>
      </c>
      <c r="T1676" s="166" t="s">
        <v>31</v>
      </c>
    </row>
    <row r="1677" ht="40.5" spans="1:20">
      <c r="A1677" s="165">
        <v>1676</v>
      </c>
      <c r="B1677" s="166" t="s">
        <v>20</v>
      </c>
      <c r="C1677" s="166" t="s">
        <v>21</v>
      </c>
      <c r="D1677" s="167" t="s">
        <v>4555</v>
      </c>
      <c r="E1677" s="167" t="s">
        <v>53</v>
      </c>
      <c r="F1677" s="168" t="s">
        <v>38</v>
      </c>
      <c r="G1677" s="167" t="s">
        <v>372</v>
      </c>
      <c r="H1677" s="167" t="s">
        <v>146</v>
      </c>
      <c r="I1677" s="168" t="s">
        <v>56</v>
      </c>
      <c r="J1677" s="168" t="s">
        <v>4556</v>
      </c>
      <c r="K1677" s="168" t="s">
        <v>4557</v>
      </c>
      <c r="L1677" s="167" t="s">
        <v>4558</v>
      </c>
      <c r="M1677" s="166" t="str">
        <f>VLOOKUP(L1677,Sheet1!A:B,2,FALSE)</f>
        <v>15003380</v>
      </c>
      <c r="N1677" s="166" t="str">
        <f>VLOOKUP(M1677,Sheet2!B1748:I4593,8,0)</f>
        <v>无</v>
      </c>
      <c r="O1677" s="166" t="s">
        <v>31</v>
      </c>
      <c r="P1677" s="166" t="s">
        <v>31</v>
      </c>
      <c r="Q1677" s="166" t="s">
        <v>31</v>
      </c>
      <c r="R1677" s="166" t="s">
        <v>31</v>
      </c>
      <c r="S1677" s="166" t="s">
        <v>31</v>
      </c>
      <c r="T1677" s="166" t="s">
        <v>31</v>
      </c>
    </row>
    <row r="1678" ht="40.5" spans="1:20">
      <c r="A1678" s="165">
        <v>1677</v>
      </c>
      <c r="B1678" s="166" t="s">
        <v>100</v>
      </c>
      <c r="C1678" s="166" t="s">
        <v>150</v>
      </c>
      <c r="D1678" s="167" t="s">
        <v>4559</v>
      </c>
      <c r="E1678" s="167" t="s">
        <v>23</v>
      </c>
      <c r="F1678" s="168" t="s">
        <v>673</v>
      </c>
      <c r="G1678" s="168">
        <f>H1678*16</f>
        <v>32</v>
      </c>
      <c r="H1678" s="167" t="s">
        <v>55</v>
      </c>
      <c r="I1678" s="168" t="s">
        <v>27</v>
      </c>
      <c r="J1678" s="168" t="s">
        <v>4560</v>
      </c>
      <c r="K1678" s="168" t="s">
        <v>4561</v>
      </c>
      <c r="L1678" s="167" t="s">
        <v>4562</v>
      </c>
      <c r="M1678" s="166" t="str">
        <f>VLOOKUP(L1678,Sheet1!A:B,2,FALSE)</f>
        <v>15001990</v>
      </c>
      <c r="N1678" s="166" t="s">
        <v>31</v>
      </c>
      <c r="O1678" s="166" t="s">
        <v>31</v>
      </c>
      <c r="P1678" s="166" t="s">
        <v>31</v>
      </c>
      <c r="Q1678" s="166" t="s">
        <v>31</v>
      </c>
      <c r="R1678" s="166" t="s">
        <v>31</v>
      </c>
      <c r="S1678" s="166" t="s">
        <v>31</v>
      </c>
      <c r="T1678" s="166" t="s">
        <v>31</v>
      </c>
    </row>
    <row r="1679" ht="40.5" spans="1:20">
      <c r="A1679" s="165">
        <v>1678</v>
      </c>
      <c r="B1679" s="166" t="s">
        <v>67</v>
      </c>
      <c r="C1679" s="166" t="s">
        <v>733</v>
      </c>
      <c r="D1679" s="167" t="s">
        <v>4563</v>
      </c>
      <c r="E1679" s="167" t="s">
        <v>23</v>
      </c>
      <c r="F1679" s="168" t="s">
        <v>61</v>
      </c>
      <c r="G1679" s="167" t="s">
        <v>46</v>
      </c>
      <c r="H1679" s="167" t="s">
        <v>47</v>
      </c>
      <c r="I1679" s="168" t="s">
        <v>27</v>
      </c>
      <c r="J1679" s="168" t="s">
        <v>353</v>
      </c>
      <c r="K1679" s="168" t="s">
        <v>354</v>
      </c>
      <c r="L1679" s="167" t="s">
        <v>4564</v>
      </c>
      <c r="M1679" s="166" t="str">
        <f>VLOOKUP(L1679,Sheet1!A:B,2,FALSE)</f>
        <v>15006270</v>
      </c>
      <c r="N1679" s="166" t="s">
        <v>31</v>
      </c>
      <c r="O1679" s="166" t="s">
        <v>31</v>
      </c>
      <c r="P1679" s="166" t="s">
        <v>31</v>
      </c>
      <c r="Q1679" s="166" t="s">
        <v>31</v>
      </c>
      <c r="R1679" s="166" t="s">
        <v>31</v>
      </c>
      <c r="S1679" s="166" t="s">
        <v>31</v>
      </c>
      <c r="T1679" s="166" t="s">
        <v>31</v>
      </c>
    </row>
    <row r="1680" ht="40.5" spans="1:20">
      <c r="A1680" s="165">
        <v>1679</v>
      </c>
      <c r="B1680" s="166" t="s">
        <v>67</v>
      </c>
      <c r="C1680" s="166" t="s">
        <v>733</v>
      </c>
      <c r="D1680" s="170" t="s">
        <v>4565</v>
      </c>
      <c r="E1680" s="167" t="s">
        <v>23</v>
      </c>
      <c r="F1680" s="168" t="s">
        <v>61</v>
      </c>
      <c r="G1680" s="167" t="s">
        <v>25</v>
      </c>
      <c r="H1680" s="167" t="s">
        <v>26</v>
      </c>
      <c r="I1680" s="168" t="s">
        <v>27</v>
      </c>
      <c r="J1680" s="168" t="s">
        <v>1535</v>
      </c>
      <c r="K1680" s="168" t="s">
        <v>1536</v>
      </c>
      <c r="L1680" s="167" t="s">
        <v>4566</v>
      </c>
      <c r="M1680" s="166" t="str">
        <f>VLOOKUP(L1680,Sheet1!A:B,2,FALSE)</f>
        <v>22011020</v>
      </c>
      <c r="N1680" s="166" t="s">
        <v>31</v>
      </c>
      <c r="O1680" s="166" t="s">
        <v>31</v>
      </c>
      <c r="P1680" s="166" t="s">
        <v>31</v>
      </c>
      <c r="Q1680" s="166" t="s">
        <v>31</v>
      </c>
      <c r="R1680" s="166" t="s">
        <v>31</v>
      </c>
      <c r="S1680" s="166" t="s">
        <v>31</v>
      </c>
      <c r="T1680" s="166" t="s">
        <v>31</v>
      </c>
    </row>
    <row r="1681" ht="40.5" spans="1:20">
      <c r="A1681" s="165">
        <v>1680</v>
      </c>
      <c r="B1681" s="166" t="s">
        <v>73</v>
      </c>
      <c r="C1681" s="166" t="s">
        <v>74</v>
      </c>
      <c r="D1681" s="167" t="s">
        <v>4567</v>
      </c>
      <c r="E1681" s="167" t="s">
        <v>53</v>
      </c>
      <c r="F1681" s="168" t="s">
        <v>61</v>
      </c>
      <c r="G1681" s="167" t="s">
        <v>54</v>
      </c>
      <c r="H1681" s="167" t="s">
        <v>55</v>
      </c>
      <c r="I1681" s="168" t="s">
        <v>56</v>
      </c>
      <c r="J1681" s="168" t="s">
        <v>4568</v>
      </c>
      <c r="K1681" s="168" t="s">
        <v>4569</v>
      </c>
      <c r="L1681" s="167" t="s">
        <v>4570</v>
      </c>
      <c r="M1681" s="166" t="str">
        <f>VLOOKUP(L1681,Sheet1!A:B,2,FALSE)</f>
        <v>22018000</v>
      </c>
      <c r="N1681" s="166" t="s">
        <v>31</v>
      </c>
      <c r="O1681" s="166" t="s">
        <v>31</v>
      </c>
      <c r="P1681" s="166" t="s">
        <v>31</v>
      </c>
      <c r="Q1681" s="166" t="s">
        <v>31</v>
      </c>
      <c r="R1681" s="166" t="s">
        <v>31</v>
      </c>
      <c r="S1681" s="166" t="s">
        <v>31</v>
      </c>
      <c r="T1681" s="166" t="s">
        <v>31</v>
      </c>
    </row>
    <row r="1682" ht="40.5" spans="1:20">
      <c r="A1682" s="165">
        <v>1681</v>
      </c>
      <c r="B1682" s="166" t="s">
        <v>73</v>
      </c>
      <c r="C1682" s="166" t="s">
        <v>74</v>
      </c>
      <c r="D1682" s="167" t="s">
        <v>4571</v>
      </c>
      <c r="E1682" s="167" t="s">
        <v>23</v>
      </c>
      <c r="F1682" s="168" t="s">
        <v>61</v>
      </c>
      <c r="G1682" s="167" t="s">
        <v>54</v>
      </c>
      <c r="H1682" s="167" t="s">
        <v>55</v>
      </c>
      <c r="I1682" s="168" t="s">
        <v>27</v>
      </c>
      <c r="J1682" s="168" t="s">
        <v>4572</v>
      </c>
      <c r="K1682" s="168" t="s">
        <v>4573</v>
      </c>
      <c r="L1682" s="167" t="s">
        <v>4574</v>
      </c>
      <c r="M1682" s="166" t="str">
        <f>VLOOKUP(L1682,Sheet1!A:B,2,FALSE)</f>
        <v>22017830</v>
      </c>
      <c r="N1682" s="166" t="s">
        <v>31</v>
      </c>
      <c r="O1682" s="166" t="s">
        <v>31</v>
      </c>
      <c r="P1682" s="166" t="s">
        <v>31</v>
      </c>
      <c r="Q1682" s="166" t="s">
        <v>31</v>
      </c>
      <c r="R1682" s="166" t="s">
        <v>31</v>
      </c>
      <c r="S1682" s="166" t="s">
        <v>31</v>
      </c>
      <c r="T1682" s="166" t="s">
        <v>31</v>
      </c>
    </row>
    <row r="1683" ht="40.5" spans="1:20">
      <c r="A1683" s="165">
        <v>1682</v>
      </c>
      <c r="B1683" s="166" t="s">
        <v>73</v>
      </c>
      <c r="C1683" s="166" t="s">
        <v>79</v>
      </c>
      <c r="D1683" s="167" t="s">
        <v>620</v>
      </c>
      <c r="E1683" s="167" t="s">
        <v>23</v>
      </c>
      <c r="F1683" s="168" t="s">
        <v>24</v>
      </c>
      <c r="G1683" s="167" t="s">
        <v>25</v>
      </c>
      <c r="H1683" s="167" t="s">
        <v>26</v>
      </c>
      <c r="I1683" s="168" t="s">
        <v>27</v>
      </c>
      <c r="J1683" s="168" t="s">
        <v>621</v>
      </c>
      <c r="K1683" s="168" t="s">
        <v>622</v>
      </c>
      <c r="L1683" s="167" t="s">
        <v>4575</v>
      </c>
      <c r="M1683" s="166" t="str">
        <f>VLOOKUP(L1683,Sheet1!A:B,2,FALSE)</f>
        <v>22003020</v>
      </c>
      <c r="N1683" s="166" t="str">
        <f>VLOOKUP(M1683,Sheet2!B1754:I4599,8,0)</f>
        <v>无</v>
      </c>
      <c r="O1683" s="166" t="str">
        <f>VLOOKUP(M1683,Sheet2!B1754:J4599,9,0)</f>
        <v>无</v>
      </c>
      <c r="P1683" s="166" t="str">
        <f>VLOOKUP(M1683,Sheet2!B1754:K4599,10,0)</f>
        <v>无</v>
      </c>
      <c r="Q1683" s="166" t="str">
        <f>VLOOKUP(M1683,Sheet2!B1754:L4599,11,0)</f>
        <v>无</v>
      </c>
      <c r="R1683" s="166" t="str">
        <f>VLOOKUP(M1683,Sheet2!B1754:M4599,12,0)</f>
        <v>无</v>
      </c>
      <c r="S1683" s="166" t="str">
        <f>VLOOKUP(M1683,Sheet2!B1754:N4599,13,0)</f>
        <v>无</v>
      </c>
      <c r="T1683" s="166" t="str">
        <f>VLOOKUP(M1683,Sheet2!B1754:O4599,14,0)</f>
        <v>无</v>
      </c>
    </row>
    <row r="1684" ht="40.5" spans="1:20">
      <c r="A1684" s="165">
        <v>1683</v>
      </c>
      <c r="B1684" s="166" t="s">
        <v>73</v>
      </c>
      <c r="C1684" s="166" t="s">
        <v>1706</v>
      </c>
      <c r="D1684" s="167" t="s">
        <v>4576</v>
      </c>
      <c r="E1684" s="167" t="s">
        <v>53</v>
      </c>
      <c r="F1684" s="168" t="s">
        <v>61</v>
      </c>
      <c r="G1684" s="167" t="s">
        <v>54</v>
      </c>
      <c r="H1684" s="167" t="s">
        <v>55</v>
      </c>
      <c r="I1684" s="168" t="s">
        <v>56</v>
      </c>
      <c r="J1684" s="168" t="s">
        <v>4577</v>
      </c>
      <c r="K1684" s="168" t="s">
        <v>4578</v>
      </c>
      <c r="L1684" s="167" t="s">
        <v>4579</v>
      </c>
      <c r="M1684" s="166" t="str">
        <f>VLOOKUP(L1684,Sheet1!A:B,2,FALSE)</f>
        <v>22017230</v>
      </c>
      <c r="N1684" s="166" t="s">
        <v>31</v>
      </c>
      <c r="O1684" s="166" t="s">
        <v>31</v>
      </c>
      <c r="P1684" s="166" t="s">
        <v>31</v>
      </c>
      <c r="Q1684" s="166" t="s">
        <v>31</v>
      </c>
      <c r="R1684" s="166" t="s">
        <v>31</v>
      </c>
      <c r="S1684" s="166" t="s">
        <v>31</v>
      </c>
      <c r="T1684" s="166" t="s">
        <v>31</v>
      </c>
    </row>
    <row r="1685" ht="40.5" spans="1:20">
      <c r="A1685" s="165">
        <v>1684</v>
      </c>
      <c r="B1685" s="166" t="s">
        <v>73</v>
      </c>
      <c r="C1685" s="166" t="s">
        <v>782</v>
      </c>
      <c r="D1685" s="167" t="s">
        <v>4580</v>
      </c>
      <c r="E1685" s="167" t="s">
        <v>53</v>
      </c>
      <c r="F1685" s="168" t="s">
        <v>61</v>
      </c>
      <c r="G1685" s="167" t="s">
        <v>25</v>
      </c>
      <c r="H1685" s="167" t="s">
        <v>26</v>
      </c>
      <c r="I1685" s="168" t="s">
        <v>56</v>
      </c>
      <c r="J1685" s="168" t="s">
        <v>1270</v>
      </c>
      <c r="K1685" s="168" t="s">
        <v>1271</v>
      </c>
      <c r="L1685" s="167" t="s">
        <v>4581</v>
      </c>
      <c r="M1685" s="166" t="str">
        <f>VLOOKUP(L1685,Sheet1!A:B,2,FALSE)</f>
        <v>15001830</v>
      </c>
      <c r="N1685" s="166" t="s">
        <v>31</v>
      </c>
      <c r="O1685" s="166" t="s">
        <v>31</v>
      </c>
      <c r="P1685" s="166" t="s">
        <v>31</v>
      </c>
      <c r="Q1685" s="166" t="s">
        <v>31</v>
      </c>
      <c r="R1685" s="166" t="s">
        <v>31</v>
      </c>
      <c r="S1685" s="166" t="s">
        <v>31</v>
      </c>
      <c r="T1685" s="166" t="s">
        <v>31</v>
      </c>
    </row>
    <row r="1686" ht="60.75" spans="1:20">
      <c r="A1686" s="165">
        <v>1685</v>
      </c>
      <c r="B1686" s="166" t="s">
        <v>84</v>
      </c>
      <c r="C1686" s="166" t="s">
        <v>85</v>
      </c>
      <c r="D1686" s="167" t="s">
        <v>3995</v>
      </c>
      <c r="E1686" s="167" t="s">
        <v>23</v>
      </c>
      <c r="F1686" s="168" t="s">
        <v>61</v>
      </c>
      <c r="G1686" s="167" t="s">
        <v>46</v>
      </c>
      <c r="H1686" s="167" t="s">
        <v>47</v>
      </c>
      <c r="I1686" s="168" t="s">
        <v>27</v>
      </c>
      <c r="J1686" s="168" t="s">
        <v>3996</v>
      </c>
      <c r="K1686" s="168" t="s">
        <v>3997</v>
      </c>
      <c r="L1686" s="167" t="s">
        <v>4582</v>
      </c>
      <c r="M1686" s="166" t="str">
        <f>VLOOKUP(L1686,Sheet1!A:B,2,FALSE)</f>
        <v>22011390</v>
      </c>
      <c r="N1686" s="166" t="s">
        <v>31</v>
      </c>
      <c r="O1686" s="166" t="s">
        <v>31</v>
      </c>
      <c r="P1686" s="166" t="s">
        <v>31</v>
      </c>
      <c r="Q1686" s="166" t="s">
        <v>31</v>
      </c>
      <c r="R1686" s="166" t="s">
        <v>31</v>
      </c>
      <c r="S1686" s="166" t="s">
        <v>31</v>
      </c>
      <c r="T1686" s="166" t="s">
        <v>31</v>
      </c>
    </row>
    <row r="1687" ht="40.5" spans="1:20">
      <c r="A1687" s="165">
        <v>1686</v>
      </c>
      <c r="B1687" s="166" t="s">
        <v>100</v>
      </c>
      <c r="C1687" s="166" t="s">
        <v>119</v>
      </c>
      <c r="D1687" s="167" t="s">
        <v>2025</v>
      </c>
      <c r="E1687" s="167" t="s">
        <v>23</v>
      </c>
      <c r="F1687" s="168" t="s">
        <v>38</v>
      </c>
      <c r="G1687" s="168">
        <f>H1687*16</f>
        <v>16</v>
      </c>
      <c r="H1687" s="167" t="s">
        <v>115</v>
      </c>
      <c r="I1687" s="168" t="s">
        <v>27</v>
      </c>
      <c r="J1687" s="168" t="s">
        <v>4583</v>
      </c>
      <c r="K1687" s="168" t="s">
        <v>4584</v>
      </c>
      <c r="L1687" s="167" t="s">
        <v>4585</v>
      </c>
      <c r="M1687" s="166" t="str">
        <f>VLOOKUP(L1687,Sheet1!A:B,2,FALSE)</f>
        <v>20000535</v>
      </c>
      <c r="N1687" s="166" t="s">
        <v>31</v>
      </c>
      <c r="O1687" s="166" t="s">
        <v>31</v>
      </c>
      <c r="P1687" s="166" t="s">
        <v>31</v>
      </c>
      <c r="Q1687" s="166" t="s">
        <v>31</v>
      </c>
      <c r="R1687" s="166" t="s">
        <v>31</v>
      </c>
      <c r="S1687" s="166" t="s">
        <v>31</v>
      </c>
      <c r="T1687" s="166" t="s">
        <v>31</v>
      </c>
    </row>
    <row r="1688" ht="40.5" spans="1:20">
      <c r="A1688" s="165">
        <v>1687</v>
      </c>
      <c r="B1688" s="166" t="s">
        <v>100</v>
      </c>
      <c r="C1688" s="166" t="s">
        <v>159</v>
      </c>
      <c r="D1688" s="167" t="s">
        <v>4365</v>
      </c>
      <c r="E1688" s="167" t="s">
        <v>45</v>
      </c>
      <c r="F1688" s="168" t="s">
        <v>38</v>
      </c>
      <c r="G1688" s="167" t="s">
        <v>136</v>
      </c>
      <c r="H1688" s="167" t="s">
        <v>131</v>
      </c>
      <c r="I1688" s="168" t="s">
        <v>27</v>
      </c>
      <c r="J1688" s="168" t="s">
        <v>1576</v>
      </c>
      <c r="K1688" s="168" t="s">
        <v>1577</v>
      </c>
      <c r="L1688" s="167" t="s">
        <v>4586</v>
      </c>
      <c r="M1688" s="166" t="str">
        <f>VLOOKUP(L1688,Sheet1!A:B,2,FALSE)</f>
        <v>18004672</v>
      </c>
      <c r="N1688" s="166" t="s">
        <v>31</v>
      </c>
      <c r="O1688" s="166" t="s">
        <v>31</v>
      </c>
      <c r="P1688" s="166" t="s">
        <v>31</v>
      </c>
      <c r="Q1688" s="166" t="s">
        <v>31</v>
      </c>
      <c r="R1688" s="166" t="s">
        <v>31</v>
      </c>
      <c r="S1688" s="166" t="s">
        <v>31</v>
      </c>
      <c r="T1688" s="166" t="s">
        <v>31</v>
      </c>
    </row>
    <row r="1689" ht="60.75" spans="1:20">
      <c r="A1689" s="165">
        <v>1688</v>
      </c>
      <c r="B1689" s="166" t="s">
        <v>84</v>
      </c>
      <c r="C1689" s="166" t="s">
        <v>144</v>
      </c>
      <c r="D1689" s="167" t="s">
        <v>4587</v>
      </c>
      <c r="E1689" s="167" t="s">
        <v>45</v>
      </c>
      <c r="F1689" s="168" t="s">
        <v>38</v>
      </c>
      <c r="G1689" s="168">
        <f>H1689*16</f>
        <v>16</v>
      </c>
      <c r="H1689" s="167" t="s">
        <v>115</v>
      </c>
      <c r="I1689" s="168" t="s">
        <v>27</v>
      </c>
      <c r="J1689" s="168" t="s">
        <v>695</v>
      </c>
      <c r="K1689" s="168" t="s">
        <v>696</v>
      </c>
      <c r="L1689" s="167" t="s">
        <v>4588</v>
      </c>
      <c r="M1689" s="166" t="str">
        <f>VLOOKUP(L1689,Sheet1!A:B,2,FALSE)</f>
        <v>21000570</v>
      </c>
      <c r="N1689" s="166" t="s">
        <v>31</v>
      </c>
      <c r="O1689" s="166" t="s">
        <v>31</v>
      </c>
      <c r="P1689" s="166" t="s">
        <v>31</v>
      </c>
      <c r="Q1689" s="166" t="s">
        <v>31</v>
      </c>
      <c r="R1689" s="166" t="s">
        <v>31</v>
      </c>
      <c r="S1689" s="166" t="s">
        <v>31</v>
      </c>
      <c r="T1689" s="166" t="s">
        <v>31</v>
      </c>
    </row>
    <row r="1690" ht="60.75" spans="1:20">
      <c r="A1690" s="165">
        <v>1689</v>
      </c>
      <c r="B1690" s="166" t="s">
        <v>100</v>
      </c>
      <c r="C1690" s="166" t="s">
        <v>124</v>
      </c>
      <c r="D1690" s="167" t="s">
        <v>698</v>
      </c>
      <c r="E1690" s="167" t="s">
        <v>53</v>
      </c>
      <c r="F1690" s="168" t="s">
        <v>38</v>
      </c>
      <c r="G1690" s="167" t="s">
        <v>136</v>
      </c>
      <c r="H1690" s="167" t="s">
        <v>131</v>
      </c>
      <c r="I1690" s="168" t="s">
        <v>56</v>
      </c>
      <c r="J1690" s="168" t="s">
        <v>699</v>
      </c>
      <c r="K1690" s="168" t="s">
        <v>700</v>
      </c>
      <c r="L1690" s="167" t="s">
        <v>701</v>
      </c>
      <c r="M1690" s="166" t="str">
        <f>VLOOKUP(L1690,Sheet1!A:B,2,FALSE)</f>
        <v>21000032</v>
      </c>
      <c r="N1690" s="166" t="s">
        <v>31</v>
      </c>
      <c r="O1690" s="166" t="s">
        <v>31</v>
      </c>
      <c r="P1690" s="166" t="s">
        <v>31</v>
      </c>
      <c r="Q1690" s="166" t="s">
        <v>31</v>
      </c>
      <c r="R1690" s="166" t="s">
        <v>31</v>
      </c>
      <c r="S1690" s="166" t="s">
        <v>31</v>
      </c>
      <c r="T1690" s="166" t="s">
        <v>31</v>
      </c>
    </row>
    <row r="1691" ht="40.5" spans="1:20">
      <c r="A1691" s="165">
        <v>1690</v>
      </c>
      <c r="B1691" s="166" t="s">
        <v>100</v>
      </c>
      <c r="C1691" s="166" t="s">
        <v>101</v>
      </c>
      <c r="D1691" s="167" t="s">
        <v>4589</v>
      </c>
      <c r="E1691" s="167" t="s">
        <v>53</v>
      </c>
      <c r="F1691" s="168" t="s">
        <v>38</v>
      </c>
      <c r="G1691" s="167" t="s">
        <v>25</v>
      </c>
      <c r="H1691" s="167" t="s">
        <v>26</v>
      </c>
      <c r="I1691" s="168" t="s">
        <v>56</v>
      </c>
      <c r="J1691" s="168" t="s">
        <v>699</v>
      </c>
      <c r="K1691" s="168" t="s">
        <v>700</v>
      </c>
      <c r="L1691" s="167" t="s">
        <v>4590</v>
      </c>
      <c r="M1691" s="166" t="str">
        <f>VLOOKUP(L1691,Sheet1!A:B,2,FALSE)</f>
        <v>21000240</v>
      </c>
      <c r="N1691" s="166" t="s">
        <v>31</v>
      </c>
      <c r="O1691" s="166" t="s">
        <v>31</v>
      </c>
      <c r="P1691" s="166" t="s">
        <v>31</v>
      </c>
      <c r="Q1691" s="166" t="s">
        <v>31</v>
      </c>
      <c r="R1691" s="166" t="s">
        <v>31</v>
      </c>
      <c r="S1691" s="166" t="s">
        <v>31</v>
      </c>
      <c r="T1691" s="166" t="s">
        <v>31</v>
      </c>
    </row>
    <row r="1692" ht="40.5" spans="1:20">
      <c r="A1692" s="165">
        <v>1691</v>
      </c>
      <c r="B1692" s="166" t="s">
        <v>100</v>
      </c>
      <c r="C1692" s="166" t="s">
        <v>106</v>
      </c>
      <c r="D1692" s="167" t="s">
        <v>4591</v>
      </c>
      <c r="E1692" s="167" t="s">
        <v>53</v>
      </c>
      <c r="F1692" s="168" t="s">
        <v>38</v>
      </c>
      <c r="G1692" s="168">
        <f>H1692*16</f>
        <v>3.2</v>
      </c>
      <c r="H1692" s="167" t="s">
        <v>709</v>
      </c>
      <c r="I1692" s="168" t="s">
        <v>56</v>
      </c>
      <c r="J1692" s="168" t="s">
        <v>4592</v>
      </c>
      <c r="K1692" s="168" t="s">
        <v>4593</v>
      </c>
      <c r="L1692" s="167" t="s">
        <v>4594</v>
      </c>
      <c r="M1692" s="166" t="str">
        <f>VLOOKUP(L1692,Sheet1!A:B,2,FALSE)</f>
        <v>15009310</v>
      </c>
      <c r="N1692" s="166" t="s">
        <v>31</v>
      </c>
      <c r="O1692" s="166" t="s">
        <v>31</v>
      </c>
      <c r="P1692" s="166" t="s">
        <v>31</v>
      </c>
      <c r="Q1692" s="166" t="s">
        <v>31</v>
      </c>
      <c r="R1692" s="166" t="s">
        <v>31</v>
      </c>
      <c r="S1692" s="166" t="s">
        <v>31</v>
      </c>
      <c r="T1692" s="166" t="s">
        <v>31</v>
      </c>
    </row>
    <row r="1693" ht="81" spans="1:20">
      <c r="A1693" s="165">
        <v>1692</v>
      </c>
      <c r="B1693" s="166" t="s">
        <v>112</v>
      </c>
      <c r="C1693" s="166" t="s">
        <v>1165</v>
      </c>
      <c r="D1693" s="167" t="s">
        <v>4595</v>
      </c>
      <c r="E1693" s="167" t="s">
        <v>45</v>
      </c>
      <c r="F1693" s="168" t="s">
        <v>38</v>
      </c>
      <c r="G1693" s="167" t="s">
        <v>54</v>
      </c>
      <c r="H1693" s="167" t="s">
        <v>55</v>
      </c>
      <c r="I1693" s="168" t="s">
        <v>27</v>
      </c>
      <c r="J1693" s="168" t="s">
        <v>4596</v>
      </c>
      <c r="K1693" s="168" t="s">
        <v>4597</v>
      </c>
      <c r="L1693" s="167" t="s">
        <v>4598</v>
      </c>
      <c r="M1693" s="166" t="str">
        <f>VLOOKUP(L1693,Sheet1!A:B,2,FALSE)</f>
        <v>20002750</v>
      </c>
      <c r="N1693" s="166" t="s">
        <v>31</v>
      </c>
      <c r="O1693" s="166" t="s">
        <v>31</v>
      </c>
      <c r="P1693" s="166" t="s">
        <v>31</v>
      </c>
      <c r="Q1693" s="166" t="s">
        <v>31</v>
      </c>
      <c r="R1693" s="166" t="s">
        <v>31</v>
      </c>
      <c r="S1693" s="166" t="s">
        <v>31</v>
      </c>
      <c r="T1693" s="166" t="s">
        <v>31</v>
      </c>
    </row>
    <row r="1694" ht="60.75" spans="1:20">
      <c r="A1694" s="165">
        <v>1693</v>
      </c>
      <c r="B1694" s="166" t="s">
        <v>84</v>
      </c>
      <c r="C1694" s="166" t="s">
        <v>173</v>
      </c>
      <c r="D1694" s="167" t="s">
        <v>4599</v>
      </c>
      <c r="E1694" s="167" t="s">
        <v>45</v>
      </c>
      <c r="F1694" s="168" t="s">
        <v>38</v>
      </c>
      <c r="G1694" s="168">
        <f>H1694*16</f>
        <v>64</v>
      </c>
      <c r="H1694" s="167" t="s">
        <v>146</v>
      </c>
      <c r="I1694" s="168" t="s">
        <v>27</v>
      </c>
      <c r="J1694" s="168" t="s">
        <v>4600</v>
      </c>
      <c r="K1694" s="168" t="s">
        <v>4601</v>
      </c>
      <c r="L1694" s="167" t="s">
        <v>4602</v>
      </c>
      <c r="M1694" s="166" t="str">
        <f>VLOOKUP(L1694,Sheet1!A:B,2,FALSE)</f>
        <v>18004410</v>
      </c>
      <c r="N1694" s="166" t="s">
        <v>31</v>
      </c>
      <c r="O1694" s="166" t="s">
        <v>31</v>
      </c>
      <c r="P1694" s="166" t="s">
        <v>31</v>
      </c>
      <c r="Q1694" s="166" t="s">
        <v>31</v>
      </c>
      <c r="R1694" s="166" t="s">
        <v>31</v>
      </c>
      <c r="S1694" s="166" t="s">
        <v>31</v>
      </c>
      <c r="T1694" s="166" t="s">
        <v>31</v>
      </c>
    </row>
    <row r="1695" ht="60.75" spans="1:20">
      <c r="A1695" s="165">
        <v>1694</v>
      </c>
      <c r="B1695" s="166" t="s">
        <v>100</v>
      </c>
      <c r="C1695" s="166" t="s">
        <v>124</v>
      </c>
      <c r="D1695" s="167" t="s">
        <v>4368</v>
      </c>
      <c r="E1695" s="167" t="s">
        <v>53</v>
      </c>
      <c r="F1695" s="168" t="s">
        <v>38</v>
      </c>
      <c r="G1695" s="167" t="s">
        <v>54</v>
      </c>
      <c r="H1695" s="167" t="s">
        <v>55</v>
      </c>
      <c r="I1695" s="168" t="s">
        <v>56</v>
      </c>
      <c r="J1695" s="168" t="s">
        <v>4369</v>
      </c>
      <c r="K1695" s="168" t="s">
        <v>4370</v>
      </c>
      <c r="L1695" s="167" t="s">
        <v>4372</v>
      </c>
      <c r="M1695" s="166" t="str">
        <f>VLOOKUP(L1695,Sheet1!A:B,2,FALSE)</f>
        <v>15009240</v>
      </c>
      <c r="N1695" s="166" t="s">
        <v>31</v>
      </c>
      <c r="O1695" s="166" t="s">
        <v>31</v>
      </c>
      <c r="P1695" s="166" t="s">
        <v>31</v>
      </c>
      <c r="Q1695" s="166" t="s">
        <v>31</v>
      </c>
      <c r="R1695" s="166" t="s">
        <v>31</v>
      </c>
      <c r="S1695" s="166" t="s">
        <v>31</v>
      </c>
      <c r="T1695" s="166" t="s">
        <v>31</v>
      </c>
    </row>
    <row r="1696" ht="60.75" spans="1:20">
      <c r="A1696" s="165">
        <v>1695</v>
      </c>
      <c r="B1696" s="166" t="s">
        <v>84</v>
      </c>
      <c r="C1696" s="166" t="s">
        <v>144</v>
      </c>
      <c r="D1696" s="167" t="s">
        <v>4603</v>
      </c>
      <c r="E1696" s="167" t="s">
        <v>53</v>
      </c>
      <c r="F1696" s="168" t="s">
        <v>38</v>
      </c>
      <c r="G1696" s="168">
        <f>H1696*16</f>
        <v>32</v>
      </c>
      <c r="H1696" s="167" t="s">
        <v>55</v>
      </c>
      <c r="I1696" s="168" t="s">
        <v>56</v>
      </c>
      <c r="J1696" s="168" t="s">
        <v>1171</v>
      </c>
      <c r="K1696" s="168" t="s">
        <v>1172</v>
      </c>
      <c r="L1696" s="167" t="s">
        <v>4604</v>
      </c>
      <c r="M1696" s="166" t="str">
        <f>VLOOKUP(L1696,Sheet1!A:B,2,FALSE)</f>
        <v>21000410</v>
      </c>
      <c r="N1696" s="166" t="s">
        <v>31</v>
      </c>
      <c r="O1696" s="166" t="s">
        <v>31</v>
      </c>
      <c r="P1696" s="166" t="s">
        <v>31</v>
      </c>
      <c r="Q1696" s="166" t="s">
        <v>31</v>
      </c>
      <c r="R1696" s="166" t="s">
        <v>31</v>
      </c>
      <c r="S1696" s="166" t="s">
        <v>31</v>
      </c>
      <c r="T1696" s="166" t="s">
        <v>31</v>
      </c>
    </row>
    <row r="1697" ht="40.5" spans="1:20">
      <c r="A1697" s="165">
        <v>1696</v>
      </c>
      <c r="B1697" s="166" t="s">
        <v>84</v>
      </c>
      <c r="C1697" s="166" t="s">
        <v>144</v>
      </c>
      <c r="D1697" s="167" t="s">
        <v>4605</v>
      </c>
      <c r="E1697" s="167" t="s">
        <v>53</v>
      </c>
      <c r="F1697" s="168" t="s">
        <v>38</v>
      </c>
      <c r="G1697" s="168">
        <f>H1697*16</f>
        <v>16</v>
      </c>
      <c r="H1697" s="167" t="s">
        <v>115</v>
      </c>
      <c r="I1697" s="168" t="s">
        <v>56</v>
      </c>
      <c r="J1697" s="168" t="s">
        <v>720</v>
      </c>
      <c r="K1697" s="168" t="s">
        <v>721</v>
      </c>
      <c r="L1697" s="167" t="s">
        <v>4606</v>
      </c>
      <c r="M1697" s="166" t="str">
        <f>VLOOKUP(L1697,Sheet1!A:B,2,FALSE)</f>
        <v>15011060</v>
      </c>
      <c r="N1697" s="166" t="s">
        <v>31</v>
      </c>
      <c r="O1697" s="166" t="s">
        <v>31</v>
      </c>
      <c r="P1697" s="166" t="s">
        <v>31</v>
      </c>
      <c r="Q1697" s="166" t="s">
        <v>31</v>
      </c>
      <c r="R1697" s="166" t="s">
        <v>31</v>
      </c>
      <c r="S1697" s="166" t="s">
        <v>31</v>
      </c>
      <c r="T1697" s="166" t="s">
        <v>31</v>
      </c>
    </row>
    <row r="1698" ht="40.5" spans="1:20">
      <c r="A1698" s="165">
        <v>1697</v>
      </c>
      <c r="B1698" s="166" t="s">
        <v>84</v>
      </c>
      <c r="C1698" s="166" t="s">
        <v>144</v>
      </c>
      <c r="D1698" s="167" t="s">
        <v>4607</v>
      </c>
      <c r="E1698" s="167" t="s">
        <v>53</v>
      </c>
      <c r="F1698" s="168" t="s">
        <v>38</v>
      </c>
      <c r="G1698" s="167" t="s">
        <v>54</v>
      </c>
      <c r="H1698" s="167" t="s">
        <v>55</v>
      </c>
      <c r="I1698" s="168" t="s">
        <v>56</v>
      </c>
      <c r="J1698" s="168" t="s">
        <v>720</v>
      </c>
      <c r="K1698" s="168" t="s">
        <v>721</v>
      </c>
      <c r="L1698" s="167" t="s">
        <v>4608</v>
      </c>
      <c r="M1698" s="166" t="str">
        <f>VLOOKUP(L1698,Sheet1!A:B,2,FALSE)</f>
        <v>15011940</v>
      </c>
      <c r="N1698" s="166" t="s">
        <v>31</v>
      </c>
      <c r="O1698" s="166" t="s">
        <v>31</v>
      </c>
      <c r="P1698" s="166" t="s">
        <v>31</v>
      </c>
      <c r="Q1698" s="166" t="s">
        <v>31</v>
      </c>
      <c r="R1698" s="166" t="s">
        <v>31</v>
      </c>
      <c r="S1698" s="166" t="s">
        <v>31</v>
      </c>
      <c r="T1698" s="166" t="s">
        <v>31</v>
      </c>
    </row>
    <row r="1699" ht="40.5" spans="1:20">
      <c r="A1699" s="165">
        <v>1698</v>
      </c>
      <c r="B1699" s="166" t="s">
        <v>84</v>
      </c>
      <c r="C1699" s="166" t="s">
        <v>85</v>
      </c>
      <c r="D1699" s="167" t="s">
        <v>4609</v>
      </c>
      <c r="E1699" s="167" t="s">
        <v>53</v>
      </c>
      <c r="F1699" s="168" t="s">
        <v>38</v>
      </c>
      <c r="G1699" s="167" t="s">
        <v>126</v>
      </c>
      <c r="H1699" s="167" t="s">
        <v>115</v>
      </c>
      <c r="I1699" s="168" t="s">
        <v>56</v>
      </c>
      <c r="J1699" s="168" t="s">
        <v>4610</v>
      </c>
      <c r="K1699" s="168" t="s">
        <v>4611</v>
      </c>
      <c r="L1699" s="167" t="s">
        <v>4612</v>
      </c>
      <c r="M1699" s="166" t="str">
        <f>VLOOKUP(L1699,Sheet1!A:B,2,FALSE)</f>
        <v>18002972</v>
      </c>
      <c r="N1699" s="166" t="s">
        <v>31</v>
      </c>
      <c r="O1699" s="166" t="s">
        <v>31</v>
      </c>
      <c r="P1699" s="166" t="s">
        <v>31</v>
      </c>
      <c r="Q1699" s="166" t="s">
        <v>31</v>
      </c>
      <c r="R1699" s="166" t="s">
        <v>31</v>
      </c>
      <c r="S1699" s="166" t="s">
        <v>31</v>
      </c>
      <c r="T1699" s="166" t="s">
        <v>31</v>
      </c>
    </row>
    <row r="1700" ht="40.5" spans="1:20">
      <c r="A1700" s="165">
        <v>1699</v>
      </c>
      <c r="B1700" s="166" t="s">
        <v>112</v>
      </c>
      <c r="C1700" s="166" t="s">
        <v>168</v>
      </c>
      <c r="D1700" s="167" t="s">
        <v>2040</v>
      </c>
      <c r="E1700" s="167" t="s">
        <v>53</v>
      </c>
      <c r="F1700" s="168" t="s">
        <v>38</v>
      </c>
      <c r="G1700" s="167" t="s">
        <v>54</v>
      </c>
      <c r="H1700" s="167" t="s">
        <v>55</v>
      </c>
      <c r="I1700" s="168" t="s">
        <v>56</v>
      </c>
      <c r="J1700" s="168" t="s">
        <v>2041</v>
      </c>
      <c r="K1700" s="168" t="s">
        <v>2042</v>
      </c>
      <c r="L1700" s="167" t="s">
        <v>2043</v>
      </c>
      <c r="M1700" s="166" t="str">
        <f>VLOOKUP(L1700,Sheet1!A:B,2,FALSE)</f>
        <v>15013060</v>
      </c>
      <c r="N1700" s="166" t="s">
        <v>31</v>
      </c>
      <c r="O1700" s="166" t="s">
        <v>31</v>
      </c>
      <c r="P1700" s="166" t="s">
        <v>31</v>
      </c>
      <c r="Q1700" s="166" t="s">
        <v>31</v>
      </c>
      <c r="R1700" s="166" t="s">
        <v>31</v>
      </c>
      <c r="S1700" s="166" t="s">
        <v>31</v>
      </c>
      <c r="T1700" s="166" t="s">
        <v>31</v>
      </c>
    </row>
    <row r="1701" ht="40.5" spans="1:20">
      <c r="A1701" s="165">
        <v>1700</v>
      </c>
      <c r="B1701" s="166" t="s">
        <v>112</v>
      </c>
      <c r="C1701" s="166" t="s">
        <v>178</v>
      </c>
      <c r="D1701" s="167" t="s">
        <v>2770</v>
      </c>
      <c r="E1701" s="167" t="s">
        <v>53</v>
      </c>
      <c r="F1701" s="168" t="s">
        <v>38</v>
      </c>
      <c r="G1701" s="167" t="s">
        <v>54</v>
      </c>
      <c r="H1701" s="167" t="s">
        <v>55</v>
      </c>
      <c r="I1701" s="168" t="s">
        <v>56</v>
      </c>
      <c r="J1701" s="168" t="s">
        <v>1246</v>
      </c>
      <c r="K1701" s="168" t="s">
        <v>1247</v>
      </c>
      <c r="L1701" s="167" t="s">
        <v>2771</v>
      </c>
      <c r="M1701" s="166" t="str">
        <f>VLOOKUP(L1701,Sheet1!A:B,2,FALSE)</f>
        <v>20000120</v>
      </c>
      <c r="N1701" s="166" t="s">
        <v>31</v>
      </c>
      <c r="O1701" s="166" t="s">
        <v>31</v>
      </c>
      <c r="P1701" s="166" t="s">
        <v>31</v>
      </c>
      <c r="Q1701" s="166" t="s">
        <v>31</v>
      </c>
      <c r="R1701" s="166" t="s">
        <v>31</v>
      </c>
      <c r="S1701" s="166" t="s">
        <v>31</v>
      </c>
      <c r="T1701" s="166" t="s">
        <v>31</v>
      </c>
    </row>
    <row r="1702" ht="60.75" spans="1:20">
      <c r="A1702" s="165">
        <v>1701</v>
      </c>
      <c r="B1702" s="166" t="s">
        <v>209</v>
      </c>
      <c r="C1702" s="166" t="s">
        <v>525</v>
      </c>
      <c r="D1702" s="167" t="s">
        <v>4613</v>
      </c>
      <c r="E1702" s="167" t="s">
        <v>53</v>
      </c>
      <c r="F1702" s="168" t="s">
        <v>38</v>
      </c>
      <c r="G1702" s="167" t="s">
        <v>46</v>
      </c>
      <c r="H1702" s="167" t="s">
        <v>47</v>
      </c>
      <c r="I1702" s="168" t="s">
        <v>56</v>
      </c>
      <c r="J1702" s="168" t="s">
        <v>4614</v>
      </c>
      <c r="K1702" s="168" t="s">
        <v>4615</v>
      </c>
      <c r="L1702" s="167" t="s">
        <v>4616</v>
      </c>
      <c r="M1702" s="166" t="str">
        <f>VLOOKUP(L1702,Sheet1!A:B,2,FALSE)</f>
        <v>15013900</v>
      </c>
      <c r="N1702" s="166" t="s">
        <v>31</v>
      </c>
      <c r="O1702" s="166" t="s">
        <v>31</v>
      </c>
      <c r="P1702" s="166" t="s">
        <v>31</v>
      </c>
      <c r="Q1702" s="166" t="s">
        <v>31</v>
      </c>
      <c r="R1702" s="166" t="s">
        <v>31</v>
      </c>
      <c r="S1702" s="166" t="s">
        <v>31</v>
      </c>
      <c r="T1702" s="166" t="s">
        <v>31</v>
      </c>
    </row>
    <row r="1703" ht="60.75" spans="1:20">
      <c r="A1703" s="165">
        <v>1702</v>
      </c>
      <c r="B1703" s="166" t="s">
        <v>209</v>
      </c>
      <c r="C1703" s="166" t="s">
        <v>525</v>
      </c>
      <c r="D1703" s="167" t="s">
        <v>4617</v>
      </c>
      <c r="E1703" s="167" t="s">
        <v>53</v>
      </c>
      <c r="F1703" s="168" t="s">
        <v>38</v>
      </c>
      <c r="G1703" s="167" t="s">
        <v>54</v>
      </c>
      <c r="H1703" s="167" t="s">
        <v>55</v>
      </c>
      <c r="I1703" s="168" t="s">
        <v>56</v>
      </c>
      <c r="J1703" s="168" t="s">
        <v>4618</v>
      </c>
      <c r="K1703" s="168" t="s">
        <v>4619</v>
      </c>
      <c r="L1703" s="167" t="s">
        <v>4620</v>
      </c>
      <c r="M1703" s="166" t="str">
        <f>VLOOKUP(L1703,Sheet1!A:B,2,FALSE)</f>
        <v>20002310</v>
      </c>
      <c r="N1703" s="166" t="s">
        <v>31</v>
      </c>
      <c r="O1703" s="166" t="s">
        <v>31</v>
      </c>
      <c r="P1703" s="166" t="s">
        <v>31</v>
      </c>
      <c r="Q1703" s="166" t="s">
        <v>31</v>
      </c>
      <c r="R1703" s="166" t="s">
        <v>31</v>
      </c>
      <c r="S1703" s="166" t="s">
        <v>31</v>
      </c>
      <c r="T1703" s="166" t="s">
        <v>31</v>
      </c>
    </row>
    <row r="1704" ht="60.75" spans="1:20">
      <c r="A1704" s="165">
        <v>1703</v>
      </c>
      <c r="B1704" s="166" t="s">
        <v>266</v>
      </c>
      <c r="C1704" s="166" t="s">
        <v>1194</v>
      </c>
      <c r="D1704" s="167" t="s">
        <v>3486</v>
      </c>
      <c r="E1704" s="167" t="s">
        <v>45</v>
      </c>
      <c r="F1704" s="168" t="s">
        <v>38</v>
      </c>
      <c r="G1704" s="168">
        <f>H1704*16</f>
        <v>32</v>
      </c>
      <c r="H1704" s="167" t="s">
        <v>55</v>
      </c>
      <c r="I1704" s="168" t="s">
        <v>27</v>
      </c>
      <c r="J1704" s="168" t="s">
        <v>4094</v>
      </c>
      <c r="K1704" s="168" t="s">
        <v>4095</v>
      </c>
      <c r="L1704" s="167" t="s">
        <v>4621</v>
      </c>
      <c r="M1704" s="166" t="str">
        <f>VLOOKUP(L1704,Sheet1!A:B,2,FALSE)</f>
        <v>15008300</v>
      </c>
      <c r="N1704" s="166" t="s">
        <v>31</v>
      </c>
      <c r="O1704" s="166" t="s">
        <v>31</v>
      </c>
      <c r="P1704" s="166" t="s">
        <v>31</v>
      </c>
      <c r="Q1704" s="166" t="s">
        <v>31</v>
      </c>
      <c r="R1704" s="166" t="s">
        <v>31</v>
      </c>
      <c r="S1704" s="166" t="s">
        <v>31</v>
      </c>
      <c r="T1704" s="166" t="s">
        <v>31</v>
      </c>
    </row>
    <row r="1705" ht="40.5" spans="1:20">
      <c r="A1705" s="165">
        <v>1704</v>
      </c>
      <c r="B1705" s="166" t="s">
        <v>183</v>
      </c>
      <c r="C1705" s="166" t="s">
        <v>184</v>
      </c>
      <c r="D1705" s="167" t="s">
        <v>754</v>
      </c>
      <c r="E1705" s="167" t="s">
        <v>45</v>
      </c>
      <c r="F1705" s="168" t="s">
        <v>38</v>
      </c>
      <c r="G1705" s="167" t="s">
        <v>54</v>
      </c>
      <c r="H1705" s="167" t="s">
        <v>55</v>
      </c>
      <c r="I1705" s="168" t="s">
        <v>27</v>
      </c>
      <c r="J1705" s="168" t="s">
        <v>755</v>
      </c>
      <c r="K1705" s="168" t="s">
        <v>756</v>
      </c>
      <c r="L1705" s="167" t="s">
        <v>4622</v>
      </c>
      <c r="M1705" s="166" t="str">
        <f>VLOOKUP(L1705,Sheet1!A:B,2,FALSE)</f>
        <v>21001182</v>
      </c>
      <c r="N1705" s="166" t="s">
        <v>31</v>
      </c>
      <c r="O1705" s="166" t="s">
        <v>31</v>
      </c>
      <c r="P1705" s="166" t="s">
        <v>31</v>
      </c>
      <c r="Q1705" s="166" t="s">
        <v>31</v>
      </c>
      <c r="R1705" s="166" t="s">
        <v>31</v>
      </c>
      <c r="S1705" s="166" t="s">
        <v>31</v>
      </c>
      <c r="T1705" s="166" t="s">
        <v>31</v>
      </c>
    </row>
    <row r="1706" ht="60.75" spans="1:20">
      <c r="A1706" s="165">
        <v>1705</v>
      </c>
      <c r="B1706" s="166" t="s">
        <v>209</v>
      </c>
      <c r="C1706" s="166" t="s">
        <v>317</v>
      </c>
      <c r="D1706" s="167" t="s">
        <v>3828</v>
      </c>
      <c r="E1706" s="167" t="s">
        <v>45</v>
      </c>
      <c r="F1706" s="168" t="s">
        <v>38</v>
      </c>
      <c r="G1706" s="167" t="s">
        <v>46</v>
      </c>
      <c r="H1706" s="167" t="s">
        <v>47</v>
      </c>
      <c r="I1706" s="168" t="s">
        <v>27</v>
      </c>
      <c r="J1706" s="168" t="s">
        <v>3829</v>
      </c>
      <c r="K1706" s="168" t="s">
        <v>3830</v>
      </c>
      <c r="L1706" s="167" t="s">
        <v>3831</v>
      </c>
      <c r="M1706" s="166" t="str">
        <f>VLOOKUP(L1706,Sheet1!A:B,2,FALSE)</f>
        <v>15017710</v>
      </c>
      <c r="N1706" s="166" t="s">
        <v>31</v>
      </c>
      <c r="O1706" s="166" t="s">
        <v>31</v>
      </c>
      <c r="P1706" s="166" t="s">
        <v>31</v>
      </c>
      <c r="Q1706" s="166" t="s">
        <v>31</v>
      </c>
      <c r="R1706" s="166" t="s">
        <v>31</v>
      </c>
      <c r="S1706" s="166" t="s">
        <v>31</v>
      </c>
      <c r="T1706" s="166" t="s">
        <v>31</v>
      </c>
    </row>
    <row r="1707" ht="60.75" spans="1:20">
      <c r="A1707" s="165">
        <v>1706</v>
      </c>
      <c r="B1707" s="166" t="s">
        <v>266</v>
      </c>
      <c r="C1707" s="166" t="s">
        <v>1194</v>
      </c>
      <c r="D1707" s="167" t="s">
        <v>4623</v>
      </c>
      <c r="E1707" s="167" t="s">
        <v>23</v>
      </c>
      <c r="F1707" s="168" t="s">
        <v>38</v>
      </c>
      <c r="G1707" s="168">
        <f>H1707*16</f>
        <v>16</v>
      </c>
      <c r="H1707" s="167" t="s">
        <v>115</v>
      </c>
      <c r="I1707" s="168" t="s">
        <v>27</v>
      </c>
      <c r="J1707" s="168" t="s">
        <v>1196</v>
      </c>
      <c r="K1707" s="168" t="s">
        <v>1197</v>
      </c>
      <c r="L1707" s="167" t="s">
        <v>4624</v>
      </c>
      <c r="M1707" s="166" t="str">
        <f>VLOOKUP(L1707,Sheet1!A:B,2,FALSE)</f>
        <v>15014940</v>
      </c>
      <c r="N1707" s="166" t="s">
        <v>31</v>
      </c>
      <c r="O1707" s="166" t="s">
        <v>31</v>
      </c>
      <c r="P1707" s="166" t="s">
        <v>31</v>
      </c>
      <c r="Q1707" s="166" t="s">
        <v>31</v>
      </c>
      <c r="R1707" s="166" t="s">
        <v>31</v>
      </c>
      <c r="S1707" s="166" t="s">
        <v>31</v>
      </c>
      <c r="T1707" s="166" t="s">
        <v>31</v>
      </c>
    </row>
    <row r="1708" ht="40.5" spans="1:20">
      <c r="A1708" s="165">
        <v>1707</v>
      </c>
      <c r="B1708" s="166" t="s">
        <v>193</v>
      </c>
      <c r="C1708" s="166" t="s">
        <v>194</v>
      </c>
      <c r="D1708" s="167" t="s">
        <v>397</v>
      </c>
      <c r="E1708" s="167" t="s">
        <v>53</v>
      </c>
      <c r="F1708" s="168" t="s">
        <v>38</v>
      </c>
      <c r="G1708" s="167" t="s">
        <v>54</v>
      </c>
      <c r="H1708" s="167" t="s">
        <v>55</v>
      </c>
      <c r="I1708" s="168" t="s">
        <v>56</v>
      </c>
      <c r="J1708" s="168" t="s">
        <v>201</v>
      </c>
      <c r="K1708" s="168" t="s">
        <v>202</v>
      </c>
      <c r="L1708" s="167" t="s">
        <v>767</v>
      </c>
      <c r="M1708" s="166" t="str">
        <f>VLOOKUP(L1708,Sheet1!A:B,2,FALSE)</f>
        <v>21001660</v>
      </c>
      <c r="N1708" s="166" t="s">
        <v>31</v>
      </c>
      <c r="O1708" s="166" t="s">
        <v>31</v>
      </c>
      <c r="P1708" s="166" t="s">
        <v>31</v>
      </c>
      <c r="Q1708" s="166" t="s">
        <v>31</v>
      </c>
      <c r="R1708" s="166" t="s">
        <v>31</v>
      </c>
      <c r="S1708" s="166" t="s">
        <v>31</v>
      </c>
      <c r="T1708" s="166" t="s">
        <v>31</v>
      </c>
    </row>
    <row r="1709" ht="40.5" spans="1:20">
      <c r="A1709" s="165">
        <v>1708</v>
      </c>
      <c r="B1709" s="166" t="s">
        <v>193</v>
      </c>
      <c r="C1709" s="166" t="s">
        <v>194</v>
      </c>
      <c r="D1709" s="167" t="s">
        <v>3152</v>
      </c>
      <c r="E1709" s="167" t="s">
        <v>53</v>
      </c>
      <c r="F1709" s="168" t="s">
        <v>38</v>
      </c>
      <c r="G1709" s="167" t="s">
        <v>46</v>
      </c>
      <c r="H1709" s="167" t="s">
        <v>47</v>
      </c>
      <c r="I1709" s="168" t="s">
        <v>56</v>
      </c>
      <c r="J1709" s="168" t="s">
        <v>3153</v>
      </c>
      <c r="K1709" s="168" t="s">
        <v>3154</v>
      </c>
      <c r="L1709" s="167" t="s">
        <v>3155</v>
      </c>
      <c r="M1709" s="166" t="str">
        <f>VLOOKUP(L1709,Sheet1!A:B,2,FALSE)</f>
        <v>19001600</v>
      </c>
      <c r="N1709" s="166" t="s">
        <v>31</v>
      </c>
      <c r="O1709" s="166" t="s">
        <v>31</v>
      </c>
      <c r="P1709" s="166" t="s">
        <v>31</v>
      </c>
      <c r="Q1709" s="166" t="s">
        <v>31</v>
      </c>
      <c r="R1709" s="166" t="s">
        <v>31</v>
      </c>
      <c r="S1709" s="166" t="s">
        <v>31</v>
      </c>
      <c r="T1709" s="166" t="s">
        <v>31</v>
      </c>
    </row>
    <row r="1710" ht="40.5" spans="1:20">
      <c r="A1710" s="165">
        <v>1709</v>
      </c>
      <c r="B1710" s="166" t="s">
        <v>193</v>
      </c>
      <c r="C1710" s="166" t="s">
        <v>199</v>
      </c>
      <c r="D1710" s="167" t="s">
        <v>1328</v>
      </c>
      <c r="E1710" s="167" t="s">
        <v>53</v>
      </c>
      <c r="F1710" s="168" t="s">
        <v>38</v>
      </c>
      <c r="G1710" s="167" t="s">
        <v>25</v>
      </c>
      <c r="H1710" s="167" t="s">
        <v>26</v>
      </c>
      <c r="I1710" s="168" t="s">
        <v>56</v>
      </c>
      <c r="J1710" s="168" t="s">
        <v>1329</v>
      </c>
      <c r="K1710" s="168" t="s">
        <v>1330</v>
      </c>
      <c r="L1710" s="167" t="s">
        <v>1331</v>
      </c>
      <c r="M1710" s="166" t="str">
        <f>VLOOKUP(L1710,Sheet1!A:B,2,FALSE)</f>
        <v>15012620</v>
      </c>
      <c r="N1710" s="166" t="s">
        <v>31</v>
      </c>
      <c r="O1710" s="166" t="s">
        <v>31</v>
      </c>
      <c r="P1710" s="166" t="s">
        <v>31</v>
      </c>
      <c r="Q1710" s="166" t="s">
        <v>31</v>
      </c>
      <c r="R1710" s="166" t="s">
        <v>31</v>
      </c>
      <c r="S1710" s="166" t="s">
        <v>31</v>
      </c>
      <c r="T1710" s="166" t="s">
        <v>31</v>
      </c>
    </row>
    <row r="1711" ht="60.75" spans="1:20">
      <c r="A1711" s="165">
        <v>1710</v>
      </c>
      <c r="B1711" s="166" t="s">
        <v>266</v>
      </c>
      <c r="C1711" s="166" t="s">
        <v>1112</v>
      </c>
      <c r="D1711" s="167" t="s">
        <v>4625</v>
      </c>
      <c r="E1711" s="167" t="s">
        <v>23</v>
      </c>
      <c r="F1711" s="168" t="s">
        <v>38</v>
      </c>
      <c r="G1711" s="167" t="s">
        <v>54</v>
      </c>
      <c r="H1711" s="167" t="s">
        <v>55</v>
      </c>
      <c r="I1711" s="168" t="s">
        <v>27</v>
      </c>
      <c r="J1711" s="168" t="s">
        <v>4626</v>
      </c>
      <c r="K1711" s="168" t="s">
        <v>4627</v>
      </c>
      <c r="L1711" s="167" t="s">
        <v>4628</v>
      </c>
      <c r="M1711" s="166" t="str">
        <f>VLOOKUP(L1711,Sheet1!A:B,2,FALSE)</f>
        <v>20001420</v>
      </c>
      <c r="N1711" s="166" t="s">
        <v>31</v>
      </c>
      <c r="O1711" s="166" t="s">
        <v>31</v>
      </c>
      <c r="P1711" s="166" t="s">
        <v>31</v>
      </c>
      <c r="Q1711" s="166" t="s">
        <v>31</v>
      </c>
      <c r="R1711" s="166" t="s">
        <v>31</v>
      </c>
      <c r="S1711" s="166" t="s">
        <v>31</v>
      </c>
      <c r="T1711" s="166" t="s">
        <v>31</v>
      </c>
    </row>
    <row r="1712" ht="60.75" spans="1:20">
      <c r="A1712" s="165">
        <v>1711</v>
      </c>
      <c r="B1712" s="166" t="s">
        <v>266</v>
      </c>
      <c r="C1712" s="166" t="s">
        <v>1075</v>
      </c>
      <c r="D1712" s="167" t="s">
        <v>4629</v>
      </c>
      <c r="E1712" s="167" t="s">
        <v>45</v>
      </c>
      <c r="F1712" s="168" t="s">
        <v>38</v>
      </c>
      <c r="G1712" s="168">
        <f>H1712*16</f>
        <v>32</v>
      </c>
      <c r="H1712" s="167" t="s">
        <v>55</v>
      </c>
      <c r="I1712" s="168" t="s">
        <v>27</v>
      </c>
      <c r="J1712" s="168" t="s">
        <v>4630</v>
      </c>
      <c r="K1712" s="168" t="s">
        <v>4631</v>
      </c>
      <c r="L1712" s="167" t="s">
        <v>4632</v>
      </c>
      <c r="M1712" s="166" t="str">
        <f>VLOOKUP(L1712,Sheet1!A:B,2,FALSE)</f>
        <v>15009750</v>
      </c>
      <c r="N1712" s="166" t="s">
        <v>31</v>
      </c>
      <c r="O1712" s="166" t="s">
        <v>31</v>
      </c>
      <c r="P1712" s="166" t="s">
        <v>31</v>
      </c>
      <c r="Q1712" s="166" t="s">
        <v>31</v>
      </c>
      <c r="R1712" s="166" t="s">
        <v>31</v>
      </c>
      <c r="S1712" s="166" t="s">
        <v>31</v>
      </c>
      <c r="T1712" s="166" t="s">
        <v>31</v>
      </c>
    </row>
    <row r="1713" ht="60.75" spans="1:20">
      <c r="A1713" s="165">
        <v>1712</v>
      </c>
      <c r="B1713" s="166" t="s">
        <v>266</v>
      </c>
      <c r="C1713" s="166" t="s">
        <v>1194</v>
      </c>
      <c r="D1713" s="167" t="s">
        <v>2077</v>
      </c>
      <c r="E1713" s="167" t="s">
        <v>53</v>
      </c>
      <c r="F1713" s="168" t="s">
        <v>38</v>
      </c>
      <c r="G1713" s="168">
        <f>H1713*16</f>
        <v>16</v>
      </c>
      <c r="H1713" s="167" t="s">
        <v>115</v>
      </c>
      <c r="I1713" s="168" t="s">
        <v>56</v>
      </c>
      <c r="J1713" s="168" t="s">
        <v>2078</v>
      </c>
      <c r="K1713" s="168" t="s">
        <v>2079</v>
      </c>
      <c r="L1713" s="167" t="s">
        <v>4633</v>
      </c>
      <c r="M1713" s="166" t="str">
        <f>VLOOKUP(L1713,Sheet1!A:B,2,FALSE)</f>
        <v>15008160</v>
      </c>
      <c r="N1713" s="166" t="s">
        <v>31</v>
      </c>
      <c r="O1713" s="166" t="s">
        <v>31</v>
      </c>
      <c r="P1713" s="166" t="s">
        <v>31</v>
      </c>
      <c r="Q1713" s="166" t="s">
        <v>31</v>
      </c>
      <c r="R1713" s="166" t="s">
        <v>31</v>
      </c>
      <c r="S1713" s="166" t="s">
        <v>31</v>
      </c>
      <c r="T1713" s="166" t="s">
        <v>31</v>
      </c>
    </row>
    <row r="1714" ht="40.5" spans="1:20">
      <c r="A1714" s="165">
        <v>1713</v>
      </c>
      <c r="B1714" s="166" t="s">
        <v>183</v>
      </c>
      <c r="C1714" s="166" t="s">
        <v>234</v>
      </c>
      <c r="D1714" s="167" t="s">
        <v>4634</v>
      </c>
      <c r="E1714" s="167" t="s">
        <v>45</v>
      </c>
      <c r="F1714" s="168" t="s">
        <v>38</v>
      </c>
      <c r="G1714" s="167" t="s">
        <v>54</v>
      </c>
      <c r="H1714" s="167" t="s">
        <v>55</v>
      </c>
      <c r="I1714" s="168" t="s">
        <v>27</v>
      </c>
      <c r="J1714" s="168" t="s">
        <v>1826</v>
      </c>
      <c r="K1714" s="168" t="s">
        <v>1827</v>
      </c>
      <c r="L1714" s="167" t="s">
        <v>4635</v>
      </c>
      <c r="M1714" s="166" t="str">
        <f>VLOOKUP(L1714,Sheet1!A:B,2,FALSE)</f>
        <v>19000450</v>
      </c>
      <c r="N1714" s="166" t="s">
        <v>31</v>
      </c>
      <c r="O1714" s="166" t="s">
        <v>31</v>
      </c>
      <c r="P1714" s="166" t="s">
        <v>31</v>
      </c>
      <c r="Q1714" s="166" t="s">
        <v>31</v>
      </c>
      <c r="R1714" s="166" t="s">
        <v>31</v>
      </c>
      <c r="S1714" s="166" t="s">
        <v>31</v>
      </c>
      <c r="T1714" s="166" t="s">
        <v>31</v>
      </c>
    </row>
    <row r="1715" ht="40.5" spans="1:20">
      <c r="A1715" s="165">
        <v>1714</v>
      </c>
      <c r="B1715" s="166" t="s">
        <v>193</v>
      </c>
      <c r="C1715" s="166" t="s">
        <v>204</v>
      </c>
      <c r="D1715" s="167" t="s">
        <v>4636</v>
      </c>
      <c r="E1715" s="167" t="s">
        <v>45</v>
      </c>
      <c r="F1715" s="168" t="s">
        <v>38</v>
      </c>
      <c r="G1715" s="168">
        <f>H1715*16</f>
        <v>16</v>
      </c>
      <c r="H1715" s="167" t="s">
        <v>115</v>
      </c>
      <c r="I1715" s="168" t="s">
        <v>27</v>
      </c>
      <c r="J1715" s="168" t="s">
        <v>3182</v>
      </c>
      <c r="K1715" s="168" t="s">
        <v>3183</v>
      </c>
      <c r="L1715" s="167" t="s">
        <v>4637</v>
      </c>
      <c r="M1715" s="166" t="str">
        <f>VLOOKUP(L1715,Sheet1!A:B,2,FALSE)</f>
        <v>21001730</v>
      </c>
      <c r="N1715" s="166" t="s">
        <v>31</v>
      </c>
      <c r="O1715" s="166" t="s">
        <v>31</v>
      </c>
      <c r="P1715" s="166" t="s">
        <v>31</v>
      </c>
      <c r="Q1715" s="166" t="s">
        <v>31</v>
      </c>
      <c r="R1715" s="166" t="s">
        <v>31</v>
      </c>
      <c r="S1715" s="166" t="s">
        <v>31</v>
      </c>
      <c r="T1715" s="166" t="s">
        <v>31</v>
      </c>
    </row>
    <row r="1716" ht="40.5" spans="1:20">
      <c r="A1716" s="165">
        <v>1715</v>
      </c>
      <c r="B1716" s="166" t="s">
        <v>73</v>
      </c>
      <c r="C1716" s="166" t="s">
        <v>1706</v>
      </c>
      <c r="D1716" s="167" t="s">
        <v>4638</v>
      </c>
      <c r="E1716" s="167" t="s">
        <v>45</v>
      </c>
      <c r="F1716" s="168" t="s">
        <v>38</v>
      </c>
      <c r="G1716" s="167" t="s">
        <v>25</v>
      </c>
      <c r="H1716" s="167" t="s">
        <v>26</v>
      </c>
      <c r="I1716" s="168" t="s">
        <v>27</v>
      </c>
      <c r="J1716" s="168" t="s">
        <v>4639</v>
      </c>
      <c r="K1716" s="168" t="s">
        <v>4640</v>
      </c>
      <c r="L1716" s="167" t="s">
        <v>4641</v>
      </c>
      <c r="M1716" s="166" t="str">
        <f>VLOOKUP(L1716,Sheet1!A:B,2,FALSE)</f>
        <v>20002250</v>
      </c>
      <c r="N1716" s="166" t="s">
        <v>31</v>
      </c>
      <c r="O1716" s="166" t="s">
        <v>31</v>
      </c>
      <c r="P1716" s="166" t="s">
        <v>31</v>
      </c>
      <c r="Q1716" s="166" t="s">
        <v>31</v>
      </c>
      <c r="R1716" s="166" t="s">
        <v>31</v>
      </c>
      <c r="S1716" s="166" t="s">
        <v>31</v>
      </c>
      <c r="T1716" s="166" t="s">
        <v>31</v>
      </c>
    </row>
    <row r="1717" ht="40.5" spans="1:20">
      <c r="A1717" s="165">
        <v>1716</v>
      </c>
      <c r="B1717" s="166" t="s">
        <v>73</v>
      </c>
      <c r="C1717" s="166" t="s">
        <v>281</v>
      </c>
      <c r="D1717" s="167" t="s">
        <v>3185</v>
      </c>
      <c r="E1717" s="167" t="s">
        <v>53</v>
      </c>
      <c r="F1717" s="168" t="s">
        <v>38</v>
      </c>
      <c r="G1717" s="167" t="s">
        <v>46</v>
      </c>
      <c r="H1717" s="167" t="s">
        <v>47</v>
      </c>
      <c r="I1717" s="168" t="s">
        <v>56</v>
      </c>
      <c r="J1717" s="168" t="s">
        <v>3186</v>
      </c>
      <c r="K1717" s="168" t="s">
        <v>3187</v>
      </c>
      <c r="L1717" s="167" t="s">
        <v>4642</v>
      </c>
      <c r="M1717" s="166" t="str">
        <f>VLOOKUP(L1717,Sheet1!A:B,2,FALSE)</f>
        <v>15009580</v>
      </c>
      <c r="N1717" s="166" t="s">
        <v>31</v>
      </c>
      <c r="O1717" s="166" t="s">
        <v>31</v>
      </c>
      <c r="P1717" s="166" t="s">
        <v>31</v>
      </c>
      <c r="Q1717" s="166" t="s">
        <v>31</v>
      </c>
      <c r="R1717" s="166" t="s">
        <v>31</v>
      </c>
      <c r="S1717" s="166" t="s">
        <v>31</v>
      </c>
      <c r="T1717" s="166" t="s">
        <v>31</v>
      </c>
    </row>
    <row r="1718" ht="40.5" spans="1:20">
      <c r="A1718" s="165">
        <v>1717</v>
      </c>
      <c r="B1718" s="166" t="s">
        <v>251</v>
      </c>
      <c r="C1718" s="166" t="s">
        <v>955</v>
      </c>
      <c r="D1718" s="167" t="s">
        <v>4643</v>
      </c>
      <c r="E1718" s="167" t="s">
        <v>45</v>
      </c>
      <c r="F1718" s="168" t="s">
        <v>38</v>
      </c>
      <c r="G1718" s="167" t="s">
        <v>25</v>
      </c>
      <c r="H1718" s="167" t="s">
        <v>26</v>
      </c>
      <c r="I1718" s="168" t="s">
        <v>27</v>
      </c>
      <c r="J1718" s="168" t="s">
        <v>4644</v>
      </c>
      <c r="K1718" s="168" t="s">
        <v>4645</v>
      </c>
      <c r="L1718" s="167" t="s">
        <v>4646</v>
      </c>
      <c r="M1718" s="166" t="str">
        <f>VLOOKUP(L1718,Sheet1!A:B,2,FALSE)</f>
        <v>15004840</v>
      </c>
      <c r="N1718" s="166" t="s">
        <v>31</v>
      </c>
      <c r="O1718" s="166" t="s">
        <v>31</v>
      </c>
      <c r="P1718" s="166" t="s">
        <v>31</v>
      </c>
      <c r="Q1718" s="166" t="s">
        <v>31</v>
      </c>
      <c r="R1718" s="166" t="s">
        <v>31</v>
      </c>
      <c r="S1718" s="166" t="s">
        <v>31</v>
      </c>
      <c r="T1718" s="166" t="s">
        <v>31</v>
      </c>
    </row>
    <row r="1719" ht="40.5" spans="1:20">
      <c r="A1719" s="165">
        <v>1718</v>
      </c>
      <c r="B1719" s="166" t="s">
        <v>251</v>
      </c>
      <c r="C1719" s="166" t="s">
        <v>955</v>
      </c>
      <c r="D1719" s="167" t="s">
        <v>37</v>
      </c>
      <c r="E1719" s="167" t="s">
        <v>53</v>
      </c>
      <c r="F1719" s="168" t="s">
        <v>38</v>
      </c>
      <c r="G1719" s="167" t="s">
        <v>39</v>
      </c>
      <c r="H1719" s="167" t="s">
        <v>709</v>
      </c>
      <c r="I1719" s="168" t="s">
        <v>56</v>
      </c>
      <c r="J1719" s="168" t="s">
        <v>4258</v>
      </c>
      <c r="K1719" s="168" t="s">
        <v>4259</v>
      </c>
      <c r="L1719" s="167" t="s">
        <v>4647</v>
      </c>
      <c r="M1719" s="166" t="str">
        <f>VLOOKUP(L1719,Sheet1!A:B,2,FALSE)</f>
        <v>15018411</v>
      </c>
      <c r="N1719" s="166" t="s">
        <v>31</v>
      </c>
      <c r="O1719" s="166" t="s">
        <v>31</v>
      </c>
      <c r="P1719" s="166" t="s">
        <v>31</v>
      </c>
      <c r="Q1719" s="166" t="s">
        <v>31</v>
      </c>
      <c r="R1719" s="166" t="s">
        <v>31</v>
      </c>
      <c r="S1719" s="166" t="s">
        <v>31</v>
      </c>
      <c r="T1719" s="166" t="s">
        <v>31</v>
      </c>
    </row>
    <row r="1720" ht="141.75" spans="1:20">
      <c r="A1720" s="165">
        <v>1719</v>
      </c>
      <c r="B1720" s="166" t="s">
        <v>336</v>
      </c>
      <c r="C1720" s="166" t="s">
        <v>815</v>
      </c>
      <c r="D1720" s="167" t="s">
        <v>4648</v>
      </c>
      <c r="E1720" s="167" t="s">
        <v>45</v>
      </c>
      <c r="F1720" s="168" t="s">
        <v>38</v>
      </c>
      <c r="G1720" s="168">
        <f>H1720*16</f>
        <v>48</v>
      </c>
      <c r="H1720" s="167" t="s">
        <v>47</v>
      </c>
      <c r="I1720" s="168" t="s">
        <v>27</v>
      </c>
      <c r="J1720" s="168" t="s">
        <v>4649</v>
      </c>
      <c r="K1720" s="168" t="s">
        <v>4650</v>
      </c>
      <c r="L1720" s="167" t="s">
        <v>4651</v>
      </c>
      <c r="M1720" s="166" t="str">
        <f>VLOOKUP(L1720,Sheet1!A:B,2,FALSE)</f>
        <v>15022040</v>
      </c>
      <c r="N1720" s="166" t="s">
        <v>31</v>
      </c>
      <c r="O1720" s="166" t="s">
        <v>31</v>
      </c>
      <c r="P1720" s="166" t="s">
        <v>31</v>
      </c>
      <c r="Q1720" s="166" t="s">
        <v>31</v>
      </c>
      <c r="R1720" s="166" t="s">
        <v>31</v>
      </c>
      <c r="S1720" s="166" t="s">
        <v>31</v>
      </c>
      <c r="T1720" s="166" t="s">
        <v>31</v>
      </c>
    </row>
    <row r="1721" ht="60.75" spans="1:20">
      <c r="A1721" s="165">
        <v>1720</v>
      </c>
      <c r="B1721" s="166" t="s">
        <v>256</v>
      </c>
      <c r="C1721" s="166" t="s">
        <v>257</v>
      </c>
      <c r="D1721" s="167" t="s">
        <v>4652</v>
      </c>
      <c r="E1721" s="167" t="s">
        <v>45</v>
      </c>
      <c r="F1721" s="168" t="s">
        <v>38</v>
      </c>
      <c r="G1721" s="167" t="s">
        <v>62</v>
      </c>
      <c r="H1721" s="167" t="s">
        <v>63</v>
      </c>
      <c r="I1721" s="168" t="s">
        <v>27</v>
      </c>
      <c r="J1721" s="168" t="s">
        <v>1686</v>
      </c>
      <c r="K1721" s="168" t="s">
        <v>1687</v>
      </c>
      <c r="L1721" s="167" t="s">
        <v>4653</v>
      </c>
      <c r="M1721" s="166" t="str">
        <f>VLOOKUP(L1721,Sheet1!A:B,2,FALSE)</f>
        <v>19002502</v>
      </c>
      <c r="N1721" s="166" t="str">
        <f>VLOOKUP(M1721,Sheet2!B1792:I4637,8,0)</f>
        <v>水污染控制工程（第四版）下册</v>
      </c>
      <c r="O1721" s="166" t="str">
        <f>VLOOKUP(M1721,Sheet2!B1792:J4637,9,0)</f>
        <v>9787040421262</v>
      </c>
      <c r="P1721" s="166" t="str">
        <f>VLOOKUP(M1721,Sheet2!B1792:K4637,10,0)</f>
        <v>高廷耀</v>
      </c>
      <c r="Q1721" s="166" t="str">
        <f>VLOOKUP(M1721,Sheet2!B1792:L4637,11,0)</f>
        <v>高等教育出版社</v>
      </c>
      <c r="R1721" s="166" t="str">
        <f>VLOOKUP(M1721,Sheet2!B1792:M4637,12,0)</f>
        <v>2015</v>
      </c>
      <c r="S1721" s="166" t="str">
        <f>VLOOKUP(M1721,Sheet2!B1792:N4637,13,0)</f>
        <v>选用</v>
      </c>
      <c r="T1721" s="166" t="str">
        <f>VLOOKUP(M1721,Sheet2!B1792:O4637,14,0)</f>
        <v>国家级规划教材</v>
      </c>
    </row>
    <row r="1722" ht="60.75" spans="1:20">
      <c r="A1722" s="165">
        <v>1721</v>
      </c>
      <c r="B1722" s="166" t="s">
        <v>256</v>
      </c>
      <c r="C1722" s="166" t="s">
        <v>257</v>
      </c>
      <c r="D1722" s="167" t="s">
        <v>820</v>
      </c>
      <c r="E1722" s="167" t="s">
        <v>45</v>
      </c>
      <c r="F1722" s="168" t="s">
        <v>38</v>
      </c>
      <c r="G1722" s="168">
        <f>H1722*16</f>
        <v>16</v>
      </c>
      <c r="H1722" s="167" t="s">
        <v>115</v>
      </c>
      <c r="I1722" s="168" t="s">
        <v>27</v>
      </c>
      <c r="J1722" s="168" t="s">
        <v>678</v>
      </c>
      <c r="K1722" s="168" t="s">
        <v>679</v>
      </c>
      <c r="L1722" s="167" t="s">
        <v>4654</v>
      </c>
      <c r="M1722" s="166" t="str">
        <f>VLOOKUP(L1722,Sheet1!A:B,2,FALSE)</f>
        <v>15002410</v>
      </c>
      <c r="N1722" s="166" t="str">
        <f>VLOOKUP(M1722,Sheet2!B1793:I4638,8,0)</f>
        <v>无</v>
      </c>
      <c r="O1722" s="166" t="s">
        <v>31</v>
      </c>
      <c r="P1722" s="166" t="s">
        <v>31</v>
      </c>
      <c r="Q1722" s="166" t="s">
        <v>31</v>
      </c>
      <c r="R1722" s="166" t="s">
        <v>31</v>
      </c>
      <c r="S1722" s="166" t="s">
        <v>31</v>
      </c>
      <c r="T1722" s="166" t="s">
        <v>31</v>
      </c>
    </row>
    <row r="1723" ht="60.75" spans="1:20">
      <c r="A1723" s="165">
        <v>1722</v>
      </c>
      <c r="B1723" s="166" t="s">
        <v>266</v>
      </c>
      <c r="C1723" s="166" t="s">
        <v>267</v>
      </c>
      <c r="D1723" s="167" t="s">
        <v>4655</v>
      </c>
      <c r="E1723" s="167" t="s">
        <v>45</v>
      </c>
      <c r="F1723" s="168" t="s">
        <v>38</v>
      </c>
      <c r="G1723" s="168">
        <f>H1723*16</f>
        <v>16</v>
      </c>
      <c r="H1723" s="167" t="s">
        <v>115</v>
      </c>
      <c r="I1723" s="168" t="s">
        <v>27</v>
      </c>
      <c r="J1723" s="168" t="s">
        <v>1692</v>
      </c>
      <c r="K1723" s="168" t="s">
        <v>1693</v>
      </c>
      <c r="L1723" s="167" t="s">
        <v>4656</v>
      </c>
      <c r="M1723" s="166" t="str">
        <f>VLOOKUP(L1723,Sheet1!A:B,2,FALSE)</f>
        <v>15000560</v>
      </c>
      <c r="N1723" s="166" t="s">
        <v>31</v>
      </c>
      <c r="O1723" s="166" t="s">
        <v>31</v>
      </c>
      <c r="P1723" s="166" t="s">
        <v>31</v>
      </c>
      <c r="Q1723" s="166" t="s">
        <v>31</v>
      </c>
      <c r="R1723" s="166" t="s">
        <v>31</v>
      </c>
      <c r="S1723" s="166" t="s">
        <v>31</v>
      </c>
      <c r="T1723" s="166" t="s">
        <v>31</v>
      </c>
    </row>
    <row r="1724" ht="40.5" spans="1:20">
      <c r="A1724" s="165">
        <v>1723</v>
      </c>
      <c r="B1724" s="166" t="s">
        <v>251</v>
      </c>
      <c r="C1724" s="166" t="s">
        <v>955</v>
      </c>
      <c r="D1724" s="167" t="s">
        <v>1238</v>
      </c>
      <c r="E1724" s="167" t="s">
        <v>53</v>
      </c>
      <c r="F1724" s="168" t="s">
        <v>38</v>
      </c>
      <c r="G1724" s="168">
        <f>H1724*16</f>
        <v>16</v>
      </c>
      <c r="H1724" s="167" t="s">
        <v>115</v>
      </c>
      <c r="I1724" s="168" t="s">
        <v>56</v>
      </c>
      <c r="J1724" s="168" t="s">
        <v>1239</v>
      </c>
      <c r="K1724" s="168" t="s">
        <v>1240</v>
      </c>
      <c r="L1724" s="167" t="s">
        <v>4657</v>
      </c>
      <c r="M1724" s="166" t="str">
        <f>VLOOKUP(L1724,Sheet1!A:B,2,FALSE)</f>
        <v>19002220</v>
      </c>
      <c r="N1724" s="166" t="s">
        <v>31</v>
      </c>
      <c r="O1724" s="166" t="s">
        <v>31</v>
      </c>
      <c r="P1724" s="166" t="s">
        <v>31</v>
      </c>
      <c r="Q1724" s="166" t="s">
        <v>31</v>
      </c>
      <c r="R1724" s="166" t="s">
        <v>31</v>
      </c>
      <c r="S1724" s="166" t="s">
        <v>31</v>
      </c>
      <c r="T1724" s="166" t="s">
        <v>31</v>
      </c>
    </row>
    <row r="1725" ht="40.5" spans="1:20">
      <c r="A1725" s="165">
        <v>1724</v>
      </c>
      <c r="B1725" s="166" t="s">
        <v>251</v>
      </c>
      <c r="C1725" s="166" t="s">
        <v>304</v>
      </c>
      <c r="D1725" s="167" t="s">
        <v>822</v>
      </c>
      <c r="E1725" s="167" t="s">
        <v>45</v>
      </c>
      <c r="F1725" s="168" t="s">
        <v>38</v>
      </c>
      <c r="G1725" s="168">
        <f>H1725*16</f>
        <v>32</v>
      </c>
      <c r="H1725" s="167" t="s">
        <v>55</v>
      </c>
      <c r="I1725" s="168" t="s">
        <v>27</v>
      </c>
      <c r="J1725" s="168" t="s">
        <v>823</v>
      </c>
      <c r="K1725" s="168" t="s">
        <v>824</v>
      </c>
      <c r="L1725" s="167" t="s">
        <v>4658</v>
      </c>
      <c r="M1725" s="166" t="str">
        <f>VLOOKUP(L1725,Sheet1!A:B,2,FALSE)</f>
        <v>18002112</v>
      </c>
      <c r="N1725" s="166" t="s">
        <v>31</v>
      </c>
      <c r="O1725" s="166" t="s">
        <v>31</v>
      </c>
      <c r="P1725" s="166" t="s">
        <v>31</v>
      </c>
      <c r="Q1725" s="166" t="s">
        <v>31</v>
      </c>
      <c r="R1725" s="166" t="s">
        <v>31</v>
      </c>
      <c r="S1725" s="166" t="s">
        <v>31</v>
      </c>
      <c r="T1725" s="166" t="s">
        <v>31</v>
      </c>
    </row>
    <row r="1726" ht="40.5" spans="1:20">
      <c r="A1726" s="165">
        <v>1725</v>
      </c>
      <c r="B1726" s="166" t="s">
        <v>73</v>
      </c>
      <c r="C1726" s="166" t="s">
        <v>295</v>
      </c>
      <c r="D1726" s="167" t="s">
        <v>1427</v>
      </c>
      <c r="E1726" s="167" t="s">
        <v>53</v>
      </c>
      <c r="F1726" s="168" t="s">
        <v>38</v>
      </c>
      <c r="G1726" s="167" t="s">
        <v>46</v>
      </c>
      <c r="H1726" s="167" t="s">
        <v>47</v>
      </c>
      <c r="I1726" s="168" t="s">
        <v>56</v>
      </c>
      <c r="J1726" s="168" t="s">
        <v>1428</v>
      </c>
      <c r="K1726" s="168" t="s">
        <v>1429</v>
      </c>
      <c r="L1726" s="167" t="s">
        <v>4133</v>
      </c>
      <c r="M1726" s="166" t="str">
        <f>VLOOKUP(L1726,Sheet1!A:B,2,FALSE)</f>
        <v>15005990</v>
      </c>
      <c r="N1726" s="166" t="s">
        <v>31</v>
      </c>
      <c r="O1726" s="166" t="s">
        <v>31</v>
      </c>
      <c r="P1726" s="166" t="s">
        <v>31</v>
      </c>
      <c r="Q1726" s="166" t="s">
        <v>31</v>
      </c>
      <c r="R1726" s="166" t="s">
        <v>31</v>
      </c>
      <c r="S1726" s="166" t="s">
        <v>31</v>
      </c>
      <c r="T1726" s="166" t="s">
        <v>31</v>
      </c>
    </row>
    <row r="1727" ht="40.5" spans="1:20">
      <c r="A1727" s="165">
        <v>1726</v>
      </c>
      <c r="B1727" s="166" t="s">
        <v>73</v>
      </c>
      <c r="C1727" s="166" t="s">
        <v>290</v>
      </c>
      <c r="D1727" s="167" t="s">
        <v>4659</v>
      </c>
      <c r="E1727" s="167" t="s">
        <v>53</v>
      </c>
      <c r="F1727" s="168" t="s">
        <v>38</v>
      </c>
      <c r="G1727" s="167" t="s">
        <v>25</v>
      </c>
      <c r="H1727" s="167" t="s">
        <v>26</v>
      </c>
      <c r="I1727" s="168" t="s">
        <v>56</v>
      </c>
      <c r="J1727" s="168" t="s">
        <v>4660</v>
      </c>
      <c r="K1727" s="168" t="s">
        <v>4661</v>
      </c>
      <c r="L1727" s="167" t="s">
        <v>4662</v>
      </c>
      <c r="M1727" s="166" t="str">
        <f>VLOOKUP(L1727,Sheet1!A:B,2,FALSE)</f>
        <v>15021810</v>
      </c>
      <c r="N1727" s="166" t="str">
        <f>VLOOKUP(M1727,Sheet2!B1798:I4643,8,0)</f>
        <v>无</v>
      </c>
      <c r="O1727" s="166" t="str">
        <f>VLOOKUP(M1727,Sheet2!B1798:J4643,9,0)</f>
        <v>无</v>
      </c>
      <c r="P1727" s="166" t="str">
        <f>VLOOKUP(M1727,Sheet2!B1798:K4643,10,0)</f>
        <v>无</v>
      </c>
      <c r="Q1727" s="166" t="str">
        <f>VLOOKUP(M1727,Sheet2!B1798:L4643,11,0)</f>
        <v>无</v>
      </c>
      <c r="R1727" s="166" t="str">
        <f>VLOOKUP(M1727,Sheet2!B1798:M4643,12,0)</f>
        <v>无</v>
      </c>
      <c r="S1727" s="166" t="str">
        <f>VLOOKUP(M1727,Sheet2!B1798:N4643,13,0)</f>
        <v>无</v>
      </c>
      <c r="T1727" s="166" t="str">
        <f>VLOOKUP(M1727,Sheet2!B1798:O4643,14,0)</f>
        <v>无</v>
      </c>
    </row>
    <row r="1728" ht="40.5" spans="1:20">
      <c r="A1728" s="165">
        <v>1727</v>
      </c>
      <c r="B1728" s="166" t="s">
        <v>100</v>
      </c>
      <c r="C1728" s="166" t="s">
        <v>159</v>
      </c>
      <c r="D1728" s="167" t="s">
        <v>4663</v>
      </c>
      <c r="E1728" s="167" t="s">
        <v>23</v>
      </c>
      <c r="F1728" s="168" t="s">
        <v>61</v>
      </c>
      <c r="G1728" s="167" t="s">
        <v>126</v>
      </c>
      <c r="H1728" s="167" t="s">
        <v>115</v>
      </c>
      <c r="I1728" s="168" t="s">
        <v>27</v>
      </c>
      <c r="J1728" s="168" t="s">
        <v>161</v>
      </c>
      <c r="K1728" s="168" t="s">
        <v>162</v>
      </c>
      <c r="L1728" s="167" t="s">
        <v>4664</v>
      </c>
      <c r="M1728" s="166" t="str">
        <f>VLOOKUP(L1728,Sheet1!A:B,2,FALSE)</f>
        <v>22015860</v>
      </c>
      <c r="N1728" s="166" t="s">
        <v>31</v>
      </c>
      <c r="O1728" s="166" t="s">
        <v>31</v>
      </c>
      <c r="P1728" s="166" t="s">
        <v>31</v>
      </c>
      <c r="Q1728" s="166" t="s">
        <v>31</v>
      </c>
      <c r="R1728" s="166" t="s">
        <v>31</v>
      </c>
      <c r="S1728" s="166" t="s">
        <v>31</v>
      </c>
      <c r="T1728" s="166" t="s">
        <v>31</v>
      </c>
    </row>
    <row r="1729" ht="40.5" spans="1:20">
      <c r="A1729" s="165">
        <v>1728</v>
      </c>
      <c r="B1729" s="166" t="s">
        <v>322</v>
      </c>
      <c r="C1729" s="166" t="s">
        <v>413</v>
      </c>
      <c r="D1729" s="167" t="s">
        <v>4665</v>
      </c>
      <c r="E1729" s="167" t="s">
        <v>53</v>
      </c>
      <c r="F1729" s="168" t="s">
        <v>61</v>
      </c>
      <c r="G1729" s="167" t="s">
        <v>54</v>
      </c>
      <c r="H1729" s="167" t="s">
        <v>55</v>
      </c>
      <c r="I1729" s="168" t="s">
        <v>56</v>
      </c>
      <c r="J1729" s="168" t="s">
        <v>4666</v>
      </c>
      <c r="K1729" s="168" t="s">
        <v>4667</v>
      </c>
      <c r="L1729" s="167" t="s">
        <v>4668</v>
      </c>
      <c r="M1729" s="166" t="str">
        <f>VLOOKUP(L1729,Sheet1!A:B,2,FALSE)</f>
        <v>22009600</v>
      </c>
      <c r="N1729" s="166" t="s">
        <v>31</v>
      </c>
      <c r="O1729" s="166" t="s">
        <v>31</v>
      </c>
      <c r="P1729" s="166" t="s">
        <v>31</v>
      </c>
      <c r="Q1729" s="166" t="s">
        <v>31</v>
      </c>
      <c r="R1729" s="166" t="s">
        <v>31</v>
      </c>
      <c r="S1729" s="166" t="s">
        <v>31</v>
      </c>
      <c r="T1729" s="166" t="s">
        <v>31</v>
      </c>
    </row>
    <row r="1730" ht="60.75" spans="1:20">
      <c r="A1730" s="165">
        <v>1729</v>
      </c>
      <c r="B1730" s="166" t="s">
        <v>336</v>
      </c>
      <c r="C1730" s="166" t="s">
        <v>815</v>
      </c>
      <c r="D1730" s="167" t="s">
        <v>854</v>
      </c>
      <c r="E1730" s="167" t="s">
        <v>23</v>
      </c>
      <c r="F1730" s="168" t="s">
        <v>24</v>
      </c>
      <c r="G1730" s="167" t="s">
        <v>54</v>
      </c>
      <c r="H1730" s="167" t="s">
        <v>55</v>
      </c>
      <c r="I1730" s="168" t="s">
        <v>27</v>
      </c>
      <c r="J1730" s="168" t="s">
        <v>847</v>
      </c>
      <c r="K1730" s="168" t="s">
        <v>848</v>
      </c>
      <c r="L1730" s="167" t="s">
        <v>855</v>
      </c>
      <c r="M1730" s="166" t="str">
        <f>VLOOKUP(L1730,Sheet1!A:B,2,FALSE)</f>
        <v>22006580</v>
      </c>
      <c r="N1730" s="166" t="s">
        <v>31</v>
      </c>
      <c r="O1730" s="166" t="s">
        <v>31</v>
      </c>
      <c r="P1730" s="166" t="s">
        <v>31</v>
      </c>
      <c r="Q1730" s="166" t="s">
        <v>31</v>
      </c>
      <c r="R1730" s="166" t="s">
        <v>31</v>
      </c>
      <c r="S1730" s="166" t="s">
        <v>31</v>
      </c>
      <c r="T1730" s="166" t="s">
        <v>31</v>
      </c>
    </row>
    <row r="1731" ht="101.25" spans="1:20">
      <c r="A1731" s="165">
        <v>1730</v>
      </c>
      <c r="B1731" s="166" t="s">
        <v>336</v>
      </c>
      <c r="C1731" s="166" t="s">
        <v>1080</v>
      </c>
      <c r="D1731" s="167" t="s">
        <v>3214</v>
      </c>
      <c r="E1731" s="167" t="s">
        <v>23</v>
      </c>
      <c r="F1731" s="168" t="s">
        <v>24</v>
      </c>
      <c r="G1731" s="168">
        <f>H1731*16</f>
        <v>32</v>
      </c>
      <c r="H1731" s="167" t="s">
        <v>55</v>
      </c>
      <c r="I1731" s="168" t="s">
        <v>27</v>
      </c>
      <c r="J1731" s="168" t="s">
        <v>3561</v>
      </c>
      <c r="K1731" s="168" t="s">
        <v>3562</v>
      </c>
      <c r="L1731" s="167" t="s">
        <v>3563</v>
      </c>
      <c r="M1731" s="166" t="str">
        <f>VLOOKUP(L1731,Sheet1!A:B,2,FALSE)</f>
        <v>22006760</v>
      </c>
      <c r="N1731" s="166" t="s">
        <v>31</v>
      </c>
      <c r="O1731" s="166" t="s">
        <v>31</v>
      </c>
      <c r="P1731" s="166" t="s">
        <v>31</v>
      </c>
      <c r="Q1731" s="166" t="s">
        <v>31</v>
      </c>
      <c r="R1731" s="166" t="s">
        <v>31</v>
      </c>
      <c r="S1731" s="166" t="s">
        <v>31</v>
      </c>
      <c r="T1731" s="166" t="s">
        <v>31</v>
      </c>
    </row>
    <row r="1732" ht="60.75" spans="1:20">
      <c r="A1732" s="165">
        <v>1731</v>
      </c>
      <c r="B1732" s="166" t="s">
        <v>84</v>
      </c>
      <c r="C1732" s="166" t="s">
        <v>173</v>
      </c>
      <c r="D1732" s="167" t="s">
        <v>4669</v>
      </c>
      <c r="E1732" s="167" t="s">
        <v>45</v>
      </c>
      <c r="F1732" s="168" t="s">
        <v>61</v>
      </c>
      <c r="G1732" s="167" t="s">
        <v>4670</v>
      </c>
      <c r="H1732" s="167" t="s">
        <v>115</v>
      </c>
      <c r="I1732" s="168" t="e">
        <v>#N/A</v>
      </c>
      <c r="J1732" s="168" t="e">
        <v>#N/A</v>
      </c>
      <c r="K1732" s="168" t="e">
        <v>#N/A</v>
      </c>
      <c r="L1732" s="167" t="s">
        <v>4671</v>
      </c>
      <c r="M1732" s="166" t="str">
        <f>VLOOKUP(L1732,Sheet1!A:B,2,FALSE)</f>
        <v>22012240</v>
      </c>
      <c r="N1732" s="166" t="s">
        <v>31</v>
      </c>
      <c r="O1732" s="166" t="s">
        <v>31</v>
      </c>
      <c r="P1732" s="166" t="s">
        <v>31</v>
      </c>
      <c r="Q1732" s="166" t="s">
        <v>31</v>
      </c>
      <c r="R1732" s="166" t="s">
        <v>31</v>
      </c>
      <c r="S1732" s="166" t="s">
        <v>31</v>
      </c>
      <c r="T1732" s="166" t="s">
        <v>31</v>
      </c>
    </row>
    <row r="1733" ht="60.75" spans="1:20">
      <c r="A1733" s="165">
        <v>1732</v>
      </c>
      <c r="B1733" s="166" t="s">
        <v>84</v>
      </c>
      <c r="C1733" s="166" t="s">
        <v>173</v>
      </c>
      <c r="D1733" s="167" t="s">
        <v>4672</v>
      </c>
      <c r="E1733" s="167" t="s">
        <v>45</v>
      </c>
      <c r="F1733" s="168" t="s">
        <v>61</v>
      </c>
      <c r="G1733" s="168">
        <f>H1733*16</f>
        <v>24</v>
      </c>
      <c r="H1733" s="167" t="s">
        <v>131</v>
      </c>
      <c r="I1733" s="168" t="s">
        <v>27</v>
      </c>
      <c r="J1733" s="168" t="s">
        <v>3996</v>
      </c>
      <c r="K1733" s="168" t="s">
        <v>3997</v>
      </c>
      <c r="L1733" s="167" t="s">
        <v>4673</v>
      </c>
      <c r="M1733" s="166" t="str">
        <f>VLOOKUP(L1733,Sheet1!A:B,2,FALSE)</f>
        <v>22012230</v>
      </c>
      <c r="N1733" s="166" t="s">
        <v>31</v>
      </c>
      <c r="O1733" s="166" t="s">
        <v>31</v>
      </c>
      <c r="P1733" s="166" t="s">
        <v>31</v>
      </c>
      <c r="Q1733" s="166" t="s">
        <v>31</v>
      </c>
      <c r="R1733" s="166" t="s">
        <v>31</v>
      </c>
      <c r="S1733" s="166" t="s">
        <v>31</v>
      </c>
      <c r="T1733" s="166" t="s">
        <v>31</v>
      </c>
    </row>
    <row r="1734" ht="40.5" spans="1:20">
      <c r="A1734" s="165">
        <v>1733</v>
      </c>
      <c r="B1734" s="166" t="s">
        <v>844</v>
      </c>
      <c r="C1734" s="166" t="s">
        <v>845</v>
      </c>
      <c r="D1734" s="167" t="s">
        <v>836</v>
      </c>
      <c r="E1734" s="167" t="s">
        <v>53</v>
      </c>
      <c r="F1734" s="168" t="s">
        <v>24</v>
      </c>
      <c r="G1734" s="167" t="s">
        <v>54</v>
      </c>
      <c r="H1734" s="167" t="s">
        <v>55</v>
      </c>
      <c r="I1734" s="168" t="s">
        <v>56</v>
      </c>
      <c r="J1734" s="168" t="s">
        <v>837</v>
      </c>
      <c r="K1734" s="168" t="s">
        <v>838</v>
      </c>
      <c r="L1734" s="167" t="s">
        <v>839</v>
      </c>
      <c r="M1734" s="166" t="str">
        <f>VLOOKUP(L1734,Sheet1!A:B,2,FALSE)</f>
        <v>15017910</v>
      </c>
      <c r="N1734" s="166" t="str">
        <f>VLOOKUP(M1734,Sheet2!B1805:I4650,8,0)</f>
        <v>线性代数 (第六版)</v>
      </c>
      <c r="O1734" s="166" t="str">
        <f>VLOOKUP(M1734,Sheet2!B1805:J4650,9,0)</f>
        <v>9787300296524</v>
      </c>
      <c r="P1734" s="166" t="str">
        <f>VLOOKUP(M1734,Sheet2!B1805:K4650,10,0)</f>
        <v>赵树嫄</v>
      </c>
      <c r="Q1734" s="166" t="str">
        <f>VLOOKUP(M1734,Sheet2!B1805:L4650,11,0)</f>
        <v>中国人民大学出版社</v>
      </c>
      <c r="R1734" s="166" t="str">
        <f>VLOOKUP(M1734,Sheet2!B1805:M4650,12,0)</f>
        <v>2021.8</v>
      </c>
      <c r="S1734" s="166" t="str">
        <f>VLOOKUP(M1734,Sheet2!B1805:N4650,13,0)</f>
        <v>选用</v>
      </c>
      <c r="T1734" s="166" t="str">
        <f>VLOOKUP(M1734,Sheet2!B1805:O4650,14,0)</f>
        <v>教育部国家级规划教材</v>
      </c>
    </row>
    <row r="1735" ht="60.75" spans="1:20">
      <c r="A1735" s="165">
        <v>1734</v>
      </c>
      <c r="B1735" s="166" t="s">
        <v>336</v>
      </c>
      <c r="C1735" s="166" t="s">
        <v>337</v>
      </c>
      <c r="D1735" s="167" t="s">
        <v>846</v>
      </c>
      <c r="E1735" s="167" t="s">
        <v>23</v>
      </c>
      <c r="F1735" s="168" t="s">
        <v>61</v>
      </c>
      <c r="G1735" s="167" t="s">
        <v>54</v>
      </c>
      <c r="H1735" s="167" t="s">
        <v>115</v>
      </c>
      <c r="I1735" s="168" t="s">
        <v>27</v>
      </c>
      <c r="J1735" s="168" t="s">
        <v>847</v>
      </c>
      <c r="K1735" s="168" t="s">
        <v>848</v>
      </c>
      <c r="L1735" s="167" t="s">
        <v>4674</v>
      </c>
      <c r="M1735" s="166" t="str">
        <f>VLOOKUP(L1735,Sheet1!A:B,2,FALSE)</f>
        <v>22006590</v>
      </c>
      <c r="N1735" s="166" t="s">
        <v>31</v>
      </c>
      <c r="O1735" s="166" t="s">
        <v>31</v>
      </c>
      <c r="P1735" s="166" t="s">
        <v>31</v>
      </c>
      <c r="Q1735" s="166" t="s">
        <v>31</v>
      </c>
      <c r="R1735" s="166" t="s">
        <v>31</v>
      </c>
      <c r="S1735" s="166" t="s">
        <v>31</v>
      </c>
      <c r="T1735" s="166" t="s">
        <v>31</v>
      </c>
    </row>
    <row r="1736" ht="60.75" spans="1:20">
      <c r="A1736" s="165">
        <v>1735</v>
      </c>
      <c r="B1736" s="166" t="s">
        <v>256</v>
      </c>
      <c r="C1736" s="166" t="s">
        <v>960</v>
      </c>
      <c r="D1736" s="167" t="s">
        <v>4675</v>
      </c>
      <c r="E1736" s="167" t="s">
        <v>45</v>
      </c>
      <c r="F1736" s="168" t="s">
        <v>38</v>
      </c>
      <c r="G1736" s="167" t="s">
        <v>136</v>
      </c>
      <c r="H1736" s="167" t="s">
        <v>131</v>
      </c>
      <c r="I1736" s="168" t="s">
        <v>27</v>
      </c>
      <c r="J1736" s="168" t="s">
        <v>4676</v>
      </c>
      <c r="K1736" s="168" t="s">
        <v>4677</v>
      </c>
      <c r="L1736" s="167" t="s">
        <v>4678</v>
      </c>
      <c r="M1736" s="166" t="str">
        <f>VLOOKUP(L1736,Sheet1!A:B,2,FALSE)</f>
        <v>21002440</v>
      </c>
      <c r="N1736" s="166" t="str">
        <f>VLOOKUP(M1736,Sheet2!B1807:I4652,8,0)</f>
        <v>水工艺设备基础</v>
      </c>
      <c r="O1736" s="171" t="str">
        <f>VLOOKUP(M1736,Sheet2!B1807:J4652,9,0)</f>
        <v>9787112267026</v>
      </c>
      <c r="P1736" s="166" t="str">
        <f>VLOOKUP(M1736,Sheet2!B1807:K4652,10,0)</f>
        <v>黄廷林</v>
      </c>
      <c r="Q1736" s="166" t="str">
        <f>VLOOKUP(M1736,Sheet2!B1807:L4652,11,0)</f>
        <v>中国建筑工业出版社</v>
      </c>
      <c r="R1736" s="166">
        <f>VLOOKUP(M1736,Sheet2!B1807:M4652,12,0)</f>
        <v>2022</v>
      </c>
      <c r="S1736" s="166" t="str">
        <f>VLOOKUP(M1736,Sheet2!B1807:N4652,13,0)</f>
        <v>选用</v>
      </c>
      <c r="T1736" s="166" t="str">
        <f>VLOOKUP(M1736,Sheet2!B1807:O4652,14,0)</f>
        <v>国家级规划教材</v>
      </c>
    </row>
    <row r="1737" ht="60.75" spans="1:20">
      <c r="A1737" s="165">
        <v>1736</v>
      </c>
      <c r="B1737" s="166" t="s">
        <v>256</v>
      </c>
      <c r="C1737" s="166" t="s">
        <v>960</v>
      </c>
      <c r="D1737" s="167" t="s">
        <v>4679</v>
      </c>
      <c r="E1737" s="167" t="s">
        <v>53</v>
      </c>
      <c r="F1737" s="168" t="s">
        <v>38</v>
      </c>
      <c r="G1737" s="167" t="s">
        <v>126</v>
      </c>
      <c r="H1737" s="167" t="s">
        <v>115</v>
      </c>
      <c r="I1737" s="168" t="s">
        <v>56</v>
      </c>
      <c r="J1737" s="168" t="s">
        <v>4680</v>
      </c>
      <c r="K1737" s="168" t="s">
        <v>4681</v>
      </c>
      <c r="L1737" s="167" t="s">
        <v>4682</v>
      </c>
      <c r="M1737" s="166" t="str">
        <f>VLOOKUP(L1737,Sheet1!A:B,2,FALSE)</f>
        <v>15004800</v>
      </c>
      <c r="N1737" s="166" t="str">
        <f>VLOOKUP(M1737,Sheet2!B1808:I4653,8,0)</f>
        <v>城市水工程建设监理</v>
      </c>
      <c r="O1737" s="166" t="str">
        <f>VLOOKUP(M1737,Sheet2!B1808:J4653,9,0)</f>
        <v>9787112061532</v>
      </c>
      <c r="P1737" s="166" t="str">
        <f>VLOOKUP(M1737,Sheet2!B1808:K4653,10,0)</f>
        <v>王季震</v>
      </c>
      <c r="Q1737" s="166" t="str">
        <f>VLOOKUP(M1737,Sheet2!B1808:L4653,11,0)</f>
        <v>中国建筑工业出版社</v>
      </c>
      <c r="R1737" s="166" t="str">
        <f>VLOOKUP(M1737,Sheet2!B1808:M4653,12,0)</f>
        <v>2004</v>
      </c>
      <c r="S1737" s="166" t="str">
        <f>VLOOKUP(M1737,Sheet2!B1808:N4653,13,0)</f>
        <v>选用</v>
      </c>
      <c r="T1737" s="166" t="str">
        <f>VLOOKUP(M1737,Sheet2!B1808:O4653,14,0)</f>
        <v>国家级规划教材</v>
      </c>
    </row>
    <row r="1738" ht="81" spans="1:20">
      <c r="A1738" s="165">
        <v>1737</v>
      </c>
      <c r="B1738" s="166" t="s">
        <v>336</v>
      </c>
      <c r="C1738" s="166" t="s">
        <v>815</v>
      </c>
      <c r="D1738" s="167" t="s">
        <v>2875</v>
      </c>
      <c r="E1738" s="167" t="s">
        <v>23</v>
      </c>
      <c r="F1738" s="168" t="s">
        <v>61</v>
      </c>
      <c r="G1738" s="168">
        <f>H1738*16</f>
        <v>16</v>
      </c>
      <c r="H1738" s="167" t="s">
        <v>115</v>
      </c>
      <c r="I1738" s="168" t="s">
        <v>27</v>
      </c>
      <c r="J1738" s="168" t="s">
        <v>2876</v>
      </c>
      <c r="K1738" s="168" t="s">
        <v>2877</v>
      </c>
      <c r="L1738" s="167" t="s">
        <v>2878</v>
      </c>
      <c r="M1738" s="166" t="str">
        <f>VLOOKUP(L1738,Sheet1!A:B,2,FALSE)</f>
        <v>22010740</v>
      </c>
      <c r="N1738" s="166" t="s">
        <v>31</v>
      </c>
      <c r="O1738" s="166" t="s">
        <v>31</v>
      </c>
      <c r="P1738" s="166" t="s">
        <v>31</v>
      </c>
      <c r="Q1738" s="166" t="s">
        <v>31</v>
      </c>
      <c r="R1738" s="166" t="s">
        <v>31</v>
      </c>
      <c r="S1738" s="166" t="s">
        <v>31</v>
      </c>
      <c r="T1738" s="166" t="s">
        <v>31</v>
      </c>
    </row>
    <row r="1739" ht="60.75" spans="1:20">
      <c r="A1739" s="165">
        <v>1738</v>
      </c>
      <c r="B1739" s="166" t="s">
        <v>266</v>
      </c>
      <c r="C1739" s="166" t="s">
        <v>365</v>
      </c>
      <c r="D1739" s="167" t="s">
        <v>4683</v>
      </c>
      <c r="E1739" s="167" t="s">
        <v>23</v>
      </c>
      <c r="F1739" s="168" t="s">
        <v>61</v>
      </c>
      <c r="G1739" s="168">
        <f>H1739*16</f>
        <v>32</v>
      </c>
      <c r="H1739" s="167" t="s">
        <v>55</v>
      </c>
      <c r="I1739" s="168" t="s">
        <v>27</v>
      </c>
      <c r="J1739" s="168" t="s">
        <v>4684</v>
      </c>
      <c r="K1739" s="168" t="s">
        <v>4685</v>
      </c>
      <c r="L1739" s="167" t="s">
        <v>4686</v>
      </c>
      <c r="M1739" s="166" t="str">
        <f>VLOOKUP(L1739,Sheet1!A:B,2,FALSE)</f>
        <v>15008230</v>
      </c>
      <c r="N1739" s="166" t="s">
        <v>31</v>
      </c>
      <c r="O1739" s="166" t="s">
        <v>31</v>
      </c>
      <c r="P1739" s="166" t="s">
        <v>31</v>
      </c>
      <c r="Q1739" s="166" t="s">
        <v>31</v>
      </c>
      <c r="R1739" s="166" t="s">
        <v>31</v>
      </c>
      <c r="S1739" s="166" t="s">
        <v>31</v>
      </c>
      <c r="T1739" s="166" t="s">
        <v>31</v>
      </c>
    </row>
    <row r="1740" ht="121.5" spans="1:20">
      <c r="A1740" s="165">
        <v>1739</v>
      </c>
      <c r="B1740" s="166" t="s">
        <v>376</v>
      </c>
      <c r="C1740" s="166" t="s">
        <v>377</v>
      </c>
      <c r="D1740" s="167" t="s">
        <v>3223</v>
      </c>
      <c r="E1740" s="167" t="s">
        <v>45</v>
      </c>
      <c r="F1740" s="168" t="s">
        <v>61</v>
      </c>
      <c r="G1740" s="167" t="s">
        <v>54</v>
      </c>
      <c r="H1740" s="167" t="s">
        <v>115</v>
      </c>
      <c r="I1740" s="168" t="s">
        <v>27</v>
      </c>
      <c r="J1740" s="168" t="s">
        <v>1913</v>
      </c>
      <c r="K1740" s="168" t="s">
        <v>1913</v>
      </c>
      <c r="L1740" s="167" t="s">
        <v>4687</v>
      </c>
      <c r="M1740" s="166" t="str">
        <f>VLOOKUP(L1740,Sheet1!A:B,2,FALSE)</f>
        <v>22020890</v>
      </c>
      <c r="N1740" s="166" t="str">
        <f>VLOOKUP(M1740,Sheet2!B1811:I4656,8,0)</f>
        <v>数字图像处理（MATLAB版）（第二版）（本科教学版）</v>
      </c>
      <c r="O1740" s="166" t="str">
        <f>VLOOKUP(M1740,Sheet2!B1811:J4656,9,0)</f>
        <v>9787121388118</v>
      </c>
      <c r="P1740" s="166" t="str">
        <f>VLOOKUP(M1740,Sheet2!B1811:K4656,10,0)</f>
        <v>冈萨雷斯</v>
      </c>
      <c r="Q1740" s="166" t="str">
        <f>VLOOKUP(M1740,Sheet2!B1811:L4656,11,0)</f>
        <v>电子工业出版社</v>
      </c>
      <c r="R1740" s="166" t="str">
        <f>VLOOKUP(M1740,Sheet2!B1811:M4656,12,0)</f>
        <v>2020</v>
      </c>
      <c r="S1740" s="166" t="str">
        <f>VLOOKUP(M1740,Sheet2!B1811:N4656,13,0)</f>
        <v>选用</v>
      </c>
      <c r="T1740" s="166" t="str">
        <f>VLOOKUP(M1740,Sheet2!B1811:O4656,14,0)</f>
        <v>其他</v>
      </c>
    </row>
    <row r="1741" ht="60.75" spans="1:20">
      <c r="A1741" s="165">
        <v>1740</v>
      </c>
      <c r="B1741" s="166" t="s">
        <v>266</v>
      </c>
      <c r="C1741" s="166" t="s">
        <v>1332</v>
      </c>
      <c r="D1741" s="167" t="s">
        <v>836</v>
      </c>
      <c r="E1741" s="167" t="s">
        <v>23</v>
      </c>
      <c r="F1741" s="168" t="s">
        <v>24</v>
      </c>
      <c r="G1741" s="167" t="s">
        <v>54</v>
      </c>
      <c r="H1741" s="167" t="s">
        <v>55</v>
      </c>
      <c r="I1741" s="168" t="s">
        <v>27</v>
      </c>
      <c r="J1741" s="168" t="s">
        <v>1871</v>
      </c>
      <c r="K1741" s="168" t="s">
        <v>1872</v>
      </c>
      <c r="L1741" s="167" t="s">
        <v>4688</v>
      </c>
      <c r="M1741" s="166" t="str">
        <f>VLOOKUP(L1741,Sheet1!A:B,2,FALSE)</f>
        <v>15017900</v>
      </c>
      <c r="N1741" s="166" t="str">
        <f>VLOOKUP(M1741,Sheet2!B1812:I4657,8,0)</f>
        <v>线性代数 (第六版)</v>
      </c>
      <c r="O1741" s="166" t="str">
        <f>VLOOKUP(M1741,Sheet2!B1812:J4657,9,0)</f>
        <v>9787300296524</v>
      </c>
      <c r="P1741" s="166" t="str">
        <f>VLOOKUP(M1741,Sheet2!B1812:K4657,10,0)</f>
        <v>赵树嫄</v>
      </c>
      <c r="Q1741" s="166" t="str">
        <f>VLOOKUP(M1741,Sheet2!B1812:L4657,11,0)</f>
        <v>中国人民大学出版社</v>
      </c>
      <c r="R1741" s="166" t="str">
        <f>VLOOKUP(M1741,Sheet2!B1812:M4657,12,0)</f>
        <v>2021.8</v>
      </c>
      <c r="S1741" s="166" t="str">
        <f>VLOOKUP(M1741,Sheet2!B1812:N4657,13,0)</f>
        <v>选用</v>
      </c>
      <c r="T1741" s="166" t="str">
        <f>VLOOKUP(M1741,Sheet2!B1812:O4657,14,0)</f>
        <v>教育部国家级规划教材</v>
      </c>
    </row>
    <row r="1742" ht="60.75" spans="1:20">
      <c r="A1742" s="165">
        <v>1741</v>
      </c>
      <c r="B1742" s="166" t="s">
        <v>376</v>
      </c>
      <c r="C1742" s="166" t="s">
        <v>377</v>
      </c>
      <c r="D1742" s="167" t="s">
        <v>378</v>
      </c>
      <c r="E1742" s="167" t="s">
        <v>45</v>
      </c>
      <c r="F1742" s="168" t="s">
        <v>24</v>
      </c>
      <c r="G1742" s="168">
        <f>H1742*16</f>
        <v>16</v>
      </c>
      <c r="H1742" s="167" t="s">
        <v>115</v>
      </c>
      <c r="I1742" s="168" t="s">
        <v>27</v>
      </c>
      <c r="J1742" s="168" t="s">
        <v>379</v>
      </c>
      <c r="K1742" s="168" t="s">
        <v>380</v>
      </c>
      <c r="L1742" s="167" t="s">
        <v>4689</v>
      </c>
      <c r="M1742" s="166" t="str">
        <f>VLOOKUP(L1742,Sheet1!A:B,2,FALSE)</f>
        <v>22020970</v>
      </c>
      <c r="N1742" s="166" t="str">
        <f>VLOOKUP(M1742,Sheet2!B1813:I4658,8,0)</f>
        <v>C++语言程序设计（第5版）</v>
      </c>
      <c r="O1742" s="166" t="str">
        <f>VLOOKUP(M1742,Sheet2!B1813:J4658,9,0)</f>
        <v>9787302566915</v>
      </c>
      <c r="P1742" s="166" t="str">
        <f>VLOOKUP(M1742,Sheet2!B1813:K4658,10,0)</f>
        <v>郑莉，董渊</v>
      </c>
      <c r="Q1742" s="166" t="str">
        <f>VLOOKUP(M1742,Sheet2!B1813:L4658,11,0)</f>
        <v>清华大学出版社</v>
      </c>
      <c r="R1742" s="166" t="str">
        <f>VLOOKUP(M1742,Sheet2!B1813:M4658,12,0)</f>
        <v>2020-12-01</v>
      </c>
      <c r="S1742" s="166" t="str">
        <f>VLOOKUP(M1742,Sheet2!B1813:N4658,13,0)</f>
        <v>选用</v>
      </c>
      <c r="T1742" s="166" t="str">
        <f>VLOOKUP(M1742,Sheet2!B1813:O4658,14,0)</f>
        <v>国家级规划教材</v>
      </c>
    </row>
    <row r="1743" ht="40.5" spans="1:20">
      <c r="A1743" s="165">
        <v>1742</v>
      </c>
      <c r="B1743" s="166" t="s">
        <v>193</v>
      </c>
      <c r="C1743" s="166" t="s">
        <v>204</v>
      </c>
      <c r="D1743" s="167" t="s">
        <v>200</v>
      </c>
      <c r="E1743" s="167" t="s">
        <v>45</v>
      </c>
      <c r="F1743" s="168" t="s">
        <v>61</v>
      </c>
      <c r="G1743" s="168">
        <f>H1743*16</f>
        <v>32</v>
      </c>
      <c r="H1743" s="167" t="s">
        <v>55</v>
      </c>
      <c r="I1743" s="168" t="s">
        <v>27</v>
      </c>
      <c r="J1743" s="168" t="s">
        <v>907</v>
      </c>
      <c r="K1743" s="168" t="s">
        <v>908</v>
      </c>
      <c r="L1743" s="167" t="s">
        <v>2895</v>
      </c>
      <c r="M1743" s="166" t="str">
        <f>VLOOKUP(L1743,Sheet1!A:B,2,FALSE)</f>
        <v>19001770</v>
      </c>
      <c r="N1743" s="166" t="s">
        <v>31</v>
      </c>
      <c r="O1743" s="166" t="s">
        <v>31</v>
      </c>
      <c r="P1743" s="166" t="s">
        <v>31</v>
      </c>
      <c r="Q1743" s="166" t="s">
        <v>31</v>
      </c>
      <c r="R1743" s="166" t="s">
        <v>31</v>
      </c>
      <c r="S1743" s="166" t="s">
        <v>31</v>
      </c>
      <c r="T1743" s="166" t="s">
        <v>31</v>
      </c>
    </row>
    <row r="1744" ht="40.5" spans="1:20">
      <c r="A1744" s="165">
        <v>1743</v>
      </c>
      <c r="B1744" s="166" t="s">
        <v>193</v>
      </c>
      <c r="C1744" s="166" t="s">
        <v>204</v>
      </c>
      <c r="D1744" s="167" t="s">
        <v>4690</v>
      </c>
      <c r="E1744" s="167" t="s">
        <v>53</v>
      </c>
      <c r="F1744" s="168" t="s">
        <v>61</v>
      </c>
      <c r="G1744" s="167" t="s">
        <v>54</v>
      </c>
      <c r="H1744" s="167" t="s">
        <v>55</v>
      </c>
      <c r="I1744" s="168" t="s">
        <v>56</v>
      </c>
      <c r="J1744" s="168" t="s">
        <v>3153</v>
      </c>
      <c r="K1744" s="168" t="s">
        <v>3154</v>
      </c>
      <c r="L1744" s="167" t="s">
        <v>4691</v>
      </c>
      <c r="M1744" s="166" t="str">
        <f>VLOOKUP(L1744,Sheet1!A:B,2,FALSE)</f>
        <v>22009270</v>
      </c>
      <c r="N1744" s="166" t="s">
        <v>31</v>
      </c>
      <c r="O1744" s="166" t="s">
        <v>31</v>
      </c>
      <c r="P1744" s="166" t="s">
        <v>31</v>
      </c>
      <c r="Q1744" s="166" t="s">
        <v>31</v>
      </c>
      <c r="R1744" s="166" t="s">
        <v>31</v>
      </c>
      <c r="S1744" s="166" t="s">
        <v>31</v>
      </c>
      <c r="T1744" s="166" t="s">
        <v>31</v>
      </c>
    </row>
    <row r="1745" ht="60.75" spans="1:20">
      <c r="A1745" s="165">
        <v>1744</v>
      </c>
      <c r="B1745" s="166" t="s">
        <v>336</v>
      </c>
      <c r="C1745" s="166" t="s">
        <v>815</v>
      </c>
      <c r="D1745" s="167" t="s">
        <v>4692</v>
      </c>
      <c r="E1745" s="167" t="s">
        <v>23</v>
      </c>
      <c r="F1745" s="168" t="s">
        <v>61</v>
      </c>
      <c r="G1745" s="167" t="s">
        <v>372</v>
      </c>
      <c r="H1745" s="167" t="s">
        <v>146</v>
      </c>
      <c r="I1745" s="168" t="s">
        <v>27</v>
      </c>
      <c r="J1745" s="168" t="s">
        <v>4693</v>
      </c>
      <c r="K1745" s="168" t="s">
        <v>4694</v>
      </c>
      <c r="L1745" s="167" t="s">
        <v>4695</v>
      </c>
      <c r="M1745" s="166" t="str">
        <f>VLOOKUP(L1745,Sheet1!A:B,2,FALSE)</f>
        <v>22007120</v>
      </c>
      <c r="N1745" s="166" t="s">
        <v>31</v>
      </c>
      <c r="O1745" s="166" t="s">
        <v>31</v>
      </c>
      <c r="P1745" s="166" t="s">
        <v>31</v>
      </c>
      <c r="Q1745" s="166" t="s">
        <v>31</v>
      </c>
      <c r="R1745" s="166" t="s">
        <v>31</v>
      </c>
      <c r="S1745" s="166" t="s">
        <v>31</v>
      </c>
      <c r="T1745" s="166" t="s">
        <v>31</v>
      </c>
    </row>
    <row r="1746" ht="40.5" spans="1:20">
      <c r="A1746" s="165">
        <v>1745</v>
      </c>
      <c r="B1746" s="166" t="s">
        <v>193</v>
      </c>
      <c r="C1746" s="166" t="s">
        <v>194</v>
      </c>
      <c r="D1746" s="167" t="s">
        <v>3713</v>
      </c>
      <c r="E1746" s="167" t="s">
        <v>53</v>
      </c>
      <c r="F1746" s="168" t="s">
        <v>61</v>
      </c>
      <c r="G1746" s="167" t="s">
        <v>25</v>
      </c>
      <c r="H1746" s="167" t="s">
        <v>26</v>
      </c>
      <c r="I1746" s="168" t="s">
        <v>56</v>
      </c>
      <c r="J1746" s="168" t="s">
        <v>2331</v>
      </c>
      <c r="K1746" s="168" t="s">
        <v>2332</v>
      </c>
      <c r="L1746" s="167" t="s">
        <v>4696</v>
      </c>
      <c r="M1746" s="166" t="str">
        <f>VLOOKUP(L1746,Sheet1!A:B,2,FALSE)</f>
        <v>22008860</v>
      </c>
      <c r="N1746" s="166" t="s">
        <v>31</v>
      </c>
      <c r="O1746" s="166" t="s">
        <v>31</v>
      </c>
      <c r="P1746" s="166" t="s">
        <v>31</v>
      </c>
      <c r="Q1746" s="166" t="s">
        <v>31</v>
      </c>
      <c r="R1746" s="166" t="s">
        <v>31</v>
      </c>
      <c r="S1746" s="166" t="s">
        <v>31</v>
      </c>
      <c r="T1746" s="166" t="s">
        <v>31</v>
      </c>
    </row>
    <row r="1747" ht="40.5" spans="1:20">
      <c r="A1747" s="165">
        <v>1746</v>
      </c>
      <c r="B1747" s="166" t="s">
        <v>193</v>
      </c>
      <c r="C1747" s="166" t="s">
        <v>396</v>
      </c>
      <c r="D1747" s="167" t="s">
        <v>611</v>
      </c>
      <c r="E1747" s="167" t="s">
        <v>23</v>
      </c>
      <c r="F1747" s="168" t="s">
        <v>24</v>
      </c>
      <c r="G1747" s="167" t="s">
        <v>62</v>
      </c>
      <c r="H1747" s="167" t="s">
        <v>63</v>
      </c>
      <c r="I1747" s="168" t="s">
        <v>27</v>
      </c>
      <c r="J1747" s="168" t="s">
        <v>612</v>
      </c>
      <c r="K1747" s="168" t="s">
        <v>613</v>
      </c>
      <c r="L1747" s="167" t="s">
        <v>4697</v>
      </c>
      <c r="M1747" s="166" t="str">
        <f>VLOOKUP(L1747,Sheet1!A:B,2,FALSE)</f>
        <v>22006790</v>
      </c>
      <c r="N1747" s="166" t="s">
        <v>31</v>
      </c>
      <c r="O1747" s="166" t="s">
        <v>31</v>
      </c>
      <c r="P1747" s="166" t="s">
        <v>31</v>
      </c>
      <c r="Q1747" s="166" t="s">
        <v>31</v>
      </c>
      <c r="R1747" s="166" t="s">
        <v>31</v>
      </c>
      <c r="S1747" s="166" t="s">
        <v>31</v>
      </c>
      <c r="T1747" s="166" t="s">
        <v>31</v>
      </c>
    </row>
    <row r="1748" ht="60.75" spans="1:20">
      <c r="A1748" s="165">
        <v>1747</v>
      </c>
      <c r="B1748" s="166" t="s">
        <v>266</v>
      </c>
      <c r="C1748" s="166" t="s">
        <v>1075</v>
      </c>
      <c r="D1748" s="167" t="s">
        <v>4698</v>
      </c>
      <c r="E1748" s="167" t="s">
        <v>45</v>
      </c>
      <c r="F1748" s="168" t="s">
        <v>61</v>
      </c>
      <c r="G1748" s="167" t="s">
        <v>126</v>
      </c>
      <c r="H1748" s="167" t="s">
        <v>108</v>
      </c>
      <c r="I1748" s="168" t="s">
        <v>27</v>
      </c>
      <c r="J1748" s="168" t="s">
        <v>4699</v>
      </c>
      <c r="K1748" s="168" t="s">
        <v>4700</v>
      </c>
      <c r="L1748" s="167" t="s">
        <v>4701</v>
      </c>
      <c r="M1748" s="166" t="str">
        <f>VLOOKUP(L1748,Sheet1!A:B,2,FALSE)</f>
        <v>22005652</v>
      </c>
      <c r="N1748" s="166" t="s">
        <v>31</v>
      </c>
      <c r="O1748" s="166" t="s">
        <v>31</v>
      </c>
      <c r="P1748" s="166" t="s">
        <v>31</v>
      </c>
      <c r="Q1748" s="166" t="s">
        <v>31</v>
      </c>
      <c r="R1748" s="166" t="s">
        <v>31</v>
      </c>
      <c r="S1748" s="166" t="s">
        <v>31</v>
      </c>
      <c r="T1748" s="166" t="s">
        <v>31</v>
      </c>
    </row>
    <row r="1749" ht="60.75" spans="1:20">
      <c r="A1749" s="165">
        <v>1748</v>
      </c>
      <c r="B1749" s="166" t="s">
        <v>266</v>
      </c>
      <c r="C1749" s="166" t="s">
        <v>879</v>
      </c>
      <c r="D1749" s="167" t="s">
        <v>4702</v>
      </c>
      <c r="E1749" s="167" t="s">
        <v>53</v>
      </c>
      <c r="F1749" s="168" t="s">
        <v>61</v>
      </c>
      <c r="G1749" s="167" t="s">
        <v>54</v>
      </c>
      <c r="H1749" s="167" t="s">
        <v>55</v>
      </c>
      <c r="I1749" s="168" t="s">
        <v>56</v>
      </c>
      <c r="J1749" s="168" t="s">
        <v>4703</v>
      </c>
      <c r="K1749" s="168" t="s">
        <v>4704</v>
      </c>
      <c r="L1749" s="167" t="s">
        <v>4705</v>
      </c>
      <c r="M1749" s="166" t="str">
        <f>VLOOKUP(L1749,Sheet1!A:B,2,FALSE)</f>
        <v>15011160</v>
      </c>
      <c r="N1749" s="166" t="s">
        <v>31</v>
      </c>
      <c r="O1749" s="166" t="s">
        <v>31</v>
      </c>
      <c r="P1749" s="166" t="s">
        <v>31</v>
      </c>
      <c r="Q1749" s="166" t="s">
        <v>31</v>
      </c>
      <c r="R1749" s="166" t="s">
        <v>31</v>
      </c>
      <c r="S1749" s="166" t="s">
        <v>31</v>
      </c>
      <c r="T1749" s="166" t="s">
        <v>31</v>
      </c>
    </row>
    <row r="1750" ht="60.75" spans="1:20">
      <c r="A1750" s="165">
        <v>1749</v>
      </c>
      <c r="B1750" s="166" t="s">
        <v>266</v>
      </c>
      <c r="C1750" s="166" t="s">
        <v>1112</v>
      </c>
      <c r="D1750" s="167" t="s">
        <v>1333</v>
      </c>
      <c r="E1750" s="167" t="s">
        <v>23</v>
      </c>
      <c r="F1750" s="168" t="s">
        <v>24</v>
      </c>
      <c r="G1750" s="167" t="s">
        <v>25</v>
      </c>
      <c r="H1750" s="167" t="s">
        <v>26</v>
      </c>
      <c r="I1750" s="168" t="s">
        <v>27</v>
      </c>
      <c r="J1750" s="168" t="s">
        <v>1738</v>
      </c>
      <c r="K1750" s="168" t="s">
        <v>1739</v>
      </c>
      <c r="L1750" s="167" t="s">
        <v>1740</v>
      </c>
      <c r="M1750" s="166" t="str">
        <f>VLOOKUP(L1750,Sheet1!A:B,2,FALSE)</f>
        <v>22002470</v>
      </c>
      <c r="N1750" s="166" t="s">
        <v>31</v>
      </c>
      <c r="O1750" s="166" t="s">
        <v>31</v>
      </c>
      <c r="P1750" s="166" t="s">
        <v>31</v>
      </c>
      <c r="Q1750" s="166" t="s">
        <v>31</v>
      </c>
      <c r="R1750" s="166" t="s">
        <v>31</v>
      </c>
      <c r="S1750" s="166" t="s">
        <v>31</v>
      </c>
      <c r="T1750" s="166" t="s">
        <v>31</v>
      </c>
    </row>
    <row r="1751" ht="40.5" spans="1:20">
      <c r="A1751" s="165">
        <v>1750</v>
      </c>
      <c r="B1751" s="166" t="s">
        <v>322</v>
      </c>
      <c r="C1751" s="166" t="s">
        <v>1360</v>
      </c>
      <c r="D1751" s="167" t="s">
        <v>4706</v>
      </c>
      <c r="E1751" s="167" t="s">
        <v>53</v>
      </c>
      <c r="F1751" s="168" t="s">
        <v>24</v>
      </c>
      <c r="G1751" s="167" t="s">
        <v>126</v>
      </c>
      <c r="H1751" s="167" t="s">
        <v>115</v>
      </c>
      <c r="I1751" s="168" t="s">
        <v>56</v>
      </c>
      <c r="J1751" s="168" t="s">
        <v>4707</v>
      </c>
      <c r="K1751" s="168" t="s">
        <v>4708</v>
      </c>
      <c r="L1751" s="167" t="s">
        <v>4709</v>
      </c>
      <c r="M1751" s="166" t="str">
        <f>VLOOKUP(L1751,Sheet1!A:B,2,FALSE)</f>
        <v>22006770</v>
      </c>
      <c r="N1751" s="166" t="s">
        <v>31</v>
      </c>
      <c r="O1751" s="166" t="s">
        <v>31</v>
      </c>
      <c r="P1751" s="166" t="s">
        <v>31</v>
      </c>
      <c r="Q1751" s="166" t="s">
        <v>31</v>
      </c>
      <c r="R1751" s="166" t="s">
        <v>31</v>
      </c>
      <c r="S1751" s="166" t="s">
        <v>31</v>
      </c>
      <c r="T1751" s="166" t="s">
        <v>31</v>
      </c>
    </row>
    <row r="1752" ht="40.5" spans="1:20">
      <c r="A1752" s="165">
        <v>1751</v>
      </c>
      <c r="B1752" s="166" t="s">
        <v>251</v>
      </c>
      <c r="C1752" s="166" t="s">
        <v>304</v>
      </c>
      <c r="D1752" s="167" t="s">
        <v>4710</v>
      </c>
      <c r="E1752" s="167" t="s">
        <v>23</v>
      </c>
      <c r="F1752" s="168" t="s">
        <v>61</v>
      </c>
      <c r="G1752" s="167" t="s">
        <v>25</v>
      </c>
      <c r="H1752" s="167" t="s">
        <v>26</v>
      </c>
      <c r="I1752" s="168" t="s">
        <v>27</v>
      </c>
      <c r="J1752" s="168" t="s">
        <v>2948</v>
      </c>
      <c r="K1752" s="168" t="s">
        <v>2949</v>
      </c>
      <c r="L1752" s="167" t="s">
        <v>4711</v>
      </c>
      <c r="M1752" s="166" t="str">
        <f>VLOOKUP(L1752,Sheet1!A:B,2,FALSE)</f>
        <v>19002260</v>
      </c>
      <c r="N1752" s="166" t="s">
        <v>31</v>
      </c>
      <c r="O1752" s="166" t="s">
        <v>31</v>
      </c>
      <c r="P1752" s="166" t="s">
        <v>31</v>
      </c>
      <c r="Q1752" s="166" t="s">
        <v>31</v>
      </c>
      <c r="R1752" s="166" t="s">
        <v>31</v>
      </c>
      <c r="S1752" s="166" t="s">
        <v>31</v>
      </c>
      <c r="T1752" s="166" t="s">
        <v>31</v>
      </c>
    </row>
    <row r="1753" ht="40.5" spans="1:20">
      <c r="A1753" s="165">
        <v>1752</v>
      </c>
      <c r="B1753" s="166" t="s">
        <v>183</v>
      </c>
      <c r="C1753" s="166" t="s">
        <v>184</v>
      </c>
      <c r="D1753" s="167" t="s">
        <v>3270</v>
      </c>
      <c r="E1753" s="167" t="s">
        <v>45</v>
      </c>
      <c r="F1753" s="168" t="s">
        <v>61</v>
      </c>
      <c r="G1753" s="167" t="s">
        <v>372</v>
      </c>
      <c r="H1753" s="167" t="s">
        <v>146</v>
      </c>
      <c r="I1753" s="168" t="s">
        <v>27</v>
      </c>
      <c r="J1753" s="168" t="s">
        <v>3271</v>
      </c>
      <c r="K1753" s="168" t="s">
        <v>3272</v>
      </c>
      <c r="L1753" s="167" t="s">
        <v>4712</v>
      </c>
      <c r="M1753" s="166" t="str">
        <f>VLOOKUP(L1753,Sheet1!A:B,2,FALSE)</f>
        <v>22014790</v>
      </c>
      <c r="N1753" s="166" t="s">
        <v>31</v>
      </c>
      <c r="O1753" s="166" t="s">
        <v>31</v>
      </c>
      <c r="P1753" s="166" t="s">
        <v>31</v>
      </c>
      <c r="Q1753" s="166" t="s">
        <v>31</v>
      </c>
      <c r="R1753" s="166" t="s">
        <v>31</v>
      </c>
      <c r="S1753" s="166" t="s">
        <v>31</v>
      </c>
      <c r="T1753" s="166" t="s">
        <v>31</v>
      </c>
    </row>
    <row r="1754" ht="60.75" spans="1:20">
      <c r="A1754" s="165">
        <v>1753</v>
      </c>
      <c r="B1754" s="166" t="s">
        <v>376</v>
      </c>
      <c r="C1754" s="166" t="s">
        <v>377</v>
      </c>
      <c r="D1754" s="167" t="s">
        <v>4713</v>
      </c>
      <c r="E1754" s="167" t="s">
        <v>45</v>
      </c>
      <c r="F1754" s="168" t="s">
        <v>61</v>
      </c>
      <c r="G1754" s="167" t="s">
        <v>62</v>
      </c>
      <c r="H1754" s="167" t="s">
        <v>63</v>
      </c>
      <c r="I1754" s="168" t="s">
        <v>27</v>
      </c>
      <c r="J1754" s="168" t="s">
        <v>4301</v>
      </c>
      <c r="K1754" s="168" t="s">
        <v>4302</v>
      </c>
      <c r="L1754" s="167" t="s">
        <v>4714</v>
      </c>
      <c r="M1754" s="166" t="str">
        <f>VLOOKUP(L1754,Sheet1!A:B,2,FALSE)</f>
        <v>22020900</v>
      </c>
      <c r="N1754" s="166" t="str">
        <f>VLOOKUP(M1754,Sheet2!B1825:I4670,8,0)</f>
        <v>信号与线性系统分析（第5版）</v>
      </c>
      <c r="O1754" s="166" t="str">
        <f>VLOOKUP(M1754,Sheet2!B1825:J4670,9,0)</f>
        <v>9787040513110</v>
      </c>
      <c r="P1754" s="166" t="str">
        <f>VLOOKUP(M1754,Sheet2!B1825:K4670,10,0)</f>
        <v>吴大正</v>
      </c>
      <c r="Q1754" s="166" t="str">
        <f>VLOOKUP(M1754,Sheet2!B1825:L4670,11,0)</f>
        <v>高等教育出版社</v>
      </c>
      <c r="R1754" s="166" t="str">
        <f>VLOOKUP(M1754,Sheet2!B1825:M4670,12,0)</f>
        <v>2019.3</v>
      </c>
      <c r="S1754" s="166" t="str">
        <f>VLOOKUP(M1754,Sheet2!B1825:N4670,13,0)</f>
        <v>选用</v>
      </c>
      <c r="T1754" s="166" t="str">
        <f>VLOOKUP(M1754,Sheet2!B1825:O4670,14,0)</f>
        <v>省部级规划教材</v>
      </c>
    </row>
    <row r="1755" ht="60.75" spans="1:20">
      <c r="A1755" s="165">
        <v>1754</v>
      </c>
      <c r="B1755" s="166" t="s">
        <v>256</v>
      </c>
      <c r="C1755" s="166" t="s">
        <v>960</v>
      </c>
      <c r="D1755" s="167" t="s">
        <v>4715</v>
      </c>
      <c r="E1755" s="167" t="s">
        <v>23</v>
      </c>
      <c r="F1755" s="168" t="s">
        <v>61</v>
      </c>
      <c r="G1755" s="167" t="s">
        <v>46</v>
      </c>
      <c r="H1755" s="167" t="s">
        <v>47</v>
      </c>
      <c r="I1755" s="168" t="s">
        <v>27</v>
      </c>
      <c r="J1755" s="168" t="s">
        <v>4716</v>
      </c>
      <c r="K1755" s="168" t="s">
        <v>4717</v>
      </c>
      <c r="L1755" s="167" t="s">
        <v>4718</v>
      </c>
      <c r="M1755" s="166" t="str">
        <f>VLOOKUP(L1755,Sheet1!A:B,2,FALSE)</f>
        <v>22008530</v>
      </c>
      <c r="N1755" s="166" t="str">
        <f>VLOOKUP(M1755,Sheet2!B1826:I4671,8,0)</f>
        <v>环境工程微生物学（第4版）</v>
      </c>
      <c r="O1755" s="166" t="str">
        <f>VLOOKUP(M1755,Sheet2!B1826:J4671,9,0)</f>
        <v>9787040439205</v>
      </c>
      <c r="P1755" s="166" t="str">
        <f>VLOOKUP(M1755,Sheet2!B1826:K4671,10,0)</f>
        <v>周群英、王士芬</v>
      </c>
      <c r="Q1755" s="166" t="str">
        <f>VLOOKUP(M1755,Sheet2!B1826:L4671,11,0)</f>
        <v>高等教育出版社</v>
      </c>
      <c r="R1755" s="166">
        <f>VLOOKUP(M1755,Sheet2!B1826:M4671,12,0)</f>
        <v>2015</v>
      </c>
      <c r="S1755" s="166" t="str">
        <f>VLOOKUP(M1755,Sheet2!B1826:N4671,13,0)</f>
        <v>选用</v>
      </c>
      <c r="T1755" s="166" t="str">
        <f>VLOOKUP(M1755,Sheet2!B1826:O4671,14,0)</f>
        <v>无</v>
      </c>
    </row>
    <row r="1756" ht="40.5" spans="1:20">
      <c r="A1756" s="165">
        <v>1755</v>
      </c>
      <c r="B1756" s="166" t="s">
        <v>322</v>
      </c>
      <c r="C1756" s="166" t="s">
        <v>1360</v>
      </c>
      <c r="D1756" s="167" t="s">
        <v>475</v>
      </c>
      <c r="E1756" s="167" t="s">
        <v>23</v>
      </c>
      <c r="F1756" s="168" t="s">
        <v>24</v>
      </c>
      <c r="G1756" s="167" t="s">
        <v>126</v>
      </c>
      <c r="H1756" s="167" t="s">
        <v>108</v>
      </c>
      <c r="I1756" s="168" t="s">
        <v>27</v>
      </c>
      <c r="J1756" s="168" t="s">
        <v>2237</v>
      </c>
      <c r="K1756" s="168" t="s">
        <v>2238</v>
      </c>
      <c r="L1756" s="167" t="s">
        <v>4719</v>
      </c>
      <c r="M1756" s="166" t="str">
        <f>VLOOKUP(L1756,Sheet1!A:B,2,FALSE)</f>
        <v>22002362</v>
      </c>
      <c r="N1756" s="166" t="s">
        <v>31</v>
      </c>
      <c r="O1756" s="166" t="s">
        <v>31</v>
      </c>
      <c r="P1756" s="166" t="s">
        <v>31</v>
      </c>
      <c r="Q1756" s="166" t="s">
        <v>31</v>
      </c>
      <c r="R1756" s="166" t="s">
        <v>31</v>
      </c>
      <c r="S1756" s="166" t="s">
        <v>31</v>
      </c>
      <c r="T1756" s="166" t="s">
        <v>31</v>
      </c>
    </row>
    <row r="1757" ht="40.5" spans="1:20">
      <c r="A1757" s="165">
        <v>1756</v>
      </c>
      <c r="B1757" s="166" t="s">
        <v>100</v>
      </c>
      <c r="C1757" s="166" t="s">
        <v>101</v>
      </c>
      <c r="D1757" s="167" t="s">
        <v>967</v>
      </c>
      <c r="E1757" s="167" t="s">
        <v>23</v>
      </c>
      <c r="F1757" s="168" t="s">
        <v>61</v>
      </c>
      <c r="G1757" s="168">
        <f>H1757*16</f>
        <v>8</v>
      </c>
      <c r="H1757" s="167" t="s">
        <v>108</v>
      </c>
      <c r="I1757" s="168" t="s">
        <v>27</v>
      </c>
      <c r="J1757" s="168" t="s">
        <v>2241</v>
      </c>
      <c r="K1757" s="168" t="s">
        <v>2242</v>
      </c>
      <c r="L1757" s="167" t="s">
        <v>4720</v>
      </c>
      <c r="M1757" s="166" t="str">
        <f>VLOOKUP(L1757,Sheet1!A:B,2,FALSE)</f>
        <v>22015570</v>
      </c>
      <c r="N1757" s="166" t="s">
        <v>31</v>
      </c>
      <c r="O1757" s="166" t="s">
        <v>31</v>
      </c>
      <c r="P1757" s="166" t="s">
        <v>31</v>
      </c>
      <c r="Q1757" s="166" t="s">
        <v>31</v>
      </c>
      <c r="R1757" s="166" t="s">
        <v>31</v>
      </c>
      <c r="S1757" s="166" t="s">
        <v>31</v>
      </c>
      <c r="T1757" s="166" t="s">
        <v>31</v>
      </c>
    </row>
    <row r="1758" ht="40.5" spans="1:20">
      <c r="A1758" s="165">
        <v>1757</v>
      </c>
      <c r="B1758" s="166" t="s">
        <v>100</v>
      </c>
      <c r="C1758" s="166" t="s">
        <v>101</v>
      </c>
      <c r="D1758" s="167" t="s">
        <v>448</v>
      </c>
      <c r="E1758" s="167" t="s">
        <v>45</v>
      </c>
      <c r="F1758" s="168" t="s">
        <v>61</v>
      </c>
      <c r="G1758" s="168">
        <f>H1758*16</f>
        <v>16</v>
      </c>
      <c r="H1758" s="167" t="s">
        <v>115</v>
      </c>
      <c r="I1758" s="168" t="s">
        <v>27</v>
      </c>
      <c r="J1758" s="168" t="s">
        <v>449</v>
      </c>
      <c r="K1758" s="168" t="s">
        <v>450</v>
      </c>
      <c r="L1758" s="167" t="s">
        <v>4721</v>
      </c>
      <c r="M1758" s="166" t="str">
        <f>VLOOKUP(L1758,Sheet1!A:B,2,FALSE)</f>
        <v>22015690</v>
      </c>
      <c r="N1758" s="166" t="s">
        <v>31</v>
      </c>
      <c r="O1758" s="166" t="s">
        <v>31</v>
      </c>
      <c r="P1758" s="166" t="s">
        <v>31</v>
      </c>
      <c r="Q1758" s="166" t="s">
        <v>31</v>
      </c>
      <c r="R1758" s="166" t="s">
        <v>31</v>
      </c>
      <c r="S1758" s="166" t="s">
        <v>31</v>
      </c>
      <c r="T1758" s="166" t="s">
        <v>31</v>
      </c>
    </row>
    <row r="1759" ht="60.75" spans="1:20">
      <c r="A1759" s="165">
        <v>1758</v>
      </c>
      <c r="B1759" s="166" t="s">
        <v>256</v>
      </c>
      <c r="C1759" s="166" t="s">
        <v>462</v>
      </c>
      <c r="D1759" s="167" t="s">
        <v>1100</v>
      </c>
      <c r="E1759" s="167" t="s">
        <v>23</v>
      </c>
      <c r="F1759" s="168" t="s">
        <v>24</v>
      </c>
      <c r="G1759" s="167" t="s">
        <v>54</v>
      </c>
      <c r="H1759" s="167" t="s">
        <v>55</v>
      </c>
      <c r="I1759" s="168" t="s">
        <v>27</v>
      </c>
      <c r="J1759" s="168" t="s">
        <v>4235</v>
      </c>
      <c r="K1759" s="168" t="s">
        <v>4236</v>
      </c>
      <c r="L1759" s="167" t="s">
        <v>4237</v>
      </c>
      <c r="M1759" s="166" t="str">
        <f>VLOOKUP(L1759,Sheet1!A:B,2,FALSE)</f>
        <v>15004140</v>
      </c>
      <c r="N1759" s="166" t="str">
        <f>VLOOKUP(M1759,Sheet2!B1830:I4675,8,0)</f>
        <v>分析化学</v>
      </c>
      <c r="O1759" s="166" t="str">
        <f>VLOOKUP(M1759,Sheet2!B1830:J4675,9,0)</f>
        <v>978-7-03-033355-1</v>
      </c>
      <c r="P1759" s="166" t="str">
        <f>VLOOKUP(M1759,Sheet2!B1830:K4675,10,0)</f>
        <v>陈媛梅</v>
      </c>
      <c r="Q1759" s="166" t="str">
        <f>VLOOKUP(M1759,Sheet2!B1830:L4675,11,0)</f>
        <v>科学出版社</v>
      </c>
      <c r="R1759" s="166" t="str">
        <f>VLOOKUP(M1759,Sheet2!B1830:M4675,12,0)</f>
        <v>2012年</v>
      </c>
      <c r="S1759" s="166" t="str">
        <f>VLOOKUP(M1759,Sheet2!B1830:N4675,13,0)</f>
        <v>选用</v>
      </c>
      <c r="T1759" s="166" t="str">
        <f>VLOOKUP(M1759,Sheet2!B1830:O4675,14,0)</f>
        <v>其他</v>
      </c>
    </row>
    <row r="1760" ht="60.75" spans="1:20">
      <c r="A1760" s="165">
        <v>1759</v>
      </c>
      <c r="B1760" s="166" t="s">
        <v>256</v>
      </c>
      <c r="C1760" s="166" t="s">
        <v>257</v>
      </c>
      <c r="D1760" s="167" t="s">
        <v>3941</v>
      </c>
      <c r="E1760" s="167" t="s">
        <v>23</v>
      </c>
      <c r="F1760" s="168" t="s">
        <v>61</v>
      </c>
      <c r="G1760" s="167" t="s">
        <v>46</v>
      </c>
      <c r="H1760" s="167" t="s">
        <v>47</v>
      </c>
      <c r="I1760" s="168" t="s">
        <v>27</v>
      </c>
      <c r="J1760" s="168" t="s">
        <v>3942</v>
      </c>
      <c r="K1760" s="168" t="s">
        <v>3943</v>
      </c>
      <c r="L1760" s="167" t="s">
        <v>3944</v>
      </c>
      <c r="M1760" s="166" t="str">
        <f>VLOOKUP(L1760,Sheet1!A:B,2,FALSE)</f>
        <v>15018700</v>
      </c>
      <c r="N1760" s="166" t="str">
        <f>VLOOKUP(M1760,Sheet2!B1831:I4676,8,0)</f>
        <v>无</v>
      </c>
      <c r="O1760" s="166" t="s">
        <v>31</v>
      </c>
      <c r="P1760" s="166" t="s">
        <v>31</v>
      </c>
      <c r="Q1760" s="166" t="s">
        <v>31</v>
      </c>
      <c r="R1760" s="166" t="s">
        <v>31</v>
      </c>
      <c r="S1760" s="166" t="s">
        <v>31</v>
      </c>
      <c r="T1760" s="166" t="s">
        <v>31</v>
      </c>
    </row>
    <row r="1761" ht="40.5" spans="1:20">
      <c r="A1761" s="165">
        <v>1760</v>
      </c>
      <c r="B1761" s="166" t="s">
        <v>20</v>
      </c>
      <c r="C1761" s="166" t="s">
        <v>51</v>
      </c>
      <c r="D1761" s="167" t="s">
        <v>4722</v>
      </c>
      <c r="E1761" s="167" t="s">
        <v>45</v>
      </c>
      <c r="F1761" s="168" t="s">
        <v>61</v>
      </c>
      <c r="G1761" s="168">
        <f>H1761*16</f>
        <v>16</v>
      </c>
      <c r="H1761" s="167" t="s">
        <v>115</v>
      </c>
      <c r="I1761" s="168" t="s">
        <v>27</v>
      </c>
      <c r="J1761" s="168" t="s">
        <v>1395</v>
      </c>
      <c r="K1761" s="168" t="s">
        <v>1396</v>
      </c>
      <c r="L1761" s="167" t="s">
        <v>4723</v>
      </c>
      <c r="M1761" s="166" t="str">
        <f>VLOOKUP(L1761,Sheet1!A:B,2,FALSE)</f>
        <v>22013700</v>
      </c>
      <c r="N1761" s="166" t="str">
        <f>VLOOKUP(M1761,Sheet2!B1832:I4677,8,0)</f>
        <v>无</v>
      </c>
      <c r="O1761" s="166" t="s">
        <v>31</v>
      </c>
      <c r="P1761" s="166" t="s">
        <v>31</v>
      </c>
      <c r="Q1761" s="166" t="s">
        <v>31</v>
      </c>
      <c r="R1761" s="166" t="s">
        <v>31</v>
      </c>
      <c r="S1761" s="166" t="s">
        <v>31</v>
      </c>
      <c r="T1761" s="166" t="s">
        <v>31</v>
      </c>
    </row>
    <row r="1762" ht="81" spans="1:20">
      <c r="A1762" s="165">
        <v>1761</v>
      </c>
      <c r="B1762" s="166" t="s">
        <v>20</v>
      </c>
      <c r="C1762" s="166" t="s">
        <v>991</v>
      </c>
      <c r="D1762" s="167" t="s">
        <v>2618</v>
      </c>
      <c r="E1762" s="167" t="s">
        <v>23</v>
      </c>
      <c r="F1762" s="168" t="s">
        <v>24</v>
      </c>
      <c r="G1762" s="167" t="s">
        <v>54</v>
      </c>
      <c r="H1762" s="167" t="s">
        <v>55</v>
      </c>
      <c r="I1762" s="168" t="s">
        <v>27</v>
      </c>
      <c r="J1762" s="168" t="s">
        <v>1507</v>
      </c>
      <c r="K1762" s="168" t="s">
        <v>1508</v>
      </c>
      <c r="L1762" s="167" t="s">
        <v>4724</v>
      </c>
      <c r="M1762" s="166" t="str">
        <f>VLOOKUP(L1762,Sheet1!A:B,2,FALSE)</f>
        <v>15005380</v>
      </c>
      <c r="N1762" s="166" t="str">
        <f>VLOOKUP(M1762,Sheet2!B1833:I4678,8,0)</f>
        <v>《色彩设计：原理、创意与实践》</v>
      </c>
      <c r="O1762" s="166" t="str">
        <f>VLOOKUP(M1762,Sheet2!B1833:J4678,9,0)</f>
        <v>978-7-5219-1196-1</v>
      </c>
      <c r="P1762" s="166" t="str">
        <f>VLOOKUP(M1762,Sheet2!B1833:K4678,10,0)</f>
        <v>程亚鹏</v>
      </c>
      <c r="Q1762" s="166" t="str">
        <f>VLOOKUP(M1762,Sheet2!B1833:L4678,11,0)</f>
        <v>中国林业出版社</v>
      </c>
      <c r="R1762" s="166" t="str">
        <f>VLOOKUP(M1762,Sheet2!B1833:M4678,12,0)</f>
        <v>2021年6月</v>
      </c>
      <c r="S1762" s="166" t="str">
        <f>VLOOKUP(M1762,Sheet2!B1833:N4678,13,0)</f>
        <v>自编</v>
      </c>
      <c r="T1762" s="166" t="str">
        <f>VLOOKUP(M1762,Sheet2!B1833:O4678,14,0)</f>
        <v>省部级规划教材</v>
      </c>
    </row>
    <row r="1763" ht="40.5" spans="1:20">
      <c r="A1763" s="165">
        <v>1762</v>
      </c>
      <c r="B1763" s="166" t="s">
        <v>112</v>
      </c>
      <c r="C1763" s="166" t="s">
        <v>168</v>
      </c>
      <c r="D1763" s="167" t="s">
        <v>4725</v>
      </c>
      <c r="E1763" s="167" t="s">
        <v>45</v>
      </c>
      <c r="F1763" s="168" t="s">
        <v>61</v>
      </c>
      <c r="G1763" s="167" t="s">
        <v>25</v>
      </c>
      <c r="H1763" s="167" t="s">
        <v>26</v>
      </c>
      <c r="I1763" s="168" t="s">
        <v>27</v>
      </c>
      <c r="J1763" s="168" t="s">
        <v>4726</v>
      </c>
      <c r="K1763" s="168" t="s">
        <v>4727</v>
      </c>
      <c r="L1763" s="167" t="s">
        <v>4728</v>
      </c>
      <c r="M1763" s="166" t="str">
        <f>VLOOKUP(L1763,Sheet1!A:B,2,FALSE)</f>
        <v>22012660</v>
      </c>
      <c r="N1763" s="166" t="s">
        <v>31</v>
      </c>
      <c r="O1763" s="166" t="s">
        <v>31</v>
      </c>
      <c r="P1763" s="166" t="s">
        <v>31</v>
      </c>
      <c r="Q1763" s="166" t="s">
        <v>31</v>
      </c>
      <c r="R1763" s="166" t="s">
        <v>31</v>
      </c>
      <c r="S1763" s="166" t="s">
        <v>31</v>
      </c>
      <c r="T1763" s="166" t="s">
        <v>31</v>
      </c>
    </row>
    <row r="1764" ht="60.75" spans="1:20">
      <c r="A1764" s="165">
        <v>1763</v>
      </c>
      <c r="B1764" s="166" t="s">
        <v>112</v>
      </c>
      <c r="C1764" s="166" t="s">
        <v>474</v>
      </c>
      <c r="D1764" s="167" t="s">
        <v>442</v>
      </c>
      <c r="E1764" s="167" t="s">
        <v>23</v>
      </c>
      <c r="F1764" s="168" t="s">
        <v>24</v>
      </c>
      <c r="G1764" s="167" t="s">
        <v>46</v>
      </c>
      <c r="H1764" s="167" t="s">
        <v>47</v>
      </c>
      <c r="I1764" s="168" t="s">
        <v>27</v>
      </c>
      <c r="J1764" s="168" t="s">
        <v>859</v>
      </c>
      <c r="K1764" s="168" t="s">
        <v>860</v>
      </c>
      <c r="L1764" s="167" t="s">
        <v>1853</v>
      </c>
      <c r="M1764" s="166" t="str">
        <f>VLOOKUP(L1764,Sheet1!A:B,2,FALSE)</f>
        <v>15019320</v>
      </c>
      <c r="N1764" s="166" t="str">
        <f>VLOOKUP(M1764,Sheet2!B1835:I4680,8,0)</f>
        <v>《有机化学》</v>
      </c>
      <c r="O1764" s="166" t="str">
        <f>VLOOKUP(M1764,Sheet2!B1835:J4680,9,0)</f>
        <v>9787521903188</v>
      </c>
      <c r="P1764" s="166" t="str">
        <f>VLOOKUP(M1764,Sheet2!B1835:K4680,10,0)</f>
        <v>陈红艳，李本刚，李晓丽</v>
      </c>
      <c r="Q1764" s="166" t="str">
        <f>VLOOKUP(M1764,Sheet2!B1835:L4680,11,0)</f>
        <v>中国林业出版社</v>
      </c>
      <c r="R1764" s="166" t="str">
        <f>VLOOKUP(M1764,Sheet2!B1835:M4680,12,0)</f>
        <v>2019年12月</v>
      </c>
      <c r="S1764" s="166" t="str">
        <f>VLOOKUP(M1764,Sheet2!B1835:N4680,13,0)</f>
        <v>选用</v>
      </c>
      <c r="T1764" s="166" t="str">
        <f>VLOOKUP(M1764,Sheet2!B1835:O4680,14,0)</f>
        <v>省部级规划教材</v>
      </c>
    </row>
    <row r="1765" ht="40.5" spans="1:20">
      <c r="A1765" s="165">
        <v>1764</v>
      </c>
      <c r="B1765" s="166" t="s">
        <v>20</v>
      </c>
      <c r="C1765" s="166" t="s">
        <v>51</v>
      </c>
      <c r="D1765" s="167" t="s">
        <v>4729</v>
      </c>
      <c r="E1765" s="167" t="s">
        <v>23</v>
      </c>
      <c r="F1765" s="168" t="s">
        <v>61</v>
      </c>
      <c r="G1765" s="167" t="s">
        <v>136</v>
      </c>
      <c r="H1765" s="167" t="s">
        <v>131</v>
      </c>
      <c r="I1765" s="168" t="s">
        <v>27</v>
      </c>
      <c r="J1765" s="168" t="s">
        <v>2324</v>
      </c>
      <c r="K1765" s="168" t="s">
        <v>2325</v>
      </c>
      <c r="L1765" s="167" t="s">
        <v>4730</v>
      </c>
      <c r="M1765" s="166" t="str">
        <f>VLOOKUP(L1765,Sheet1!A:B,2,FALSE)</f>
        <v>22013382</v>
      </c>
      <c r="N1765" s="166" t="str">
        <f>VLOOKUP(M1765,Sheet2!B1836:I4681,8,0)</f>
        <v>无</v>
      </c>
      <c r="O1765" s="166" t="s">
        <v>31</v>
      </c>
      <c r="P1765" s="166" t="s">
        <v>31</v>
      </c>
      <c r="Q1765" s="166" t="s">
        <v>31</v>
      </c>
      <c r="R1765" s="166" t="s">
        <v>31</v>
      </c>
      <c r="S1765" s="166" t="s">
        <v>31</v>
      </c>
      <c r="T1765" s="166" t="s">
        <v>31</v>
      </c>
    </row>
    <row r="1766" ht="40.5" spans="1:20">
      <c r="A1766" s="165">
        <v>1765</v>
      </c>
      <c r="B1766" s="166" t="s">
        <v>20</v>
      </c>
      <c r="C1766" s="166" t="s">
        <v>991</v>
      </c>
      <c r="D1766" s="167" t="s">
        <v>4731</v>
      </c>
      <c r="E1766" s="167" t="s">
        <v>53</v>
      </c>
      <c r="F1766" s="168" t="s">
        <v>24</v>
      </c>
      <c r="G1766" s="167" t="s">
        <v>126</v>
      </c>
      <c r="H1766" s="167" t="s">
        <v>115</v>
      </c>
      <c r="I1766" s="168" t="s">
        <v>56</v>
      </c>
      <c r="J1766" s="168" t="s">
        <v>57</v>
      </c>
      <c r="K1766" s="168" t="s">
        <v>58</v>
      </c>
      <c r="L1766" s="167" t="s">
        <v>4732</v>
      </c>
      <c r="M1766" s="166" t="str">
        <f>VLOOKUP(L1766,Sheet1!A:B,2,FALSE)</f>
        <v>22013630</v>
      </c>
      <c r="N1766" s="166" t="str">
        <f>VLOOKUP(M1766,Sheet2!B1837:I4682,8,0)</f>
        <v>无</v>
      </c>
      <c r="O1766" s="166" t="s">
        <v>31</v>
      </c>
      <c r="P1766" s="166" t="s">
        <v>31</v>
      </c>
      <c r="Q1766" s="166" t="s">
        <v>31</v>
      </c>
      <c r="R1766" s="166" t="s">
        <v>31</v>
      </c>
      <c r="S1766" s="166" t="s">
        <v>31</v>
      </c>
      <c r="T1766" s="166" t="s">
        <v>31</v>
      </c>
    </row>
    <row r="1767" ht="40.5" spans="1:20">
      <c r="A1767" s="165">
        <v>1766</v>
      </c>
      <c r="B1767" s="166" t="s">
        <v>20</v>
      </c>
      <c r="C1767" s="166" t="s">
        <v>36</v>
      </c>
      <c r="D1767" s="167" t="s">
        <v>4472</v>
      </c>
      <c r="E1767" s="167" t="s">
        <v>53</v>
      </c>
      <c r="F1767" s="168" t="s">
        <v>61</v>
      </c>
      <c r="G1767" s="167" t="s">
        <v>25</v>
      </c>
      <c r="H1767" s="167" t="s">
        <v>26</v>
      </c>
      <c r="I1767" s="168" t="s">
        <v>56</v>
      </c>
      <c r="J1767" s="168" t="s">
        <v>2259</v>
      </c>
      <c r="K1767" s="168" t="s">
        <v>2260</v>
      </c>
      <c r="L1767" s="167" t="s">
        <v>4733</v>
      </c>
      <c r="M1767" s="166" t="str">
        <f>VLOOKUP(L1767,Sheet1!A:B,2,FALSE)</f>
        <v>18000710</v>
      </c>
      <c r="N1767" s="166" t="str">
        <f>VLOOKUP(M1767,Sheet2!B1838:I4683,8,0)</f>
        <v>无</v>
      </c>
      <c r="O1767" s="166" t="s">
        <v>31</v>
      </c>
      <c r="P1767" s="166" t="s">
        <v>31</v>
      </c>
      <c r="Q1767" s="166" t="s">
        <v>31</v>
      </c>
      <c r="R1767" s="166" t="s">
        <v>31</v>
      </c>
      <c r="S1767" s="166" t="s">
        <v>31</v>
      </c>
      <c r="T1767" s="166" t="s">
        <v>31</v>
      </c>
    </row>
    <row r="1768" ht="40.5" spans="1:20">
      <c r="A1768" s="165">
        <v>1767</v>
      </c>
      <c r="B1768" s="166" t="s">
        <v>251</v>
      </c>
      <c r="C1768" s="166" t="s">
        <v>304</v>
      </c>
      <c r="D1768" s="167" t="s">
        <v>4485</v>
      </c>
      <c r="E1768" s="167" t="s">
        <v>23</v>
      </c>
      <c r="F1768" s="168" t="s">
        <v>24</v>
      </c>
      <c r="G1768" s="167" t="s">
        <v>728</v>
      </c>
      <c r="H1768" s="167" t="s">
        <v>729</v>
      </c>
      <c r="I1768" s="168" t="s">
        <v>27</v>
      </c>
      <c r="J1768" s="168" t="s">
        <v>4734</v>
      </c>
      <c r="K1768" s="168" t="s">
        <v>4735</v>
      </c>
      <c r="L1768" s="167" t="s">
        <v>4736</v>
      </c>
      <c r="M1768" s="166" t="str">
        <f>VLOOKUP(L1768,Sheet1!A:B,2,FALSE)</f>
        <v>19002230</v>
      </c>
      <c r="N1768" s="166" t="s">
        <v>31</v>
      </c>
      <c r="O1768" s="166" t="s">
        <v>31</v>
      </c>
      <c r="P1768" s="166" t="s">
        <v>31</v>
      </c>
      <c r="Q1768" s="166" t="s">
        <v>31</v>
      </c>
      <c r="R1768" s="166" t="s">
        <v>31</v>
      </c>
      <c r="S1768" s="166" t="s">
        <v>31</v>
      </c>
      <c r="T1768" s="166" t="s">
        <v>31</v>
      </c>
    </row>
    <row r="1769" ht="40.5" spans="1:20">
      <c r="A1769" s="165">
        <v>1768</v>
      </c>
      <c r="B1769" s="166" t="s">
        <v>112</v>
      </c>
      <c r="C1769" s="166" t="s">
        <v>598</v>
      </c>
      <c r="D1769" s="167" t="s">
        <v>2638</v>
      </c>
      <c r="E1769" s="167" t="s">
        <v>53</v>
      </c>
      <c r="F1769" s="168" t="s">
        <v>61</v>
      </c>
      <c r="G1769" s="167" t="s">
        <v>136</v>
      </c>
      <c r="H1769" s="167" t="s">
        <v>131</v>
      </c>
      <c r="I1769" s="168" t="s">
        <v>56</v>
      </c>
      <c r="J1769" s="168" t="s">
        <v>1653</v>
      </c>
      <c r="K1769" s="168" t="s">
        <v>2639</v>
      </c>
      <c r="L1769" s="167" t="s">
        <v>2640</v>
      </c>
      <c r="M1769" s="166" t="str">
        <f>VLOOKUP(L1769,Sheet1!A:B,2,FALSE)</f>
        <v>22012470</v>
      </c>
      <c r="N1769" s="166" t="s">
        <v>31</v>
      </c>
      <c r="O1769" s="166" t="s">
        <v>31</v>
      </c>
      <c r="P1769" s="166" t="s">
        <v>31</v>
      </c>
      <c r="Q1769" s="166" t="s">
        <v>31</v>
      </c>
      <c r="R1769" s="166" t="s">
        <v>31</v>
      </c>
      <c r="S1769" s="166" t="s">
        <v>31</v>
      </c>
      <c r="T1769" s="166" t="s">
        <v>31</v>
      </c>
    </row>
    <row r="1770" ht="40.5" spans="1:20">
      <c r="A1770" s="165">
        <v>1769</v>
      </c>
      <c r="B1770" s="166" t="s">
        <v>112</v>
      </c>
      <c r="C1770" s="166" t="s">
        <v>168</v>
      </c>
      <c r="D1770" s="167" t="s">
        <v>4737</v>
      </c>
      <c r="E1770" s="167" t="s">
        <v>53</v>
      </c>
      <c r="F1770" s="168" t="s">
        <v>61</v>
      </c>
      <c r="G1770" s="168">
        <f>H1770*16</f>
        <v>16</v>
      </c>
      <c r="H1770" s="167" t="s">
        <v>115</v>
      </c>
      <c r="I1770" s="168" t="s">
        <v>56</v>
      </c>
      <c r="J1770" s="168" t="s">
        <v>506</v>
      </c>
      <c r="K1770" s="168" t="s">
        <v>507</v>
      </c>
      <c r="L1770" s="167" t="s">
        <v>4738</v>
      </c>
      <c r="M1770" s="166" t="str">
        <f>VLOOKUP(L1770,Sheet1!A:B,2,FALSE)</f>
        <v>22012730</v>
      </c>
      <c r="N1770" s="166" t="s">
        <v>31</v>
      </c>
      <c r="O1770" s="166" t="s">
        <v>31</v>
      </c>
      <c r="P1770" s="166" t="s">
        <v>31</v>
      </c>
      <c r="Q1770" s="166" t="s">
        <v>31</v>
      </c>
      <c r="R1770" s="166" t="s">
        <v>31</v>
      </c>
      <c r="S1770" s="166" t="s">
        <v>31</v>
      </c>
      <c r="T1770" s="166" t="s">
        <v>31</v>
      </c>
    </row>
    <row r="1771" ht="40.5" spans="1:20">
      <c r="A1771" s="165">
        <v>1770</v>
      </c>
      <c r="B1771" s="166" t="s">
        <v>100</v>
      </c>
      <c r="C1771" s="166" t="s">
        <v>119</v>
      </c>
      <c r="D1771" s="167" t="s">
        <v>405</v>
      </c>
      <c r="E1771" s="167" t="s">
        <v>23</v>
      </c>
      <c r="F1771" s="168" t="s">
        <v>24</v>
      </c>
      <c r="G1771" s="168">
        <f>H1771*16</f>
        <v>8</v>
      </c>
      <c r="H1771" s="167" t="s">
        <v>108</v>
      </c>
      <c r="I1771" s="168" t="s">
        <v>27</v>
      </c>
      <c r="J1771" s="168" t="s">
        <v>723</v>
      </c>
      <c r="K1771" s="168" t="s">
        <v>724</v>
      </c>
      <c r="L1771" s="167" t="s">
        <v>4739</v>
      </c>
      <c r="M1771" s="166" t="str">
        <f>VLOOKUP(L1771,Sheet1!A:B,2,FALSE)</f>
        <v>22015290</v>
      </c>
      <c r="N1771" s="166" t="s">
        <v>31</v>
      </c>
      <c r="O1771" s="166" t="s">
        <v>31</v>
      </c>
      <c r="P1771" s="166" t="s">
        <v>31</v>
      </c>
      <c r="Q1771" s="166" t="s">
        <v>31</v>
      </c>
      <c r="R1771" s="166" t="s">
        <v>31</v>
      </c>
      <c r="S1771" s="166" t="s">
        <v>31</v>
      </c>
      <c r="T1771" s="166" t="s">
        <v>31</v>
      </c>
    </row>
    <row r="1772" ht="40.5" spans="1:20">
      <c r="A1772" s="165">
        <v>1771</v>
      </c>
      <c r="B1772" s="166" t="s">
        <v>100</v>
      </c>
      <c r="C1772" s="166" t="s">
        <v>150</v>
      </c>
      <c r="D1772" s="167" t="s">
        <v>4498</v>
      </c>
      <c r="E1772" s="167" t="s">
        <v>23</v>
      </c>
      <c r="F1772" s="168" t="s">
        <v>24</v>
      </c>
      <c r="G1772" s="167" t="s">
        <v>54</v>
      </c>
      <c r="H1772" s="167" t="s">
        <v>55</v>
      </c>
      <c r="I1772" s="168" t="s">
        <v>27</v>
      </c>
      <c r="J1772" s="168" t="s">
        <v>1890</v>
      </c>
      <c r="K1772" s="168" t="s">
        <v>1891</v>
      </c>
      <c r="L1772" s="167" t="s">
        <v>4740</v>
      </c>
      <c r="M1772" s="166" t="str">
        <f>VLOOKUP(L1772,Sheet1!A:B,2,FALSE)</f>
        <v>22002720</v>
      </c>
      <c r="N1772" s="166" t="s">
        <v>31</v>
      </c>
      <c r="O1772" s="166" t="s">
        <v>31</v>
      </c>
      <c r="P1772" s="166" t="s">
        <v>31</v>
      </c>
      <c r="Q1772" s="166" t="s">
        <v>31</v>
      </c>
      <c r="R1772" s="166" t="s">
        <v>31</v>
      </c>
      <c r="S1772" s="166" t="s">
        <v>31</v>
      </c>
      <c r="T1772" s="166" t="s">
        <v>31</v>
      </c>
    </row>
    <row r="1773" ht="60.75" spans="1:20">
      <c r="A1773" s="165">
        <v>1772</v>
      </c>
      <c r="B1773" s="166" t="s">
        <v>73</v>
      </c>
      <c r="C1773" s="166" t="s">
        <v>346</v>
      </c>
      <c r="D1773" s="167" t="s">
        <v>96</v>
      </c>
      <c r="E1773" s="167" t="s">
        <v>23</v>
      </c>
      <c r="F1773" s="168" t="s">
        <v>24</v>
      </c>
      <c r="G1773" s="167" t="s">
        <v>46</v>
      </c>
      <c r="H1773" s="167" t="s">
        <v>47</v>
      </c>
      <c r="I1773" s="168" t="s">
        <v>27</v>
      </c>
      <c r="J1773" s="168" t="s">
        <v>97</v>
      </c>
      <c r="K1773" s="168" t="s">
        <v>98</v>
      </c>
      <c r="L1773" s="167" t="s">
        <v>99</v>
      </c>
      <c r="M1773" s="166" t="str">
        <f>VLOOKUP(L1773,Sheet1!A:B,2,FALSE)</f>
        <v>15017880</v>
      </c>
      <c r="N1773" s="166" t="str">
        <f>VLOOKUP(M1773,Sheet2!B1844:I4689,8,0)</f>
        <v>线性代数 (第六版)</v>
      </c>
      <c r="O1773" s="166" t="str">
        <f>VLOOKUP(M1773,Sheet2!B1844:J4689,9,0)</f>
        <v>9787300296524</v>
      </c>
      <c r="P1773" s="166" t="str">
        <f>VLOOKUP(M1773,Sheet2!B1844:K4689,10,0)</f>
        <v>赵树嫄</v>
      </c>
      <c r="Q1773" s="166" t="str">
        <f>VLOOKUP(M1773,Sheet2!B1844:L4689,11,0)</f>
        <v>中国人民大学出版社</v>
      </c>
      <c r="R1773" s="166">
        <f>VLOOKUP(M1773,Sheet2!B1844:M4689,12,0)</f>
        <v>2021.8</v>
      </c>
      <c r="S1773" s="166" t="str">
        <f>VLOOKUP(M1773,Sheet2!B1844:N4689,13,0)</f>
        <v>选用</v>
      </c>
      <c r="T1773" s="166" t="str">
        <f>VLOOKUP(M1773,Sheet2!B1844:O4689,14,0)</f>
        <v>省部级以上规划教材</v>
      </c>
    </row>
    <row r="1774" ht="60.75" spans="1:20">
      <c r="A1774" s="165">
        <v>1773</v>
      </c>
      <c r="B1774" s="166" t="s">
        <v>209</v>
      </c>
      <c r="C1774" s="166" t="s">
        <v>223</v>
      </c>
      <c r="D1774" s="167" t="s">
        <v>4741</v>
      </c>
      <c r="E1774" s="167" t="s">
        <v>53</v>
      </c>
      <c r="F1774" s="168" t="s">
        <v>24</v>
      </c>
      <c r="G1774" s="168">
        <f>H1774*16</f>
        <v>16</v>
      </c>
      <c r="H1774" s="167" t="s">
        <v>115</v>
      </c>
      <c r="I1774" s="168" t="s">
        <v>56</v>
      </c>
      <c r="J1774" s="168" t="s">
        <v>4742</v>
      </c>
      <c r="K1774" s="168" t="s">
        <v>4743</v>
      </c>
      <c r="L1774" s="167" t="s">
        <v>4744</v>
      </c>
      <c r="M1774" s="166" t="str">
        <f>VLOOKUP(L1774,Sheet1!A:B,2,FALSE)</f>
        <v>22021970</v>
      </c>
      <c r="N1774" s="166" t="s">
        <v>31</v>
      </c>
      <c r="O1774" s="166" t="s">
        <v>31</v>
      </c>
      <c r="P1774" s="166" t="s">
        <v>31</v>
      </c>
      <c r="Q1774" s="166" t="s">
        <v>31</v>
      </c>
      <c r="R1774" s="166" t="s">
        <v>31</v>
      </c>
      <c r="S1774" s="166" t="s">
        <v>31</v>
      </c>
      <c r="T1774" s="166" t="s">
        <v>31</v>
      </c>
    </row>
    <row r="1775" ht="81" spans="1:20">
      <c r="A1775" s="165">
        <v>1774</v>
      </c>
      <c r="B1775" s="166" t="s">
        <v>209</v>
      </c>
      <c r="C1775" s="166" t="s">
        <v>543</v>
      </c>
      <c r="D1775" s="167" t="s">
        <v>4745</v>
      </c>
      <c r="E1775" s="167" t="s">
        <v>45</v>
      </c>
      <c r="F1775" s="168" t="s">
        <v>61</v>
      </c>
      <c r="G1775" s="167" t="s">
        <v>54</v>
      </c>
      <c r="H1775" s="167" t="s">
        <v>55</v>
      </c>
      <c r="I1775" s="168" t="s">
        <v>27</v>
      </c>
      <c r="J1775" s="168" t="s">
        <v>4746</v>
      </c>
      <c r="K1775" s="168" t="s">
        <v>4747</v>
      </c>
      <c r="L1775" s="167" t="s">
        <v>4748</v>
      </c>
      <c r="M1775" s="166" t="str">
        <f>VLOOKUP(L1775,Sheet1!A:B,2,FALSE)</f>
        <v>22021500</v>
      </c>
      <c r="N1775" s="166" t="s">
        <v>31</v>
      </c>
      <c r="O1775" s="166" t="s">
        <v>31</v>
      </c>
      <c r="P1775" s="166" t="s">
        <v>31</v>
      </c>
      <c r="Q1775" s="166" t="s">
        <v>31</v>
      </c>
      <c r="R1775" s="166" t="s">
        <v>31</v>
      </c>
      <c r="S1775" s="166" t="s">
        <v>31</v>
      </c>
      <c r="T1775" s="166" t="s">
        <v>31</v>
      </c>
    </row>
    <row r="1776" ht="40.5" spans="1:20">
      <c r="A1776" s="165">
        <v>1775</v>
      </c>
      <c r="B1776" s="166" t="s">
        <v>100</v>
      </c>
      <c r="C1776" s="166" t="s">
        <v>101</v>
      </c>
      <c r="D1776" s="167" t="s">
        <v>405</v>
      </c>
      <c r="E1776" s="167" t="s">
        <v>23</v>
      </c>
      <c r="F1776" s="168" t="s">
        <v>24</v>
      </c>
      <c r="G1776" s="168">
        <f>H1776*16</f>
        <v>8</v>
      </c>
      <c r="H1776" s="167" t="s">
        <v>108</v>
      </c>
      <c r="I1776" s="168" t="s">
        <v>27</v>
      </c>
      <c r="J1776" s="168" t="s">
        <v>1109</v>
      </c>
      <c r="K1776" s="168" t="s">
        <v>1110</v>
      </c>
      <c r="L1776" s="167" t="s">
        <v>4749</v>
      </c>
      <c r="M1776" s="166" t="str">
        <f>VLOOKUP(L1776,Sheet1!A:B,2,FALSE)</f>
        <v>22015290</v>
      </c>
      <c r="N1776" s="166" t="s">
        <v>31</v>
      </c>
      <c r="O1776" s="166" t="s">
        <v>31</v>
      </c>
      <c r="P1776" s="166" t="s">
        <v>31</v>
      </c>
      <c r="Q1776" s="166" t="s">
        <v>31</v>
      </c>
      <c r="R1776" s="166" t="s">
        <v>31</v>
      </c>
      <c r="S1776" s="166" t="s">
        <v>31</v>
      </c>
      <c r="T1776" s="166" t="s">
        <v>31</v>
      </c>
    </row>
    <row r="1777" ht="40.5" spans="1:20">
      <c r="A1777" s="165">
        <v>1776</v>
      </c>
      <c r="B1777" s="166" t="s">
        <v>100</v>
      </c>
      <c r="C1777" s="166" t="s">
        <v>101</v>
      </c>
      <c r="D1777" s="167" t="s">
        <v>509</v>
      </c>
      <c r="E1777" s="167" t="s">
        <v>23</v>
      </c>
      <c r="F1777" s="168" t="s">
        <v>24</v>
      </c>
      <c r="G1777" s="168">
        <f>H1777*16</f>
        <v>16</v>
      </c>
      <c r="H1777" s="167" t="s">
        <v>115</v>
      </c>
      <c r="I1777" s="168" t="s">
        <v>27</v>
      </c>
      <c r="J1777" s="168" t="s">
        <v>1387</v>
      </c>
      <c r="K1777" s="168" t="s">
        <v>1388</v>
      </c>
      <c r="L1777" s="167" t="s">
        <v>4750</v>
      </c>
      <c r="M1777" s="166" t="str">
        <f>VLOOKUP(L1777,Sheet1!A:B,2,FALSE)</f>
        <v>15020550</v>
      </c>
      <c r="N1777" s="166" t="s">
        <v>31</v>
      </c>
      <c r="O1777" s="166" t="s">
        <v>31</v>
      </c>
      <c r="P1777" s="166" t="s">
        <v>31</v>
      </c>
      <c r="Q1777" s="166" t="s">
        <v>31</v>
      </c>
      <c r="R1777" s="166" t="s">
        <v>31</v>
      </c>
      <c r="S1777" s="166" t="s">
        <v>31</v>
      </c>
      <c r="T1777" s="166" t="s">
        <v>31</v>
      </c>
    </row>
    <row r="1778" ht="40.5" spans="1:20">
      <c r="A1778" s="165">
        <v>1777</v>
      </c>
      <c r="B1778" s="166" t="s">
        <v>100</v>
      </c>
      <c r="C1778" s="166" t="s">
        <v>101</v>
      </c>
      <c r="D1778" s="167" t="s">
        <v>513</v>
      </c>
      <c r="E1778" s="167" t="s">
        <v>45</v>
      </c>
      <c r="F1778" s="168" t="s">
        <v>24</v>
      </c>
      <c r="G1778" s="168">
        <f>H1778*16</f>
        <v>16</v>
      </c>
      <c r="H1778" s="167" t="s">
        <v>115</v>
      </c>
      <c r="I1778" s="168" t="s">
        <v>27</v>
      </c>
      <c r="J1778" s="168" t="s">
        <v>2270</v>
      </c>
      <c r="K1778" s="168" t="s">
        <v>2271</v>
      </c>
      <c r="L1778" s="167" t="s">
        <v>4751</v>
      </c>
      <c r="M1778" s="166" t="str">
        <f>VLOOKUP(L1778,Sheet1!A:B,2,FALSE)</f>
        <v>22002790</v>
      </c>
      <c r="N1778" s="166" t="s">
        <v>31</v>
      </c>
      <c r="O1778" s="166" t="s">
        <v>31</v>
      </c>
      <c r="P1778" s="166" t="s">
        <v>31</v>
      </c>
      <c r="Q1778" s="166" t="s">
        <v>31</v>
      </c>
      <c r="R1778" s="166" t="s">
        <v>31</v>
      </c>
      <c r="S1778" s="166" t="s">
        <v>31</v>
      </c>
      <c r="T1778" s="166" t="s">
        <v>31</v>
      </c>
    </row>
    <row r="1779" ht="60.75" spans="1:20">
      <c r="A1779" s="165">
        <v>1778</v>
      </c>
      <c r="B1779" s="166" t="s">
        <v>209</v>
      </c>
      <c r="C1779" s="166" t="s">
        <v>223</v>
      </c>
      <c r="D1779" s="167" t="s">
        <v>2288</v>
      </c>
      <c r="E1779" s="167" t="s">
        <v>23</v>
      </c>
      <c r="F1779" s="168" t="s">
        <v>61</v>
      </c>
      <c r="G1779" s="167" t="s">
        <v>54</v>
      </c>
      <c r="H1779" s="167" t="s">
        <v>115</v>
      </c>
      <c r="I1779" s="168" t="s">
        <v>27</v>
      </c>
      <c r="J1779" s="168" t="s">
        <v>2289</v>
      </c>
      <c r="K1779" s="168" t="s">
        <v>2290</v>
      </c>
      <c r="L1779" s="167" t="s">
        <v>4752</v>
      </c>
      <c r="M1779" s="166" t="str">
        <f>VLOOKUP(L1779,Sheet1!A:B,2,FALSE)</f>
        <v>22021840</v>
      </c>
      <c r="N1779" s="166" t="s">
        <v>31</v>
      </c>
      <c r="O1779" s="166" t="s">
        <v>31</v>
      </c>
      <c r="P1779" s="166" t="s">
        <v>31</v>
      </c>
      <c r="Q1779" s="166" t="s">
        <v>31</v>
      </c>
      <c r="R1779" s="166" t="s">
        <v>31</v>
      </c>
      <c r="S1779" s="166" t="s">
        <v>31</v>
      </c>
      <c r="T1779" s="166" t="s">
        <v>31</v>
      </c>
    </row>
    <row r="1780" ht="182.25" spans="1:20">
      <c r="A1780" s="165">
        <v>1779</v>
      </c>
      <c r="B1780" s="166" t="s">
        <v>209</v>
      </c>
      <c r="C1780" s="166" t="s">
        <v>543</v>
      </c>
      <c r="D1780" s="167" t="s">
        <v>1906</v>
      </c>
      <c r="E1780" s="167" t="s">
        <v>45</v>
      </c>
      <c r="F1780" s="168" t="s">
        <v>24</v>
      </c>
      <c r="G1780" s="168">
        <f>H1780*16</f>
        <v>48</v>
      </c>
      <c r="H1780" s="167" t="s">
        <v>47</v>
      </c>
      <c r="I1780" s="168" t="s">
        <v>27</v>
      </c>
      <c r="J1780" s="168" t="s">
        <v>4753</v>
      </c>
      <c r="K1780" s="168" t="s">
        <v>4754</v>
      </c>
      <c r="L1780" s="167" t="s">
        <v>4755</v>
      </c>
      <c r="M1780" s="166" t="str">
        <f>VLOOKUP(L1780,Sheet1!A:B,2,FALSE)</f>
        <v>22021550</v>
      </c>
      <c r="N1780" s="166" t="s">
        <v>31</v>
      </c>
      <c r="O1780" s="166" t="s">
        <v>31</v>
      </c>
      <c r="P1780" s="166" t="s">
        <v>31</v>
      </c>
      <c r="Q1780" s="166" t="s">
        <v>31</v>
      </c>
      <c r="R1780" s="166" t="s">
        <v>31</v>
      </c>
      <c r="S1780" s="166" t="s">
        <v>31</v>
      </c>
      <c r="T1780" s="166" t="s">
        <v>31</v>
      </c>
    </row>
    <row r="1781" ht="60.75" spans="1:20">
      <c r="A1781" s="165">
        <v>1780</v>
      </c>
      <c r="B1781" s="166" t="s">
        <v>209</v>
      </c>
      <c r="C1781" s="166" t="s">
        <v>223</v>
      </c>
      <c r="D1781" s="167" t="s">
        <v>3691</v>
      </c>
      <c r="E1781" s="167" t="s">
        <v>45</v>
      </c>
      <c r="F1781" s="168" t="s">
        <v>61</v>
      </c>
      <c r="G1781" s="168">
        <f>H1781*16</f>
        <v>16</v>
      </c>
      <c r="H1781" s="167" t="s">
        <v>115</v>
      </c>
      <c r="I1781" s="168" t="s">
        <v>27</v>
      </c>
      <c r="J1781" s="168" t="s">
        <v>4756</v>
      </c>
      <c r="K1781" s="168" t="s">
        <v>4757</v>
      </c>
      <c r="L1781" s="167" t="s">
        <v>4758</v>
      </c>
      <c r="M1781" s="166" t="str">
        <f>VLOOKUP(L1781,Sheet1!A:B,2,FALSE)</f>
        <v>22022021</v>
      </c>
      <c r="N1781" s="166" t="s">
        <v>31</v>
      </c>
      <c r="O1781" s="166" t="s">
        <v>31</v>
      </c>
      <c r="P1781" s="166" t="s">
        <v>31</v>
      </c>
      <c r="Q1781" s="166" t="s">
        <v>31</v>
      </c>
      <c r="R1781" s="166" t="s">
        <v>31</v>
      </c>
      <c r="S1781" s="166" t="s">
        <v>31</v>
      </c>
      <c r="T1781" s="166" t="s">
        <v>31</v>
      </c>
    </row>
    <row r="1782" ht="60.75" spans="1:20">
      <c r="A1782" s="165">
        <v>1781</v>
      </c>
      <c r="B1782" s="166" t="s">
        <v>209</v>
      </c>
      <c r="C1782" s="166" t="s">
        <v>317</v>
      </c>
      <c r="D1782" s="167" t="s">
        <v>4759</v>
      </c>
      <c r="E1782" s="167" t="s">
        <v>45</v>
      </c>
      <c r="F1782" s="168" t="s">
        <v>24</v>
      </c>
      <c r="G1782" s="168">
        <f>H1782*16</f>
        <v>16</v>
      </c>
      <c r="H1782" s="167" t="s">
        <v>115</v>
      </c>
      <c r="I1782" s="168" t="s">
        <v>27</v>
      </c>
      <c r="J1782" s="168" t="s">
        <v>3688</v>
      </c>
      <c r="K1782" s="168" t="s">
        <v>3689</v>
      </c>
      <c r="L1782" s="167" t="s">
        <v>4760</v>
      </c>
      <c r="M1782" s="166" t="str">
        <f>VLOOKUP(L1782,Sheet1!A:B,2,FALSE)</f>
        <v>22022140</v>
      </c>
      <c r="N1782" s="166" t="s">
        <v>31</v>
      </c>
      <c r="O1782" s="166" t="s">
        <v>31</v>
      </c>
      <c r="P1782" s="166" t="s">
        <v>31</v>
      </c>
      <c r="Q1782" s="166" t="s">
        <v>31</v>
      </c>
      <c r="R1782" s="166" t="s">
        <v>31</v>
      </c>
      <c r="S1782" s="166" t="s">
        <v>31</v>
      </c>
      <c r="T1782" s="166" t="s">
        <v>31</v>
      </c>
    </row>
    <row r="1783" ht="60.75" spans="1:20">
      <c r="A1783" s="165">
        <v>1782</v>
      </c>
      <c r="B1783" s="166" t="s">
        <v>209</v>
      </c>
      <c r="C1783" s="166" t="s">
        <v>317</v>
      </c>
      <c r="D1783" s="167" t="s">
        <v>219</v>
      </c>
      <c r="E1783" s="167" t="s">
        <v>53</v>
      </c>
      <c r="F1783" s="168" t="s">
        <v>38</v>
      </c>
      <c r="G1783" s="167" t="s">
        <v>54</v>
      </c>
      <c r="H1783" s="167" t="s">
        <v>55</v>
      </c>
      <c r="I1783" s="168" t="s">
        <v>56</v>
      </c>
      <c r="J1783" s="168" t="s">
        <v>220</v>
      </c>
      <c r="K1783" s="168" t="s">
        <v>221</v>
      </c>
      <c r="L1783" s="167" t="s">
        <v>222</v>
      </c>
      <c r="M1783" s="166" t="str">
        <f>VLOOKUP(L1783,Sheet1!A:B,2,FALSE)</f>
        <v>15018610</v>
      </c>
      <c r="N1783" s="166" t="s">
        <v>31</v>
      </c>
      <c r="O1783" s="166" t="s">
        <v>31</v>
      </c>
      <c r="P1783" s="166" t="s">
        <v>31</v>
      </c>
      <c r="Q1783" s="166" t="s">
        <v>31</v>
      </c>
      <c r="R1783" s="166" t="s">
        <v>31</v>
      </c>
      <c r="S1783" s="166" t="s">
        <v>31</v>
      </c>
      <c r="T1783" s="166" t="s">
        <v>31</v>
      </c>
    </row>
    <row r="1784" ht="60.75" spans="1:20">
      <c r="A1784" s="165">
        <v>1783</v>
      </c>
      <c r="B1784" s="166" t="s">
        <v>209</v>
      </c>
      <c r="C1784" s="166" t="s">
        <v>317</v>
      </c>
      <c r="D1784" s="167" t="s">
        <v>4761</v>
      </c>
      <c r="E1784" s="167" t="s">
        <v>45</v>
      </c>
      <c r="F1784" s="168" t="s">
        <v>24</v>
      </c>
      <c r="G1784" s="167" t="s">
        <v>54</v>
      </c>
      <c r="H1784" s="167" t="s">
        <v>55</v>
      </c>
      <c r="I1784" s="168" t="s">
        <v>27</v>
      </c>
      <c r="J1784" s="168" t="s">
        <v>1653</v>
      </c>
      <c r="K1784" s="168" t="s">
        <v>2639</v>
      </c>
      <c r="L1784" s="167" t="s">
        <v>4762</v>
      </c>
      <c r="M1784" s="166" t="str">
        <f>VLOOKUP(L1784,Sheet1!A:B,2,FALSE)</f>
        <v>22022090</v>
      </c>
      <c r="N1784" s="166" t="s">
        <v>31</v>
      </c>
      <c r="O1784" s="166" t="s">
        <v>31</v>
      </c>
      <c r="P1784" s="166" t="s">
        <v>31</v>
      </c>
      <c r="Q1784" s="166" t="s">
        <v>31</v>
      </c>
      <c r="R1784" s="166" t="s">
        <v>31</v>
      </c>
      <c r="S1784" s="166" t="s">
        <v>31</v>
      </c>
      <c r="T1784" s="166" t="s">
        <v>31</v>
      </c>
    </row>
    <row r="1785" ht="60.75" spans="1:20">
      <c r="A1785" s="165">
        <v>1784</v>
      </c>
      <c r="B1785" s="166" t="s">
        <v>209</v>
      </c>
      <c r="C1785" s="166" t="s">
        <v>223</v>
      </c>
      <c r="D1785" s="167" t="s">
        <v>1025</v>
      </c>
      <c r="E1785" s="167" t="s">
        <v>23</v>
      </c>
      <c r="F1785" s="168" t="s">
        <v>24</v>
      </c>
      <c r="G1785" s="167" t="s">
        <v>54</v>
      </c>
      <c r="H1785" s="167" t="s">
        <v>115</v>
      </c>
      <c r="I1785" s="168" t="s">
        <v>27</v>
      </c>
      <c r="J1785" s="168" t="s">
        <v>1101</v>
      </c>
      <c r="K1785" s="168" t="s">
        <v>1102</v>
      </c>
      <c r="L1785" s="167" t="s">
        <v>4763</v>
      </c>
      <c r="M1785" s="166" t="str">
        <f>VLOOKUP(L1785,Sheet1!A:B,2,FALSE)</f>
        <v>15004160Z</v>
      </c>
      <c r="N1785" s="166" t="s">
        <v>31</v>
      </c>
      <c r="O1785" s="166" t="s">
        <v>31</v>
      </c>
      <c r="P1785" s="166" t="s">
        <v>31</v>
      </c>
      <c r="Q1785" s="166" t="s">
        <v>31</v>
      </c>
      <c r="R1785" s="166" t="s">
        <v>31</v>
      </c>
      <c r="S1785" s="166" t="s">
        <v>31</v>
      </c>
      <c r="T1785" s="166" t="s">
        <v>31</v>
      </c>
    </row>
    <row r="1786" ht="60.75" spans="1:20">
      <c r="A1786" s="165">
        <v>1785</v>
      </c>
      <c r="B1786" s="166" t="s">
        <v>209</v>
      </c>
      <c r="C1786" s="166" t="s">
        <v>210</v>
      </c>
      <c r="D1786" s="167" t="s">
        <v>215</v>
      </c>
      <c r="E1786" s="167" t="s">
        <v>23</v>
      </c>
      <c r="F1786" s="168" t="s">
        <v>61</v>
      </c>
      <c r="G1786" s="167" t="s">
        <v>54</v>
      </c>
      <c r="H1786" s="167" t="s">
        <v>115</v>
      </c>
      <c r="I1786" s="168" t="s">
        <v>27</v>
      </c>
      <c r="J1786" s="168" t="s">
        <v>4764</v>
      </c>
      <c r="K1786" s="168" t="s">
        <v>4765</v>
      </c>
      <c r="L1786" s="167" t="s">
        <v>4766</v>
      </c>
      <c r="M1786" s="166" t="str">
        <f>VLOOKUP(L1786,Sheet1!A:B,2,FALSE)</f>
        <v>22005120</v>
      </c>
      <c r="N1786" s="166" t="s">
        <v>31</v>
      </c>
      <c r="O1786" s="166" t="s">
        <v>31</v>
      </c>
      <c r="P1786" s="166" t="s">
        <v>31</v>
      </c>
      <c r="Q1786" s="166" t="s">
        <v>31</v>
      </c>
      <c r="R1786" s="166" t="s">
        <v>31</v>
      </c>
      <c r="S1786" s="166" t="s">
        <v>31</v>
      </c>
      <c r="T1786" s="166" t="s">
        <v>31</v>
      </c>
    </row>
    <row r="1787" ht="40.5" spans="1:20">
      <c r="A1787" s="165">
        <v>1786</v>
      </c>
      <c r="B1787" s="166" t="s">
        <v>193</v>
      </c>
      <c r="C1787" s="166" t="s">
        <v>610</v>
      </c>
      <c r="D1787" s="167" t="s">
        <v>383</v>
      </c>
      <c r="E1787" s="167" t="s">
        <v>23</v>
      </c>
      <c r="F1787" s="168" t="s">
        <v>24</v>
      </c>
      <c r="G1787" s="167" t="s">
        <v>54</v>
      </c>
      <c r="H1787" s="167" t="s">
        <v>115</v>
      </c>
      <c r="I1787" s="168" t="s">
        <v>27</v>
      </c>
      <c r="J1787" s="168" t="s">
        <v>3717</v>
      </c>
      <c r="K1787" s="168" t="s">
        <v>3718</v>
      </c>
      <c r="L1787" s="167" t="s">
        <v>4767</v>
      </c>
      <c r="M1787" s="166" t="str">
        <f>VLOOKUP(L1787,Sheet1!A:B,2,FALSE)</f>
        <v>15017530Z</v>
      </c>
      <c r="N1787" s="166" t="str">
        <f>VLOOKUP(M1787,Sheet2!B1858:I4703,8,0)</f>
        <v>大学物理实验教程</v>
      </c>
      <c r="O1787" s="166" t="str">
        <f>VLOOKUP(M1787,Sheet2!B1858:J4703,9,0)</f>
        <v>9787109209992</v>
      </c>
      <c r="P1787" s="166" t="str">
        <f>VLOOKUP(M1787,Sheet2!B1858:K4703,10,0)</f>
        <v>张文杰</v>
      </c>
      <c r="Q1787" s="166" t="str">
        <f>VLOOKUP(M1787,Sheet2!B1858:L4703,11,0)</f>
        <v>中国农业出版社</v>
      </c>
      <c r="R1787" s="166" t="str">
        <f>VLOOKUP(M1787,Sheet2!B1858:M4703,12,0)</f>
        <v>2015</v>
      </c>
      <c r="S1787" s="166" t="str">
        <f>VLOOKUP(M1787,Sheet2!B1858:N4703,13,0)</f>
        <v>选用</v>
      </c>
      <c r="T1787" s="166" t="str">
        <f>VLOOKUP(M1787,Sheet2!B1858:O4703,14,0)</f>
        <v>省部级规划教材</v>
      </c>
    </row>
    <row r="1788" ht="40.5" spans="1:20">
      <c r="A1788" s="165">
        <v>1787</v>
      </c>
      <c r="B1788" s="166" t="s">
        <v>193</v>
      </c>
      <c r="C1788" s="166" t="s">
        <v>610</v>
      </c>
      <c r="D1788" s="167" t="s">
        <v>383</v>
      </c>
      <c r="E1788" s="167" t="s">
        <v>23</v>
      </c>
      <c r="F1788" s="168" t="s">
        <v>24</v>
      </c>
      <c r="G1788" s="167" t="s">
        <v>54</v>
      </c>
      <c r="H1788" s="167" t="s">
        <v>115</v>
      </c>
      <c r="I1788" s="168" t="s">
        <v>27</v>
      </c>
      <c r="J1788" s="168" t="s">
        <v>4301</v>
      </c>
      <c r="K1788" s="168" t="s">
        <v>4302</v>
      </c>
      <c r="L1788" s="167" t="s">
        <v>4768</v>
      </c>
      <c r="M1788" s="166" t="str">
        <f>VLOOKUP(L1788,Sheet1!A:B,2,FALSE)</f>
        <v>15017530Z</v>
      </c>
      <c r="N1788" s="166" t="str">
        <f>VLOOKUP(M1788,Sheet2!B1859:I4704,8,0)</f>
        <v>大学物理实验教程</v>
      </c>
      <c r="O1788" s="166" t="str">
        <f>VLOOKUP(M1788,Sheet2!B1859:J4704,9,0)</f>
        <v>9787109209992</v>
      </c>
      <c r="P1788" s="166" t="str">
        <f>VLOOKUP(M1788,Sheet2!B1859:K4704,10,0)</f>
        <v>张文杰</v>
      </c>
      <c r="Q1788" s="166" t="str">
        <f>VLOOKUP(M1788,Sheet2!B1859:L4704,11,0)</f>
        <v>中国农业出版社</v>
      </c>
      <c r="R1788" s="166" t="str">
        <f>VLOOKUP(M1788,Sheet2!B1859:M4704,12,0)</f>
        <v>2015</v>
      </c>
      <c r="S1788" s="166" t="str">
        <f>VLOOKUP(M1788,Sheet2!B1859:N4704,13,0)</f>
        <v>选用</v>
      </c>
      <c r="T1788" s="166" t="str">
        <f>VLOOKUP(M1788,Sheet2!B1859:O4704,14,0)</f>
        <v>省部级规划教材</v>
      </c>
    </row>
    <row r="1789" ht="60.75" spans="1:20">
      <c r="A1789" s="165">
        <v>1788</v>
      </c>
      <c r="B1789" s="166" t="s">
        <v>844</v>
      </c>
      <c r="C1789" s="166" t="s">
        <v>845</v>
      </c>
      <c r="D1789" s="167" t="s">
        <v>438</v>
      </c>
      <c r="E1789" s="167" t="s">
        <v>53</v>
      </c>
      <c r="F1789" s="168" t="s">
        <v>24</v>
      </c>
      <c r="G1789" s="167" t="s">
        <v>62</v>
      </c>
      <c r="H1789" s="167" t="s">
        <v>63</v>
      </c>
      <c r="I1789" s="168" t="s">
        <v>56</v>
      </c>
      <c r="J1789" s="168" t="s">
        <v>2316</v>
      </c>
      <c r="K1789" s="168" t="s">
        <v>2317</v>
      </c>
      <c r="L1789" s="167" t="s">
        <v>2318</v>
      </c>
      <c r="M1789" s="166" t="str">
        <f>VLOOKUP(L1789,Sheet1!A:B,2,FALSE)</f>
        <v>15004440</v>
      </c>
      <c r="N1789" s="166" t="str">
        <f>VLOOKUP(M1789,Sheet2!B1860:I4705,8,0)</f>
        <v>概率论与数理统计（第五版）</v>
      </c>
      <c r="O1789" s="166" t="str">
        <f>VLOOKUP(M1789,Sheet2!B1860:J4705,9,0)</f>
        <v>9787040516609</v>
      </c>
      <c r="P1789" s="166" t="str">
        <f>VLOOKUP(M1789,Sheet2!B1860:K4705,10,0)</f>
        <v>盛骤，谢式千，潘承毅</v>
      </c>
      <c r="Q1789" s="166" t="str">
        <f>VLOOKUP(M1789,Sheet2!B1860:L4705,11,0)</f>
        <v>高等教育出版社</v>
      </c>
      <c r="R1789" s="166" t="str">
        <f>VLOOKUP(M1789,Sheet2!B1860:M4705,12,0)</f>
        <v>2020.11</v>
      </c>
      <c r="S1789" s="166" t="str">
        <f>VLOOKUP(M1789,Sheet2!B1860:N4705,13,0)</f>
        <v>选用</v>
      </c>
      <c r="T1789" s="166" t="str">
        <f>VLOOKUP(M1789,Sheet2!B1860:O4705,14,0)</f>
        <v>国家级规划教材</v>
      </c>
    </row>
    <row r="1790" ht="40.5" spans="1:20">
      <c r="A1790" s="165">
        <v>1789</v>
      </c>
      <c r="B1790" s="166" t="s">
        <v>20</v>
      </c>
      <c r="C1790" s="166" t="s">
        <v>36</v>
      </c>
      <c r="D1790" s="167" t="s">
        <v>4525</v>
      </c>
      <c r="E1790" s="167" t="s">
        <v>23</v>
      </c>
      <c r="F1790" s="168" t="s">
        <v>61</v>
      </c>
      <c r="G1790" s="167" t="s">
        <v>136</v>
      </c>
      <c r="H1790" s="167" t="s">
        <v>131</v>
      </c>
      <c r="I1790" s="168" t="s">
        <v>27</v>
      </c>
      <c r="J1790" s="168" t="s">
        <v>2619</v>
      </c>
      <c r="K1790" s="168" t="s">
        <v>2620</v>
      </c>
      <c r="L1790" s="167" t="s">
        <v>4769</v>
      </c>
      <c r="M1790" s="166" t="str">
        <f>VLOOKUP(L1790,Sheet1!A:B,2,FALSE)</f>
        <v>22013900</v>
      </c>
      <c r="N1790" s="166" t="str">
        <f>VLOOKUP(M1790,Sheet2!B1861:I4706,8,0)</f>
        <v>无</v>
      </c>
      <c r="O1790" s="166" t="s">
        <v>31</v>
      </c>
      <c r="P1790" s="166" t="s">
        <v>31</v>
      </c>
      <c r="Q1790" s="166" t="s">
        <v>31</v>
      </c>
      <c r="R1790" s="166" t="s">
        <v>31</v>
      </c>
      <c r="S1790" s="166" t="s">
        <v>31</v>
      </c>
      <c r="T1790" s="166" t="s">
        <v>31</v>
      </c>
    </row>
    <row r="1791" ht="40.5" spans="1:20">
      <c r="A1791" s="165">
        <v>1790</v>
      </c>
      <c r="B1791" s="166" t="s">
        <v>100</v>
      </c>
      <c r="C1791" s="166" t="s">
        <v>119</v>
      </c>
      <c r="D1791" s="167" t="s">
        <v>567</v>
      </c>
      <c r="E1791" s="167" t="s">
        <v>45</v>
      </c>
      <c r="F1791" s="168" t="s">
        <v>61</v>
      </c>
      <c r="G1791" s="167" t="s">
        <v>25</v>
      </c>
      <c r="H1791" s="167" t="s">
        <v>26</v>
      </c>
      <c r="I1791" s="168" t="s">
        <v>27</v>
      </c>
      <c r="J1791" s="168" t="s">
        <v>1921</v>
      </c>
      <c r="K1791" s="168" t="s">
        <v>1922</v>
      </c>
      <c r="L1791" s="167" t="s">
        <v>4770</v>
      </c>
      <c r="M1791" s="166" t="str">
        <f>VLOOKUP(L1791,Sheet1!A:B,2,FALSE)</f>
        <v>22004050</v>
      </c>
      <c r="N1791" s="166" t="s">
        <v>31</v>
      </c>
      <c r="O1791" s="166" t="s">
        <v>31</v>
      </c>
      <c r="P1791" s="166" t="s">
        <v>31</v>
      </c>
      <c r="Q1791" s="166" t="s">
        <v>31</v>
      </c>
      <c r="R1791" s="166" t="s">
        <v>31</v>
      </c>
      <c r="S1791" s="166" t="s">
        <v>31</v>
      </c>
      <c r="T1791" s="166" t="s">
        <v>31</v>
      </c>
    </row>
    <row r="1792" ht="40.5" spans="1:20">
      <c r="A1792" s="165">
        <v>1791</v>
      </c>
      <c r="B1792" s="166" t="s">
        <v>100</v>
      </c>
      <c r="C1792" s="166" t="s">
        <v>119</v>
      </c>
      <c r="D1792" s="167" t="s">
        <v>581</v>
      </c>
      <c r="E1792" s="167" t="s">
        <v>45</v>
      </c>
      <c r="F1792" s="168" t="s">
        <v>61</v>
      </c>
      <c r="G1792" s="167" t="s">
        <v>54</v>
      </c>
      <c r="H1792" s="167" t="s">
        <v>55</v>
      </c>
      <c r="I1792" s="168" t="s">
        <v>27</v>
      </c>
      <c r="J1792" s="168" t="s">
        <v>4771</v>
      </c>
      <c r="K1792" s="168" t="s">
        <v>4772</v>
      </c>
      <c r="L1792" s="167" t="s">
        <v>4773</v>
      </c>
      <c r="M1792" s="166" t="str">
        <f>VLOOKUP(L1792,Sheet1!A:B,2,FALSE)</f>
        <v>22015340</v>
      </c>
      <c r="N1792" s="166" t="s">
        <v>31</v>
      </c>
      <c r="O1792" s="166" t="s">
        <v>31</v>
      </c>
      <c r="P1792" s="166" t="s">
        <v>31</v>
      </c>
      <c r="Q1792" s="166" t="s">
        <v>31</v>
      </c>
      <c r="R1792" s="166" t="s">
        <v>31</v>
      </c>
      <c r="S1792" s="166" t="s">
        <v>31</v>
      </c>
      <c r="T1792" s="166" t="s">
        <v>31</v>
      </c>
    </row>
    <row r="1793" ht="40.5" spans="1:20">
      <c r="A1793" s="165">
        <v>1792</v>
      </c>
      <c r="B1793" s="166" t="s">
        <v>100</v>
      </c>
      <c r="C1793" s="166" t="s">
        <v>119</v>
      </c>
      <c r="D1793" s="167" t="s">
        <v>581</v>
      </c>
      <c r="E1793" s="167" t="s">
        <v>45</v>
      </c>
      <c r="F1793" s="168" t="s">
        <v>61</v>
      </c>
      <c r="G1793" s="167" t="s">
        <v>54</v>
      </c>
      <c r="H1793" s="167" t="s">
        <v>55</v>
      </c>
      <c r="I1793" s="168" t="s">
        <v>27</v>
      </c>
      <c r="J1793" s="168" t="s">
        <v>3778</v>
      </c>
      <c r="K1793" s="168" t="s">
        <v>3779</v>
      </c>
      <c r="L1793" s="167" t="s">
        <v>4774</v>
      </c>
      <c r="M1793" s="166" t="str">
        <f>VLOOKUP(L1793,Sheet1!A:B,2,FALSE)</f>
        <v>22015340</v>
      </c>
      <c r="N1793" s="166" t="s">
        <v>31</v>
      </c>
      <c r="O1793" s="166" t="s">
        <v>31</v>
      </c>
      <c r="P1793" s="166" t="s">
        <v>31</v>
      </c>
      <c r="Q1793" s="166" t="s">
        <v>31</v>
      </c>
      <c r="R1793" s="166" t="s">
        <v>31</v>
      </c>
      <c r="S1793" s="166" t="s">
        <v>31</v>
      </c>
      <c r="T1793" s="166" t="s">
        <v>31</v>
      </c>
    </row>
    <row r="1794" ht="40.5" spans="1:20">
      <c r="A1794" s="165">
        <v>1793</v>
      </c>
      <c r="B1794" s="166" t="s">
        <v>100</v>
      </c>
      <c r="C1794" s="166" t="s">
        <v>119</v>
      </c>
      <c r="D1794" s="167" t="s">
        <v>581</v>
      </c>
      <c r="E1794" s="167" t="s">
        <v>45</v>
      </c>
      <c r="F1794" s="168" t="s">
        <v>61</v>
      </c>
      <c r="G1794" s="167" t="s">
        <v>54</v>
      </c>
      <c r="H1794" s="167" t="s">
        <v>55</v>
      </c>
      <c r="I1794" s="168" t="s">
        <v>27</v>
      </c>
      <c r="J1794" s="168" t="s">
        <v>103</v>
      </c>
      <c r="K1794" s="168" t="s">
        <v>104</v>
      </c>
      <c r="L1794" s="167" t="s">
        <v>4775</v>
      </c>
      <c r="M1794" s="166" t="str">
        <f>VLOOKUP(L1794,Sheet1!A:B,2,FALSE)</f>
        <v>22015340</v>
      </c>
      <c r="N1794" s="166" t="s">
        <v>31</v>
      </c>
      <c r="O1794" s="166" t="s">
        <v>31</v>
      </c>
      <c r="P1794" s="166" t="s">
        <v>31</v>
      </c>
      <c r="Q1794" s="166" t="s">
        <v>31</v>
      </c>
      <c r="R1794" s="166" t="s">
        <v>31</v>
      </c>
      <c r="S1794" s="166" t="s">
        <v>31</v>
      </c>
      <c r="T1794" s="166" t="s">
        <v>31</v>
      </c>
    </row>
    <row r="1795" ht="40.5" spans="1:20">
      <c r="A1795" s="165">
        <v>1794</v>
      </c>
      <c r="B1795" s="166" t="s">
        <v>100</v>
      </c>
      <c r="C1795" s="166" t="s">
        <v>119</v>
      </c>
      <c r="D1795" s="167" t="s">
        <v>573</v>
      </c>
      <c r="E1795" s="167" t="s">
        <v>45</v>
      </c>
      <c r="F1795" s="168" t="s">
        <v>61</v>
      </c>
      <c r="G1795" s="168">
        <f>H1795*16</f>
        <v>8</v>
      </c>
      <c r="H1795" s="167" t="s">
        <v>108</v>
      </c>
      <c r="I1795" s="168" t="s">
        <v>27</v>
      </c>
      <c r="J1795" s="168" t="s">
        <v>2241</v>
      </c>
      <c r="K1795" s="168" t="s">
        <v>2242</v>
      </c>
      <c r="L1795" s="167" t="s">
        <v>4776</v>
      </c>
      <c r="M1795" s="166" t="str">
        <f>VLOOKUP(L1795,Sheet1!A:B,2,FALSE)</f>
        <v>22015420</v>
      </c>
      <c r="N1795" s="166" t="s">
        <v>31</v>
      </c>
      <c r="O1795" s="166" t="s">
        <v>31</v>
      </c>
      <c r="P1795" s="166" t="s">
        <v>31</v>
      </c>
      <c r="Q1795" s="166" t="s">
        <v>31</v>
      </c>
      <c r="R1795" s="166" t="s">
        <v>31</v>
      </c>
      <c r="S1795" s="166" t="s">
        <v>31</v>
      </c>
      <c r="T1795" s="166" t="s">
        <v>31</v>
      </c>
    </row>
    <row r="1796" ht="40.5" spans="1:20">
      <c r="A1796" s="165">
        <v>1795</v>
      </c>
      <c r="B1796" s="166" t="s">
        <v>193</v>
      </c>
      <c r="C1796" s="166" t="s">
        <v>610</v>
      </c>
      <c r="D1796" s="167" t="s">
        <v>1934</v>
      </c>
      <c r="E1796" s="167" t="s">
        <v>53</v>
      </c>
      <c r="F1796" s="168" t="s">
        <v>24</v>
      </c>
      <c r="G1796" s="167" t="s">
        <v>54</v>
      </c>
      <c r="H1796" s="167" t="s">
        <v>55</v>
      </c>
      <c r="I1796" s="168" t="s">
        <v>56</v>
      </c>
      <c r="J1796" s="168" t="s">
        <v>2195</v>
      </c>
      <c r="K1796" s="168" t="s">
        <v>2196</v>
      </c>
      <c r="L1796" s="167" t="s">
        <v>4777</v>
      </c>
      <c r="M1796" s="166" t="str">
        <f>VLOOKUP(L1796,Sheet1!A:B,2,FALSE)</f>
        <v>22008840</v>
      </c>
      <c r="N1796" s="166" t="s">
        <v>31</v>
      </c>
      <c r="O1796" s="166" t="s">
        <v>31</v>
      </c>
      <c r="P1796" s="166" t="s">
        <v>31</v>
      </c>
      <c r="Q1796" s="166" t="s">
        <v>31</v>
      </c>
      <c r="R1796" s="166" t="s">
        <v>31</v>
      </c>
      <c r="S1796" s="166" t="s">
        <v>31</v>
      </c>
      <c r="T1796" s="166" t="s">
        <v>31</v>
      </c>
    </row>
    <row r="1797" ht="60.75" spans="1:20">
      <c r="A1797" s="165">
        <v>1796</v>
      </c>
      <c r="B1797" s="166" t="s">
        <v>266</v>
      </c>
      <c r="C1797" s="166" t="s">
        <v>1112</v>
      </c>
      <c r="D1797" s="167" t="s">
        <v>4778</v>
      </c>
      <c r="E1797" s="167" t="s">
        <v>23</v>
      </c>
      <c r="F1797" s="168" t="s">
        <v>61</v>
      </c>
      <c r="G1797" s="168">
        <f>H1797*16</f>
        <v>16</v>
      </c>
      <c r="H1797" s="167" t="s">
        <v>115</v>
      </c>
      <c r="I1797" s="168" t="s">
        <v>27</v>
      </c>
      <c r="J1797" s="168" t="s">
        <v>2920</v>
      </c>
      <c r="K1797" s="168" t="s">
        <v>2921</v>
      </c>
      <c r="L1797" s="167" t="s">
        <v>4779</v>
      </c>
      <c r="M1797" s="166" t="str">
        <f>VLOOKUP(L1797,Sheet1!A:B,2,FALSE)</f>
        <v>18002050</v>
      </c>
      <c r="N1797" s="166" t="s">
        <v>31</v>
      </c>
      <c r="O1797" s="166" t="s">
        <v>31</v>
      </c>
      <c r="P1797" s="166" t="s">
        <v>31</v>
      </c>
      <c r="Q1797" s="166" t="s">
        <v>31</v>
      </c>
      <c r="R1797" s="166" t="s">
        <v>31</v>
      </c>
      <c r="S1797" s="166" t="s">
        <v>31</v>
      </c>
      <c r="T1797" s="166" t="s">
        <v>31</v>
      </c>
    </row>
    <row r="1798" ht="60.75" spans="1:20">
      <c r="A1798" s="165">
        <v>1797</v>
      </c>
      <c r="B1798" s="166" t="s">
        <v>266</v>
      </c>
      <c r="C1798" s="166" t="s">
        <v>1075</v>
      </c>
      <c r="D1798" s="167" t="s">
        <v>4780</v>
      </c>
      <c r="E1798" s="167" t="s">
        <v>23</v>
      </c>
      <c r="F1798" s="168" t="s">
        <v>61</v>
      </c>
      <c r="G1798" s="167" t="s">
        <v>4781</v>
      </c>
      <c r="H1798" s="167" t="s">
        <v>4782</v>
      </c>
      <c r="I1798" s="168" t="s">
        <v>27</v>
      </c>
      <c r="J1798" s="168" t="s">
        <v>1943</v>
      </c>
      <c r="K1798" s="168" t="s">
        <v>1944</v>
      </c>
      <c r="L1798" s="167" t="s">
        <v>4783</v>
      </c>
      <c r="M1798" s="166" t="str">
        <f>VLOOKUP(L1798,Sheet1!A:B,2,FALSE)</f>
        <v>22024211</v>
      </c>
      <c r="N1798" s="166" t="s">
        <v>31</v>
      </c>
      <c r="O1798" s="166" t="s">
        <v>31</v>
      </c>
      <c r="P1798" s="166" t="s">
        <v>31</v>
      </c>
      <c r="Q1798" s="166" t="s">
        <v>31</v>
      </c>
      <c r="R1798" s="166" t="s">
        <v>31</v>
      </c>
      <c r="S1798" s="166" t="s">
        <v>31</v>
      </c>
      <c r="T1798" s="166" t="s">
        <v>31</v>
      </c>
    </row>
    <row r="1799" ht="40.5" spans="1:20">
      <c r="A1799" s="165">
        <v>1798</v>
      </c>
      <c r="B1799" s="166" t="s">
        <v>376</v>
      </c>
      <c r="C1799" s="166" t="s">
        <v>888</v>
      </c>
      <c r="D1799" s="167" t="s">
        <v>4784</v>
      </c>
      <c r="E1799" s="167" t="s">
        <v>23</v>
      </c>
      <c r="F1799" s="168" t="s">
        <v>61</v>
      </c>
      <c r="G1799" s="167" t="s">
        <v>2097</v>
      </c>
      <c r="H1799" s="167" t="s">
        <v>4785</v>
      </c>
      <c r="I1799" s="168" t="s">
        <v>27</v>
      </c>
      <c r="J1799" s="168" t="s">
        <v>1308</v>
      </c>
      <c r="K1799" s="168" t="s">
        <v>1309</v>
      </c>
      <c r="L1799" s="167" t="s">
        <v>4786</v>
      </c>
      <c r="M1799" s="166" t="str">
        <f>VLOOKUP(L1799,Sheet1!A:B,2,FALSE)</f>
        <v>15021373</v>
      </c>
      <c r="N1799" s="166" t="s">
        <v>31</v>
      </c>
      <c r="O1799" s="166" t="s">
        <v>31</v>
      </c>
      <c r="P1799" s="166" t="s">
        <v>31</v>
      </c>
      <c r="Q1799" s="166" t="s">
        <v>31</v>
      </c>
      <c r="R1799" s="166" t="s">
        <v>31</v>
      </c>
      <c r="S1799" s="166" t="s">
        <v>31</v>
      </c>
      <c r="T1799" s="166" t="s">
        <v>31</v>
      </c>
    </row>
    <row r="1800" ht="40.5" spans="1:20">
      <c r="A1800" s="165">
        <v>1799</v>
      </c>
      <c r="B1800" s="166" t="s">
        <v>73</v>
      </c>
      <c r="C1800" s="166" t="s">
        <v>619</v>
      </c>
      <c r="D1800" s="167" t="s">
        <v>1134</v>
      </c>
      <c r="E1800" s="167" t="s">
        <v>23</v>
      </c>
      <c r="F1800" s="168" t="s">
        <v>24</v>
      </c>
      <c r="G1800" s="167" t="s">
        <v>46</v>
      </c>
      <c r="H1800" s="167" t="s">
        <v>47</v>
      </c>
      <c r="I1800" s="168" t="s">
        <v>27</v>
      </c>
      <c r="J1800" s="168" t="s">
        <v>3569</v>
      </c>
      <c r="K1800" s="168" t="s">
        <v>3570</v>
      </c>
      <c r="L1800" s="167" t="s">
        <v>4005</v>
      </c>
      <c r="M1800" s="166" t="str">
        <f>VLOOKUP(L1800,Sheet1!A:B,2,FALSE)</f>
        <v>22004540</v>
      </c>
      <c r="N1800" s="166" t="s">
        <v>31</v>
      </c>
      <c r="O1800" s="166" t="s">
        <v>31</v>
      </c>
      <c r="P1800" s="166" t="s">
        <v>31</v>
      </c>
      <c r="Q1800" s="166" t="s">
        <v>31</v>
      </c>
      <c r="R1800" s="166" t="s">
        <v>31</v>
      </c>
      <c r="S1800" s="166" t="s">
        <v>31</v>
      </c>
      <c r="T1800" s="166" t="s">
        <v>31</v>
      </c>
    </row>
    <row r="1801" ht="60.75" spans="1:20">
      <c r="A1801" s="165">
        <v>1800</v>
      </c>
      <c r="B1801" s="166" t="s">
        <v>266</v>
      </c>
      <c r="C1801" s="166" t="s">
        <v>382</v>
      </c>
      <c r="D1801" s="167" t="s">
        <v>4787</v>
      </c>
      <c r="E1801" s="167" t="s">
        <v>23</v>
      </c>
      <c r="F1801" s="168" t="s">
        <v>24</v>
      </c>
      <c r="G1801" s="167" t="s">
        <v>25</v>
      </c>
      <c r="H1801" s="167" t="s">
        <v>26</v>
      </c>
      <c r="I1801" s="168" t="s">
        <v>27</v>
      </c>
      <c r="J1801" s="168" t="s">
        <v>4788</v>
      </c>
      <c r="K1801" s="168" t="s">
        <v>4789</v>
      </c>
      <c r="L1801" s="167" t="s">
        <v>4790</v>
      </c>
      <c r="M1801" s="166" t="str">
        <f>VLOOKUP(L1801,Sheet1!A:B,2,FALSE)</f>
        <v>22023621</v>
      </c>
      <c r="N1801" s="166" t="s">
        <v>31</v>
      </c>
      <c r="O1801" s="166" t="s">
        <v>31</v>
      </c>
      <c r="P1801" s="166" t="s">
        <v>31</v>
      </c>
      <c r="Q1801" s="166" t="s">
        <v>31</v>
      </c>
      <c r="R1801" s="166" t="s">
        <v>31</v>
      </c>
      <c r="S1801" s="166" t="s">
        <v>31</v>
      </c>
      <c r="T1801" s="166" t="s">
        <v>31</v>
      </c>
    </row>
    <row r="1802" ht="40.5" spans="1:20">
      <c r="A1802" s="165">
        <v>1801</v>
      </c>
      <c r="B1802" s="166" t="s">
        <v>20</v>
      </c>
      <c r="C1802" s="166" t="s">
        <v>36</v>
      </c>
      <c r="D1802" s="167" t="s">
        <v>639</v>
      </c>
      <c r="E1802" s="167" t="s">
        <v>45</v>
      </c>
      <c r="F1802" s="168" t="s">
        <v>38</v>
      </c>
      <c r="G1802" s="168">
        <f>H1802*16</f>
        <v>16</v>
      </c>
      <c r="H1802" s="167" t="s">
        <v>115</v>
      </c>
      <c r="I1802" s="168" t="s">
        <v>27</v>
      </c>
      <c r="J1802" s="168" t="s">
        <v>2259</v>
      </c>
      <c r="K1802" s="168" t="s">
        <v>2260</v>
      </c>
      <c r="L1802" s="167" t="s">
        <v>4791</v>
      </c>
      <c r="M1802" s="166" t="str">
        <f>VLOOKUP(L1802,Sheet1!A:B,2,FALSE)</f>
        <v>15020140</v>
      </c>
      <c r="N1802" s="166" t="str">
        <f>VLOOKUP(M1802,Sheet2!B1873:I4718,8,0)</f>
        <v>无</v>
      </c>
      <c r="O1802" s="166" t="s">
        <v>31</v>
      </c>
      <c r="P1802" s="166" t="s">
        <v>31</v>
      </c>
      <c r="Q1802" s="166" t="s">
        <v>31</v>
      </c>
      <c r="R1802" s="166" t="s">
        <v>31</v>
      </c>
      <c r="S1802" s="166" t="s">
        <v>31</v>
      </c>
      <c r="T1802" s="166" t="s">
        <v>31</v>
      </c>
    </row>
    <row r="1803" ht="40.5" spans="1:20">
      <c r="A1803" s="165">
        <v>1802</v>
      </c>
      <c r="B1803" s="166" t="s">
        <v>20</v>
      </c>
      <c r="C1803" s="166" t="s">
        <v>1501</v>
      </c>
      <c r="D1803" s="167" t="s">
        <v>628</v>
      </c>
      <c r="E1803" s="167" t="s">
        <v>53</v>
      </c>
      <c r="F1803" s="168" t="s">
        <v>38</v>
      </c>
      <c r="G1803" s="167" t="s">
        <v>126</v>
      </c>
      <c r="H1803" s="167" t="s">
        <v>55</v>
      </c>
      <c r="I1803" s="168" t="s">
        <v>56</v>
      </c>
      <c r="J1803" s="168" t="s">
        <v>629</v>
      </c>
      <c r="K1803" s="168" t="s">
        <v>630</v>
      </c>
      <c r="L1803" s="167" t="s">
        <v>1517</v>
      </c>
      <c r="M1803" s="166" t="str">
        <f>VLOOKUP(L1803,Sheet1!A:B,2,FALSE)</f>
        <v>20001770</v>
      </c>
      <c r="N1803" s="166" t="str">
        <f>VLOOKUP(M1803,Sheet2!B1874:I4719,8,0)</f>
        <v>无</v>
      </c>
      <c r="O1803" s="166" t="s">
        <v>31</v>
      </c>
      <c r="P1803" s="166" t="s">
        <v>31</v>
      </c>
      <c r="Q1803" s="166" t="s">
        <v>31</v>
      </c>
      <c r="R1803" s="166" t="s">
        <v>31</v>
      </c>
      <c r="S1803" s="166" t="s">
        <v>31</v>
      </c>
      <c r="T1803" s="166" t="s">
        <v>31</v>
      </c>
    </row>
    <row r="1804" ht="40.5" spans="1:20">
      <c r="A1804" s="165">
        <v>1803</v>
      </c>
      <c r="B1804" s="166" t="s">
        <v>20</v>
      </c>
      <c r="C1804" s="166" t="s">
        <v>21</v>
      </c>
      <c r="D1804" s="167" t="s">
        <v>37</v>
      </c>
      <c r="E1804" s="167" t="s">
        <v>23</v>
      </c>
      <c r="F1804" s="168" t="s">
        <v>38</v>
      </c>
      <c r="G1804" s="167" t="s">
        <v>39</v>
      </c>
      <c r="H1804" s="167" t="s">
        <v>40</v>
      </c>
      <c r="I1804" s="168" t="s">
        <v>27</v>
      </c>
      <c r="J1804" s="168" t="s">
        <v>64</v>
      </c>
      <c r="K1804" s="168" t="s">
        <v>65</v>
      </c>
      <c r="L1804" s="167" t="s">
        <v>4554</v>
      </c>
      <c r="M1804" s="166" t="str">
        <f>VLOOKUP(L1804,Sheet1!A:B,2,FALSE)</f>
        <v>15018464</v>
      </c>
      <c r="N1804" s="166" t="str">
        <f>VLOOKUP(M1804,Sheet2!B1875:I4720,8,0)</f>
        <v>无</v>
      </c>
      <c r="O1804" s="166" t="s">
        <v>31</v>
      </c>
      <c r="P1804" s="166" t="s">
        <v>31</v>
      </c>
      <c r="Q1804" s="166" t="s">
        <v>31</v>
      </c>
      <c r="R1804" s="166" t="s">
        <v>31</v>
      </c>
      <c r="S1804" s="166" t="s">
        <v>31</v>
      </c>
      <c r="T1804" s="166" t="s">
        <v>31</v>
      </c>
    </row>
    <row r="1805" ht="40.5" spans="1:20">
      <c r="A1805" s="165">
        <v>1804</v>
      </c>
      <c r="B1805" s="166" t="s">
        <v>193</v>
      </c>
      <c r="C1805" s="166" t="s">
        <v>1510</v>
      </c>
      <c r="D1805" s="167" t="s">
        <v>4792</v>
      </c>
      <c r="E1805" s="167" t="s">
        <v>45</v>
      </c>
      <c r="F1805" s="168" t="s">
        <v>38</v>
      </c>
      <c r="G1805" s="168">
        <f>H1805*16</f>
        <v>64</v>
      </c>
      <c r="H1805" s="167" t="s">
        <v>146</v>
      </c>
      <c r="I1805" s="168" t="s">
        <v>27</v>
      </c>
      <c r="J1805" s="168" t="s">
        <v>4793</v>
      </c>
      <c r="K1805" s="168" t="s">
        <v>4794</v>
      </c>
      <c r="L1805" s="167" t="s">
        <v>4795</v>
      </c>
      <c r="M1805" s="166" t="str">
        <f>VLOOKUP(L1805,Sheet1!A:B,2,FALSE)</f>
        <v>18000880</v>
      </c>
      <c r="N1805" s="166" t="str">
        <f>VLOOKUP(M1805,Sheet2!B1876:I4721,8,0)</f>
        <v>无</v>
      </c>
      <c r="O1805" s="166" t="s">
        <v>31</v>
      </c>
      <c r="P1805" s="166" t="s">
        <v>31</v>
      </c>
      <c r="Q1805" s="166" t="s">
        <v>31</v>
      </c>
      <c r="R1805" s="166" t="s">
        <v>31</v>
      </c>
      <c r="S1805" s="166" t="s">
        <v>31</v>
      </c>
      <c r="T1805" s="166" t="s">
        <v>31</v>
      </c>
    </row>
    <row r="1806" ht="40.5" spans="1:20">
      <c r="A1806" s="165">
        <v>1805</v>
      </c>
      <c r="B1806" s="166" t="s">
        <v>67</v>
      </c>
      <c r="C1806" s="166" t="s">
        <v>68</v>
      </c>
      <c r="D1806" s="167" t="s">
        <v>4796</v>
      </c>
      <c r="E1806" s="167" t="s">
        <v>23</v>
      </c>
      <c r="F1806" s="168" t="s">
        <v>24</v>
      </c>
      <c r="G1806" s="167" t="s">
        <v>46</v>
      </c>
      <c r="H1806" s="167" t="s">
        <v>47</v>
      </c>
      <c r="I1806" s="168" t="s">
        <v>27</v>
      </c>
      <c r="J1806" s="168" t="s">
        <v>4797</v>
      </c>
      <c r="K1806" s="168" t="s">
        <v>4798</v>
      </c>
      <c r="L1806" s="167" t="s">
        <v>4799</v>
      </c>
      <c r="M1806" s="166" t="str">
        <f>VLOOKUP(L1806,Sheet1!A:B,2,FALSE)</f>
        <v>22023300</v>
      </c>
      <c r="N1806" s="166" t="s">
        <v>31</v>
      </c>
      <c r="O1806" s="166" t="s">
        <v>31</v>
      </c>
      <c r="P1806" s="166" t="s">
        <v>31</v>
      </c>
      <c r="Q1806" s="166" t="s">
        <v>31</v>
      </c>
      <c r="R1806" s="166" t="s">
        <v>31</v>
      </c>
      <c r="S1806" s="166" t="s">
        <v>31</v>
      </c>
      <c r="T1806" s="166" t="s">
        <v>31</v>
      </c>
    </row>
    <row r="1807" ht="40.5" spans="1:20">
      <c r="A1807" s="165">
        <v>1806</v>
      </c>
      <c r="B1807" s="166" t="s">
        <v>100</v>
      </c>
      <c r="C1807" s="166" t="s">
        <v>150</v>
      </c>
      <c r="D1807" s="167" t="s">
        <v>4800</v>
      </c>
      <c r="E1807" s="167" t="s">
        <v>45</v>
      </c>
      <c r="F1807" s="168" t="s">
        <v>673</v>
      </c>
      <c r="G1807" s="167" t="s">
        <v>136</v>
      </c>
      <c r="H1807" s="167" t="s">
        <v>131</v>
      </c>
      <c r="I1807" s="168" t="s">
        <v>27</v>
      </c>
      <c r="J1807" s="168" t="s">
        <v>4801</v>
      </c>
      <c r="K1807" s="168" t="s">
        <v>4802</v>
      </c>
      <c r="L1807" s="167" t="s">
        <v>4803</v>
      </c>
      <c r="M1807" s="166" t="str">
        <f>VLOOKUP(L1807,Sheet1!A:B,2,FALSE)</f>
        <v>15012040</v>
      </c>
      <c r="N1807" s="166" t="s">
        <v>31</v>
      </c>
      <c r="O1807" s="166" t="s">
        <v>31</v>
      </c>
      <c r="P1807" s="166" t="s">
        <v>31</v>
      </c>
      <c r="Q1807" s="166" t="s">
        <v>31</v>
      </c>
      <c r="R1807" s="166" t="s">
        <v>31</v>
      </c>
      <c r="S1807" s="166" t="s">
        <v>31</v>
      </c>
      <c r="T1807" s="166" t="s">
        <v>31</v>
      </c>
    </row>
    <row r="1808" ht="40.5" spans="1:20">
      <c r="A1808" s="165">
        <v>1807</v>
      </c>
      <c r="B1808" s="166" t="s">
        <v>73</v>
      </c>
      <c r="C1808" s="166" t="s">
        <v>295</v>
      </c>
      <c r="D1808" s="167" t="s">
        <v>4804</v>
      </c>
      <c r="E1808" s="167" t="s">
        <v>45</v>
      </c>
      <c r="F1808" s="168" t="s">
        <v>61</v>
      </c>
      <c r="G1808" s="167" t="s">
        <v>54</v>
      </c>
      <c r="H1808" s="167" t="s">
        <v>55</v>
      </c>
      <c r="I1808" s="168" t="s">
        <v>27</v>
      </c>
      <c r="J1808" s="168" t="s">
        <v>4805</v>
      </c>
      <c r="K1808" s="168" t="s">
        <v>4806</v>
      </c>
      <c r="L1808" s="167" t="s">
        <v>4807</v>
      </c>
      <c r="M1808" s="166" t="str">
        <f>VLOOKUP(L1808,Sheet1!A:B,2,FALSE)</f>
        <v>15017960</v>
      </c>
      <c r="N1808" s="166" t="s">
        <v>31</v>
      </c>
      <c r="O1808" s="166" t="s">
        <v>31</v>
      </c>
      <c r="P1808" s="166" t="s">
        <v>31</v>
      </c>
      <c r="Q1808" s="166" t="s">
        <v>31</v>
      </c>
      <c r="R1808" s="166" t="s">
        <v>31</v>
      </c>
      <c r="S1808" s="166" t="s">
        <v>31</v>
      </c>
      <c r="T1808" s="166" t="s">
        <v>31</v>
      </c>
    </row>
    <row r="1809" ht="40.5" spans="1:20">
      <c r="A1809" s="165">
        <v>1808</v>
      </c>
      <c r="B1809" s="166" t="s">
        <v>73</v>
      </c>
      <c r="C1809" s="166" t="s">
        <v>1133</v>
      </c>
      <c r="D1809" s="167" t="s">
        <v>96</v>
      </c>
      <c r="E1809" s="167" t="s">
        <v>23</v>
      </c>
      <c r="F1809" s="168" t="s">
        <v>24</v>
      </c>
      <c r="G1809" s="167" t="s">
        <v>46</v>
      </c>
      <c r="H1809" s="167" t="s">
        <v>47</v>
      </c>
      <c r="I1809" s="168" t="s">
        <v>27</v>
      </c>
      <c r="J1809" s="168" t="s">
        <v>97</v>
      </c>
      <c r="K1809" s="168" t="s">
        <v>98</v>
      </c>
      <c r="L1809" s="167" t="s">
        <v>99</v>
      </c>
      <c r="M1809" s="166" t="str">
        <f>VLOOKUP(L1809,Sheet1!A:B,2,FALSE)</f>
        <v>15017880</v>
      </c>
      <c r="N1809" s="166" t="str">
        <f>VLOOKUP(M1809,Sheet2!B1880:I4725,8,0)</f>
        <v>线性代数 (第六版)</v>
      </c>
      <c r="O1809" s="166" t="str">
        <f>VLOOKUP(M1809,Sheet2!B1880:J4725,9,0)</f>
        <v>9787300296524</v>
      </c>
      <c r="P1809" s="166" t="str">
        <f>VLOOKUP(M1809,Sheet2!B1880:K4725,10,0)</f>
        <v>赵树嫄</v>
      </c>
      <c r="Q1809" s="166" t="str">
        <f>VLOOKUP(M1809,Sheet2!B1880:L4725,11,0)</f>
        <v>中国人民大学出版社</v>
      </c>
      <c r="R1809" s="166">
        <f>VLOOKUP(M1809,Sheet2!B1880:M4725,12,0)</f>
        <v>2021.8</v>
      </c>
      <c r="S1809" s="166" t="str">
        <f>VLOOKUP(M1809,Sheet2!B1880:N4725,13,0)</f>
        <v>选用</v>
      </c>
      <c r="T1809" s="166" t="str">
        <f>VLOOKUP(M1809,Sheet2!B1880:O4725,14,0)</f>
        <v>省部级以上规划教材</v>
      </c>
    </row>
    <row r="1810" ht="40.5" spans="1:20">
      <c r="A1810" s="165">
        <v>1809</v>
      </c>
      <c r="B1810" s="166" t="s">
        <v>84</v>
      </c>
      <c r="C1810" s="166" t="s">
        <v>85</v>
      </c>
      <c r="D1810" s="167" t="s">
        <v>2140</v>
      </c>
      <c r="E1810" s="167" t="s">
        <v>23</v>
      </c>
      <c r="F1810" s="168" t="s">
        <v>61</v>
      </c>
      <c r="G1810" s="167" t="s">
        <v>25</v>
      </c>
      <c r="H1810" s="167" t="s">
        <v>26</v>
      </c>
      <c r="I1810" s="168" t="s">
        <v>27</v>
      </c>
      <c r="J1810" s="168" t="s">
        <v>4808</v>
      </c>
      <c r="K1810" s="168" t="s">
        <v>4809</v>
      </c>
      <c r="L1810" s="167" t="s">
        <v>4810</v>
      </c>
      <c r="M1810" s="166" t="str">
        <f>VLOOKUP(L1810,Sheet1!A:B,2,FALSE)</f>
        <v>15015070</v>
      </c>
      <c r="N1810" s="166" t="s">
        <v>31</v>
      </c>
      <c r="O1810" s="166" t="s">
        <v>31</v>
      </c>
      <c r="P1810" s="166" t="s">
        <v>31</v>
      </c>
      <c r="Q1810" s="166" t="s">
        <v>31</v>
      </c>
      <c r="R1810" s="166" t="s">
        <v>31</v>
      </c>
      <c r="S1810" s="166" t="s">
        <v>31</v>
      </c>
      <c r="T1810" s="166" t="s">
        <v>31</v>
      </c>
    </row>
    <row r="1811" ht="81" spans="1:20">
      <c r="A1811" s="165">
        <v>1810</v>
      </c>
      <c r="B1811" s="166" t="s">
        <v>84</v>
      </c>
      <c r="C1811" s="166" t="s">
        <v>85</v>
      </c>
      <c r="D1811" s="167" t="s">
        <v>4811</v>
      </c>
      <c r="E1811" s="167" t="s">
        <v>23</v>
      </c>
      <c r="F1811" s="168" t="s">
        <v>61</v>
      </c>
      <c r="G1811" s="167" t="s">
        <v>25</v>
      </c>
      <c r="H1811" s="167" t="s">
        <v>26</v>
      </c>
      <c r="I1811" s="168" t="s">
        <v>27</v>
      </c>
      <c r="J1811" s="168" t="s">
        <v>1722</v>
      </c>
      <c r="K1811" s="168" t="s">
        <v>1723</v>
      </c>
      <c r="L1811" s="167" t="s">
        <v>4812</v>
      </c>
      <c r="M1811" s="166" t="str">
        <f>VLOOKUP(L1811,Sheet1!A:B,2,FALSE)</f>
        <v>22011380</v>
      </c>
      <c r="N1811" s="166" t="s">
        <v>31</v>
      </c>
      <c r="O1811" s="166" t="s">
        <v>31</v>
      </c>
      <c r="P1811" s="166" t="s">
        <v>31</v>
      </c>
      <c r="Q1811" s="166" t="s">
        <v>31</v>
      </c>
      <c r="R1811" s="166" t="s">
        <v>31</v>
      </c>
      <c r="S1811" s="166" t="s">
        <v>31</v>
      </c>
      <c r="T1811" s="166" t="s">
        <v>31</v>
      </c>
    </row>
    <row r="1812" ht="40.5" spans="1:20">
      <c r="A1812" s="165">
        <v>1811</v>
      </c>
      <c r="B1812" s="166" t="s">
        <v>84</v>
      </c>
      <c r="C1812" s="166" t="s">
        <v>90</v>
      </c>
      <c r="D1812" s="167" t="s">
        <v>4813</v>
      </c>
      <c r="E1812" s="167" t="s">
        <v>23</v>
      </c>
      <c r="F1812" s="168" t="s">
        <v>24</v>
      </c>
      <c r="G1812" s="168">
        <f>H1812*16</f>
        <v>16</v>
      </c>
      <c r="H1812" s="167" t="s">
        <v>115</v>
      </c>
      <c r="I1812" s="168" t="s">
        <v>27</v>
      </c>
      <c r="J1812" s="168" t="s">
        <v>4814</v>
      </c>
      <c r="K1812" s="168" t="s">
        <v>4815</v>
      </c>
      <c r="L1812" s="167" t="s">
        <v>4816</v>
      </c>
      <c r="M1812" s="166" t="str">
        <f>VLOOKUP(L1812,Sheet1!A:B,2,FALSE)</f>
        <v>22005870</v>
      </c>
      <c r="N1812" s="166" t="s">
        <v>31</v>
      </c>
      <c r="O1812" s="166" t="s">
        <v>31</v>
      </c>
      <c r="P1812" s="166" t="s">
        <v>31</v>
      </c>
      <c r="Q1812" s="166" t="s">
        <v>31</v>
      </c>
      <c r="R1812" s="166" t="s">
        <v>31</v>
      </c>
      <c r="S1812" s="166" t="s">
        <v>31</v>
      </c>
      <c r="T1812" s="166" t="s">
        <v>31</v>
      </c>
    </row>
    <row r="1813" ht="40.5" spans="1:20">
      <c r="A1813" s="165">
        <v>1812</v>
      </c>
      <c r="B1813" s="166" t="s">
        <v>112</v>
      </c>
      <c r="C1813" s="166" t="s">
        <v>113</v>
      </c>
      <c r="D1813" s="167" t="s">
        <v>672</v>
      </c>
      <c r="E1813" s="167" t="s">
        <v>53</v>
      </c>
      <c r="F1813" s="168" t="s">
        <v>673</v>
      </c>
      <c r="G1813" s="167" t="s">
        <v>54</v>
      </c>
      <c r="H1813" s="167" t="s">
        <v>55</v>
      </c>
      <c r="I1813" s="168" t="s">
        <v>56</v>
      </c>
      <c r="J1813" s="168" t="s">
        <v>674</v>
      </c>
      <c r="K1813" s="168" t="s">
        <v>675</v>
      </c>
      <c r="L1813" s="167" t="s">
        <v>676</v>
      </c>
      <c r="M1813" s="166" t="str">
        <f>VLOOKUP(L1813,Sheet1!A:B,2,FALSE)</f>
        <v>15010060</v>
      </c>
      <c r="N1813" s="166" t="s">
        <v>31</v>
      </c>
      <c r="O1813" s="166" t="s">
        <v>31</v>
      </c>
      <c r="P1813" s="166" t="s">
        <v>31</v>
      </c>
      <c r="Q1813" s="166" t="s">
        <v>31</v>
      </c>
      <c r="R1813" s="166" t="s">
        <v>31</v>
      </c>
      <c r="S1813" s="166" t="s">
        <v>31</v>
      </c>
      <c r="T1813" s="166" t="s">
        <v>31</v>
      </c>
    </row>
    <row r="1814" ht="40.5" spans="1:20">
      <c r="A1814" s="165">
        <v>1813</v>
      </c>
      <c r="B1814" s="166" t="s">
        <v>100</v>
      </c>
      <c r="C1814" s="166" t="s">
        <v>159</v>
      </c>
      <c r="D1814" s="167" t="s">
        <v>4817</v>
      </c>
      <c r="E1814" s="167" t="s">
        <v>45</v>
      </c>
      <c r="F1814" s="168" t="s">
        <v>38</v>
      </c>
      <c r="G1814" s="167" t="s">
        <v>62</v>
      </c>
      <c r="H1814" s="167" t="s">
        <v>63</v>
      </c>
      <c r="I1814" s="168" t="s">
        <v>27</v>
      </c>
      <c r="J1814" s="168" t="s">
        <v>4818</v>
      </c>
      <c r="K1814" s="168" t="s">
        <v>4819</v>
      </c>
      <c r="L1814" s="167" t="s">
        <v>4820</v>
      </c>
      <c r="M1814" s="166" t="str">
        <f>VLOOKUP(L1814,Sheet1!A:B,2,FALSE)</f>
        <v>15021140</v>
      </c>
      <c r="N1814" s="166" t="s">
        <v>31</v>
      </c>
      <c r="O1814" s="166" t="s">
        <v>31</v>
      </c>
      <c r="P1814" s="166" t="s">
        <v>31</v>
      </c>
      <c r="Q1814" s="166" t="s">
        <v>31</v>
      </c>
      <c r="R1814" s="166" t="s">
        <v>31</v>
      </c>
      <c r="S1814" s="166" t="s">
        <v>31</v>
      </c>
      <c r="T1814" s="166" t="s">
        <v>31</v>
      </c>
    </row>
    <row r="1815" ht="40.5" spans="1:20">
      <c r="A1815" s="165">
        <v>1814</v>
      </c>
      <c r="B1815" s="166" t="s">
        <v>100</v>
      </c>
      <c r="C1815" s="166" t="s">
        <v>101</v>
      </c>
      <c r="D1815" s="167" t="s">
        <v>2008</v>
      </c>
      <c r="E1815" s="167" t="s">
        <v>45</v>
      </c>
      <c r="F1815" s="168" t="s">
        <v>38</v>
      </c>
      <c r="G1815" s="168">
        <f>H1815*16</f>
        <v>16</v>
      </c>
      <c r="H1815" s="167" t="s">
        <v>115</v>
      </c>
      <c r="I1815" s="168" t="s">
        <v>27</v>
      </c>
      <c r="J1815" s="168" t="s">
        <v>502</v>
      </c>
      <c r="K1815" s="168" t="s">
        <v>503</v>
      </c>
      <c r="L1815" s="167" t="s">
        <v>4821</v>
      </c>
      <c r="M1815" s="166" t="str">
        <f>VLOOKUP(L1815,Sheet1!A:B,2,FALSE)</f>
        <v>15019580</v>
      </c>
      <c r="N1815" s="166" t="s">
        <v>31</v>
      </c>
      <c r="O1815" s="166" t="s">
        <v>31</v>
      </c>
      <c r="P1815" s="166" t="s">
        <v>31</v>
      </c>
      <c r="Q1815" s="166" t="s">
        <v>31</v>
      </c>
      <c r="R1815" s="166" t="s">
        <v>31</v>
      </c>
      <c r="S1815" s="166" t="s">
        <v>31</v>
      </c>
      <c r="T1815" s="166" t="s">
        <v>31</v>
      </c>
    </row>
    <row r="1816" ht="40.5" spans="1:20">
      <c r="A1816" s="165">
        <v>1815</v>
      </c>
      <c r="B1816" s="166" t="s">
        <v>100</v>
      </c>
      <c r="C1816" s="166" t="s">
        <v>101</v>
      </c>
      <c r="D1816" s="167" t="s">
        <v>2008</v>
      </c>
      <c r="E1816" s="167" t="s">
        <v>45</v>
      </c>
      <c r="F1816" s="168" t="s">
        <v>38</v>
      </c>
      <c r="G1816" s="168">
        <f>H1816*16</f>
        <v>16</v>
      </c>
      <c r="H1816" s="167" t="s">
        <v>115</v>
      </c>
      <c r="I1816" s="168" t="s">
        <v>27</v>
      </c>
      <c r="J1816" s="168" t="s">
        <v>329</v>
      </c>
      <c r="K1816" s="168" t="s">
        <v>330</v>
      </c>
      <c r="L1816" s="167" t="s">
        <v>4822</v>
      </c>
      <c r="M1816" s="166" t="str">
        <f>VLOOKUP(L1816,Sheet1!A:B,2,FALSE)</f>
        <v>15019580</v>
      </c>
      <c r="N1816" s="166" t="s">
        <v>31</v>
      </c>
      <c r="O1816" s="166" t="s">
        <v>31</v>
      </c>
      <c r="P1816" s="166" t="s">
        <v>31</v>
      </c>
      <c r="Q1816" s="166" t="s">
        <v>31</v>
      </c>
      <c r="R1816" s="166" t="s">
        <v>31</v>
      </c>
      <c r="S1816" s="166" t="s">
        <v>31</v>
      </c>
      <c r="T1816" s="166" t="s">
        <v>31</v>
      </c>
    </row>
    <row r="1817" ht="81" spans="1:20">
      <c r="A1817" s="165">
        <v>1816</v>
      </c>
      <c r="B1817" s="166" t="s">
        <v>112</v>
      </c>
      <c r="C1817" s="166" t="s">
        <v>178</v>
      </c>
      <c r="D1817" s="167" t="s">
        <v>4823</v>
      </c>
      <c r="E1817" s="167" t="s">
        <v>45</v>
      </c>
      <c r="F1817" s="168" t="s">
        <v>38</v>
      </c>
      <c r="G1817" s="168">
        <f>H1817*16</f>
        <v>16</v>
      </c>
      <c r="H1817" s="167" t="s">
        <v>115</v>
      </c>
      <c r="I1817" s="168" t="s">
        <v>27</v>
      </c>
      <c r="J1817" s="168" t="s">
        <v>4824</v>
      </c>
      <c r="K1817" s="168" t="s">
        <v>4825</v>
      </c>
      <c r="L1817" s="167" t="s">
        <v>4826</v>
      </c>
      <c r="M1817" s="166" t="str">
        <f>VLOOKUP(L1817,Sheet1!A:B,2,FALSE)</f>
        <v>18002290</v>
      </c>
      <c r="N1817" s="166" t="s">
        <v>31</v>
      </c>
      <c r="O1817" s="166" t="s">
        <v>31</v>
      </c>
      <c r="P1817" s="166" t="s">
        <v>31</v>
      </c>
      <c r="Q1817" s="166" t="s">
        <v>31</v>
      </c>
      <c r="R1817" s="166" t="s">
        <v>31</v>
      </c>
      <c r="S1817" s="166" t="s">
        <v>31</v>
      </c>
      <c r="T1817" s="166" t="s">
        <v>31</v>
      </c>
    </row>
    <row r="1818" ht="81" spans="1:20">
      <c r="A1818" s="165">
        <v>1817</v>
      </c>
      <c r="B1818" s="166" t="s">
        <v>84</v>
      </c>
      <c r="C1818" s="166" t="s">
        <v>90</v>
      </c>
      <c r="D1818" s="167" t="s">
        <v>4827</v>
      </c>
      <c r="E1818" s="167" t="s">
        <v>53</v>
      </c>
      <c r="F1818" s="168" t="s">
        <v>38</v>
      </c>
      <c r="G1818" s="167" t="s">
        <v>54</v>
      </c>
      <c r="H1818" s="167" t="s">
        <v>55</v>
      </c>
      <c r="I1818" s="168" t="s">
        <v>56</v>
      </c>
      <c r="J1818" s="168" t="s">
        <v>4828</v>
      </c>
      <c r="K1818" s="168" t="s">
        <v>4829</v>
      </c>
      <c r="L1818" s="167" t="s">
        <v>4830</v>
      </c>
      <c r="M1818" s="166" t="str">
        <f>VLOOKUP(L1818,Sheet1!A:B,2,FALSE)</f>
        <v>18003480</v>
      </c>
      <c r="N1818" s="166" t="s">
        <v>31</v>
      </c>
      <c r="O1818" s="166" t="s">
        <v>31</v>
      </c>
      <c r="P1818" s="166" t="s">
        <v>31</v>
      </c>
      <c r="Q1818" s="166" t="s">
        <v>31</v>
      </c>
      <c r="R1818" s="166" t="s">
        <v>31</v>
      </c>
      <c r="S1818" s="166" t="s">
        <v>31</v>
      </c>
      <c r="T1818" s="166" t="s">
        <v>31</v>
      </c>
    </row>
    <row r="1819" ht="40.5" spans="1:20">
      <c r="A1819" s="165">
        <v>1818</v>
      </c>
      <c r="B1819" s="166" t="s">
        <v>100</v>
      </c>
      <c r="C1819" s="166" t="s">
        <v>101</v>
      </c>
      <c r="D1819" s="167" t="s">
        <v>1579</v>
      </c>
      <c r="E1819" s="167" t="s">
        <v>45</v>
      </c>
      <c r="F1819" s="168" t="s">
        <v>38</v>
      </c>
      <c r="G1819" s="167" t="s">
        <v>54</v>
      </c>
      <c r="H1819" s="167" t="s">
        <v>55</v>
      </c>
      <c r="I1819" s="168" t="s">
        <v>27</v>
      </c>
      <c r="J1819" s="168" t="s">
        <v>4831</v>
      </c>
      <c r="K1819" s="168" t="s">
        <v>4832</v>
      </c>
      <c r="L1819" s="167" t="s">
        <v>4833</v>
      </c>
      <c r="M1819" s="166" t="str">
        <f>VLOOKUP(L1819,Sheet1!A:B,2,FALSE)</f>
        <v>20000551</v>
      </c>
      <c r="N1819" s="166" t="s">
        <v>31</v>
      </c>
      <c r="O1819" s="166" t="s">
        <v>31</v>
      </c>
      <c r="P1819" s="166" t="s">
        <v>31</v>
      </c>
      <c r="Q1819" s="166" t="s">
        <v>31</v>
      </c>
      <c r="R1819" s="166" t="s">
        <v>31</v>
      </c>
      <c r="S1819" s="166" t="s">
        <v>31</v>
      </c>
      <c r="T1819" s="166" t="s">
        <v>31</v>
      </c>
    </row>
    <row r="1820" ht="40.5" spans="1:20">
      <c r="A1820" s="165">
        <v>1819</v>
      </c>
      <c r="B1820" s="166" t="s">
        <v>100</v>
      </c>
      <c r="C1820" s="166" t="s">
        <v>101</v>
      </c>
      <c r="D1820" s="167" t="s">
        <v>1138</v>
      </c>
      <c r="E1820" s="167" t="s">
        <v>45</v>
      </c>
      <c r="F1820" s="168" t="s">
        <v>38</v>
      </c>
      <c r="G1820" s="167" t="s">
        <v>46</v>
      </c>
      <c r="H1820" s="167" t="s">
        <v>47</v>
      </c>
      <c r="I1820" s="168" t="s">
        <v>27</v>
      </c>
      <c r="J1820" s="168" t="s">
        <v>4834</v>
      </c>
      <c r="K1820" s="168" t="s">
        <v>4835</v>
      </c>
      <c r="L1820" s="167" t="s">
        <v>4836</v>
      </c>
      <c r="M1820" s="166" t="str">
        <f>VLOOKUP(L1820,Sheet1!A:B,2,FALSE)</f>
        <v>20000560</v>
      </c>
      <c r="N1820" s="166" t="s">
        <v>31</v>
      </c>
      <c r="O1820" s="166" t="s">
        <v>31</v>
      </c>
      <c r="P1820" s="166" t="s">
        <v>31</v>
      </c>
      <c r="Q1820" s="166" t="s">
        <v>31</v>
      </c>
      <c r="R1820" s="166" t="s">
        <v>31</v>
      </c>
      <c r="S1820" s="166" t="s">
        <v>31</v>
      </c>
      <c r="T1820" s="166" t="s">
        <v>31</v>
      </c>
    </row>
    <row r="1821" ht="40.5" spans="1:20">
      <c r="A1821" s="165">
        <v>1820</v>
      </c>
      <c r="B1821" s="166" t="s">
        <v>100</v>
      </c>
      <c r="C1821" s="166" t="s">
        <v>150</v>
      </c>
      <c r="D1821" s="167" t="s">
        <v>2385</v>
      </c>
      <c r="E1821" s="167" t="s">
        <v>45</v>
      </c>
      <c r="F1821" s="168" t="s">
        <v>38</v>
      </c>
      <c r="G1821" s="167" t="s">
        <v>372</v>
      </c>
      <c r="H1821" s="167" t="s">
        <v>146</v>
      </c>
      <c r="I1821" s="168" t="s">
        <v>27</v>
      </c>
      <c r="J1821" s="168" t="s">
        <v>4837</v>
      </c>
      <c r="K1821" s="168" t="s">
        <v>4838</v>
      </c>
      <c r="L1821" s="167" t="s">
        <v>4839</v>
      </c>
      <c r="M1821" s="166" t="str">
        <f>VLOOKUP(L1821,Sheet1!A:B,2,FALSE)</f>
        <v>15001842</v>
      </c>
      <c r="N1821" s="166" t="s">
        <v>31</v>
      </c>
      <c r="O1821" s="166" t="s">
        <v>31</v>
      </c>
      <c r="P1821" s="166" t="s">
        <v>31</v>
      </c>
      <c r="Q1821" s="166" t="s">
        <v>31</v>
      </c>
      <c r="R1821" s="166" t="s">
        <v>31</v>
      </c>
      <c r="S1821" s="166" t="s">
        <v>31</v>
      </c>
      <c r="T1821" s="166" t="s">
        <v>31</v>
      </c>
    </row>
    <row r="1822" ht="60.75" spans="1:20">
      <c r="A1822" s="165">
        <v>1821</v>
      </c>
      <c r="B1822" s="166" t="s">
        <v>84</v>
      </c>
      <c r="C1822" s="166" t="s">
        <v>173</v>
      </c>
      <c r="D1822" s="167" t="s">
        <v>4609</v>
      </c>
      <c r="E1822" s="167" t="s">
        <v>53</v>
      </c>
      <c r="F1822" s="168" t="s">
        <v>38</v>
      </c>
      <c r="G1822" s="167" t="s">
        <v>126</v>
      </c>
      <c r="H1822" s="167" t="s">
        <v>115</v>
      </c>
      <c r="I1822" s="168" t="s">
        <v>56</v>
      </c>
      <c r="J1822" s="168" t="s">
        <v>4610</v>
      </c>
      <c r="K1822" s="168" t="s">
        <v>4611</v>
      </c>
      <c r="L1822" s="167" t="s">
        <v>4612</v>
      </c>
      <c r="M1822" s="166" t="str">
        <f>VLOOKUP(L1822,Sheet1!A:B,2,FALSE)</f>
        <v>18002972</v>
      </c>
      <c r="N1822" s="166" t="s">
        <v>31</v>
      </c>
      <c r="O1822" s="166" t="s">
        <v>31</v>
      </c>
      <c r="P1822" s="166" t="s">
        <v>31</v>
      </c>
      <c r="Q1822" s="166" t="s">
        <v>31</v>
      </c>
      <c r="R1822" s="166" t="s">
        <v>31</v>
      </c>
      <c r="S1822" s="166" t="s">
        <v>31</v>
      </c>
      <c r="T1822" s="166" t="s">
        <v>31</v>
      </c>
    </row>
    <row r="1823" ht="40.5" spans="1:20">
      <c r="A1823" s="165">
        <v>1822</v>
      </c>
      <c r="B1823" s="166" t="s">
        <v>100</v>
      </c>
      <c r="C1823" s="166" t="s">
        <v>159</v>
      </c>
      <c r="D1823" s="167" t="s">
        <v>3445</v>
      </c>
      <c r="E1823" s="167" t="s">
        <v>23</v>
      </c>
      <c r="F1823" s="168" t="s">
        <v>38</v>
      </c>
      <c r="G1823" s="168">
        <f>H1823*16</f>
        <v>48</v>
      </c>
      <c r="H1823" s="167" t="s">
        <v>47</v>
      </c>
      <c r="I1823" s="168" t="s">
        <v>27</v>
      </c>
      <c r="J1823" s="168" t="s">
        <v>1576</v>
      </c>
      <c r="K1823" s="168" t="s">
        <v>1577</v>
      </c>
      <c r="L1823" s="167" t="s">
        <v>4840</v>
      </c>
      <c r="M1823" s="166" t="str">
        <f>VLOOKUP(L1823,Sheet1!A:B,2,FALSE)</f>
        <v>15019920</v>
      </c>
      <c r="N1823" s="166" t="s">
        <v>31</v>
      </c>
      <c r="O1823" s="166" t="s">
        <v>31</v>
      </c>
      <c r="P1823" s="166" t="s">
        <v>31</v>
      </c>
      <c r="Q1823" s="166" t="s">
        <v>31</v>
      </c>
      <c r="R1823" s="166" t="s">
        <v>31</v>
      </c>
      <c r="S1823" s="166" t="s">
        <v>31</v>
      </c>
      <c r="T1823" s="166" t="s">
        <v>31</v>
      </c>
    </row>
    <row r="1824" ht="40.5" spans="1:20">
      <c r="A1824" s="165">
        <v>1823</v>
      </c>
      <c r="B1824" s="166" t="s">
        <v>112</v>
      </c>
      <c r="C1824" s="166" t="s">
        <v>113</v>
      </c>
      <c r="D1824" s="167" t="s">
        <v>672</v>
      </c>
      <c r="E1824" s="167" t="s">
        <v>53</v>
      </c>
      <c r="F1824" s="168" t="s">
        <v>673</v>
      </c>
      <c r="G1824" s="167" t="s">
        <v>54</v>
      </c>
      <c r="H1824" s="167" t="s">
        <v>55</v>
      </c>
      <c r="I1824" s="168" t="s">
        <v>56</v>
      </c>
      <c r="J1824" s="168" t="s">
        <v>674</v>
      </c>
      <c r="K1824" s="168" t="s">
        <v>675</v>
      </c>
      <c r="L1824" s="167" t="s">
        <v>676</v>
      </c>
      <c r="M1824" s="166" t="str">
        <f>VLOOKUP(L1824,Sheet1!A:B,2,FALSE)</f>
        <v>15010060</v>
      </c>
      <c r="N1824" s="166" t="s">
        <v>31</v>
      </c>
      <c r="O1824" s="166" t="s">
        <v>31</v>
      </c>
      <c r="P1824" s="166" t="s">
        <v>31</v>
      </c>
      <c r="Q1824" s="166" t="s">
        <v>31</v>
      </c>
      <c r="R1824" s="166" t="s">
        <v>31</v>
      </c>
      <c r="S1824" s="166" t="s">
        <v>31</v>
      </c>
      <c r="T1824" s="166" t="s">
        <v>31</v>
      </c>
    </row>
    <row r="1825" ht="81" spans="1:20">
      <c r="A1825" s="165">
        <v>1824</v>
      </c>
      <c r="B1825" s="166" t="s">
        <v>112</v>
      </c>
      <c r="C1825" s="166" t="s">
        <v>598</v>
      </c>
      <c r="D1825" s="167" t="s">
        <v>4823</v>
      </c>
      <c r="E1825" s="167" t="s">
        <v>45</v>
      </c>
      <c r="F1825" s="168" t="s">
        <v>38</v>
      </c>
      <c r="G1825" s="168">
        <f>H1825*16</f>
        <v>16</v>
      </c>
      <c r="H1825" s="167" t="s">
        <v>115</v>
      </c>
      <c r="I1825" s="168" t="s">
        <v>27</v>
      </c>
      <c r="J1825" s="168" t="s">
        <v>4841</v>
      </c>
      <c r="K1825" s="168" t="s">
        <v>4842</v>
      </c>
      <c r="L1825" s="167" t="s">
        <v>4843</v>
      </c>
      <c r="M1825" s="166" t="str">
        <f>VLOOKUP(L1825,Sheet1!A:B,2,FALSE)</f>
        <v>18002290</v>
      </c>
      <c r="N1825" s="166" t="s">
        <v>31</v>
      </c>
      <c r="O1825" s="166" t="s">
        <v>31</v>
      </c>
      <c r="P1825" s="166" t="s">
        <v>31</v>
      </c>
      <c r="Q1825" s="166" t="s">
        <v>31</v>
      </c>
      <c r="R1825" s="166" t="s">
        <v>31</v>
      </c>
      <c r="S1825" s="166" t="s">
        <v>31</v>
      </c>
      <c r="T1825" s="166" t="s">
        <v>31</v>
      </c>
    </row>
    <row r="1826" ht="81" spans="1:20">
      <c r="A1826" s="165">
        <v>1825</v>
      </c>
      <c r="B1826" s="166" t="s">
        <v>112</v>
      </c>
      <c r="C1826" s="166" t="s">
        <v>598</v>
      </c>
      <c r="D1826" s="167" t="s">
        <v>3818</v>
      </c>
      <c r="E1826" s="167" t="s">
        <v>45</v>
      </c>
      <c r="F1826" s="168" t="s">
        <v>38</v>
      </c>
      <c r="G1826" s="168">
        <f>H1826*16</f>
        <v>96</v>
      </c>
      <c r="H1826" s="167" t="s">
        <v>1630</v>
      </c>
      <c r="I1826" s="168" t="s">
        <v>27</v>
      </c>
      <c r="J1826" s="168" t="s">
        <v>3819</v>
      </c>
      <c r="K1826" s="168" t="s">
        <v>3820</v>
      </c>
      <c r="L1826" s="167" t="s">
        <v>3821</v>
      </c>
      <c r="M1826" s="166" t="str">
        <f>VLOOKUP(L1826,Sheet1!A:B,2,FALSE)</f>
        <v>15009910</v>
      </c>
      <c r="N1826" s="166" t="s">
        <v>31</v>
      </c>
      <c r="O1826" s="166" t="s">
        <v>31</v>
      </c>
      <c r="P1826" s="166" t="s">
        <v>31</v>
      </c>
      <c r="Q1826" s="166" t="s">
        <v>31</v>
      </c>
      <c r="R1826" s="166" t="s">
        <v>31</v>
      </c>
      <c r="S1826" s="166" t="s">
        <v>31</v>
      </c>
      <c r="T1826" s="166" t="s">
        <v>31</v>
      </c>
    </row>
    <row r="1827" ht="40.5" spans="1:20">
      <c r="A1827" s="165">
        <v>1826</v>
      </c>
      <c r="B1827" s="166" t="s">
        <v>112</v>
      </c>
      <c r="C1827" s="166" t="s">
        <v>113</v>
      </c>
      <c r="D1827" s="167" t="s">
        <v>4844</v>
      </c>
      <c r="E1827" s="167" t="s">
        <v>45</v>
      </c>
      <c r="F1827" s="168" t="s">
        <v>38</v>
      </c>
      <c r="G1827" s="168">
        <f>H1827*16</f>
        <v>16</v>
      </c>
      <c r="H1827" s="167" t="s">
        <v>115</v>
      </c>
      <c r="I1827" s="168" t="s">
        <v>27</v>
      </c>
      <c r="J1827" s="168" t="s">
        <v>4845</v>
      </c>
      <c r="K1827" s="168" t="s">
        <v>4846</v>
      </c>
      <c r="L1827" s="167" t="s">
        <v>4847</v>
      </c>
      <c r="M1827" s="166" t="str">
        <f>VLOOKUP(L1827,Sheet1!A:B,2,FALSE)</f>
        <v>20002700</v>
      </c>
      <c r="N1827" s="166" t="s">
        <v>31</v>
      </c>
      <c r="O1827" s="166" t="s">
        <v>31</v>
      </c>
      <c r="P1827" s="166" t="s">
        <v>31</v>
      </c>
      <c r="Q1827" s="166" t="s">
        <v>31</v>
      </c>
      <c r="R1827" s="166" t="s">
        <v>31</v>
      </c>
      <c r="S1827" s="166" t="s">
        <v>31</v>
      </c>
      <c r="T1827" s="166" t="s">
        <v>31</v>
      </c>
    </row>
    <row r="1828" ht="40.5" spans="1:20">
      <c r="A1828" s="165">
        <v>1827</v>
      </c>
      <c r="B1828" s="166" t="s">
        <v>100</v>
      </c>
      <c r="C1828" s="166" t="s">
        <v>106</v>
      </c>
      <c r="D1828" s="167" t="s">
        <v>4848</v>
      </c>
      <c r="E1828" s="167" t="s">
        <v>53</v>
      </c>
      <c r="F1828" s="168" t="s">
        <v>38</v>
      </c>
      <c r="G1828" s="167" t="s">
        <v>136</v>
      </c>
      <c r="H1828" s="167" t="s">
        <v>131</v>
      </c>
      <c r="I1828" s="168" t="s">
        <v>56</v>
      </c>
      <c r="J1828" s="168" t="s">
        <v>4592</v>
      </c>
      <c r="K1828" s="168" t="s">
        <v>4593</v>
      </c>
      <c r="L1828" s="167" t="s">
        <v>4849</v>
      </c>
      <c r="M1828" s="166" t="str">
        <f>VLOOKUP(L1828,Sheet1!A:B,2,FALSE)</f>
        <v>15009300</v>
      </c>
      <c r="N1828" s="166" t="s">
        <v>31</v>
      </c>
      <c r="O1828" s="166" t="s">
        <v>31</v>
      </c>
      <c r="P1828" s="166" t="s">
        <v>31</v>
      </c>
      <c r="Q1828" s="166" t="s">
        <v>31</v>
      </c>
      <c r="R1828" s="166" t="s">
        <v>31</v>
      </c>
      <c r="S1828" s="166" t="s">
        <v>31</v>
      </c>
      <c r="T1828" s="166" t="s">
        <v>31</v>
      </c>
    </row>
    <row r="1829" ht="60.75" spans="1:20">
      <c r="A1829" s="165">
        <v>1828</v>
      </c>
      <c r="B1829" s="166" t="s">
        <v>84</v>
      </c>
      <c r="C1829" s="166" t="s">
        <v>85</v>
      </c>
      <c r="D1829" s="167" t="s">
        <v>1161</v>
      </c>
      <c r="E1829" s="167" t="s">
        <v>53</v>
      </c>
      <c r="F1829" s="168" t="s">
        <v>38</v>
      </c>
      <c r="G1829" s="167" t="s">
        <v>54</v>
      </c>
      <c r="H1829" s="167" t="s">
        <v>55</v>
      </c>
      <c r="I1829" s="168" t="s">
        <v>56</v>
      </c>
      <c r="J1829" s="168" t="s">
        <v>1162</v>
      </c>
      <c r="K1829" s="168" t="s">
        <v>1163</v>
      </c>
      <c r="L1829" s="167" t="s">
        <v>1164</v>
      </c>
      <c r="M1829" s="166" t="str">
        <f>VLOOKUP(L1829,Sheet1!A:B,2,FALSE)</f>
        <v>18003040</v>
      </c>
      <c r="N1829" s="166" t="s">
        <v>31</v>
      </c>
      <c r="O1829" s="166" t="s">
        <v>31</v>
      </c>
      <c r="P1829" s="166" t="s">
        <v>31</v>
      </c>
      <c r="Q1829" s="166" t="s">
        <v>31</v>
      </c>
      <c r="R1829" s="166" t="s">
        <v>31</v>
      </c>
      <c r="S1829" s="166" t="s">
        <v>31</v>
      </c>
      <c r="T1829" s="166" t="s">
        <v>31</v>
      </c>
    </row>
    <row r="1830" ht="60.75" spans="1:20">
      <c r="A1830" s="165">
        <v>1829</v>
      </c>
      <c r="B1830" s="166" t="s">
        <v>112</v>
      </c>
      <c r="C1830" s="166" t="s">
        <v>168</v>
      </c>
      <c r="D1830" s="167" t="s">
        <v>4850</v>
      </c>
      <c r="E1830" s="167" t="s">
        <v>53</v>
      </c>
      <c r="F1830" s="168" t="s">
        <v>38</v>
      </c>
      <c r="G1830" s="167" t="s">
        <v>54</v>
      </c>
      <c r="H1830" s="167" t="s">
        <v>55</v>
      </c>
      <c r="I1830" s="168" t="s">
        <v>56</v>
      </c>
      <c r="J1830" s="168" t="s">
        <v>170</v>
      </c>
      <c r="K1830" s="168" t="s">
        <v>171</v>
      </c>
      <c r="L1830" s="167" t="s">
        <v>4851</v>
      </c>
      <c r="M1830" s="166" t="str">
        <f>VLOOKUP(L1830,Sheet1!A:B,2,FALSE)</f>
        <v>20002660</v>
      </c>
      <c r="N1830" s="166" t="s">
        <v>31</v>
      </c>
      <c r="O1830" s="166" t="s">
        <v>31</v>
      </c>
      <c r="P1830" s="166" t="s">
        <v>31</v>
      </c>
      <c r="Q1830" s="166" t="s">
        <v>31</v>
      </c>
      <c r="R1830" s="166" t="s">
        <v>31</v>
      </c>
      <c r="S1830" s="166" t="s">
        <v>31</v>
      </c>
      <c r="T1830" s="166" t="s">
        <v>31</v>
      </c>
    </row>
    <row r="1831" ht="40.5" spans="1:20">
      <c r="A1831" s="165">
        <v>1830</v>
      </c>
      <c r="B1831" s="166" t="s">
        <v>112</v>
      </c>
      <c r="C1831" s="166" t="s">
        <v>1737</v>
      </c>
      <c r="D1831" s="167" t="s">
        <v>4852</v>
      </c>
      <c r="E1831" s="167" t="s">
        <v>45</v>
      </c>
      <c r="F1831" s="168" t="s">
        <v>38</v>
      </c>
      <c r="G1831" s="167" t="s">
        <v>54</v>
      </c>
      <c r="H1831" s="167" t="s">
        <v>55</v>
      </c>
      <c r="I1831" s="168" t="s">
        <v>27</v>
      </c>
      <c r="J1831" s="168" t="s">
        <v>4853</v>
      </c>
      <c r="K1831" s="168" t="s">
        <v>4854</v>
      </c>
      <c r="L1831" s="167" t="s">
        <v>4855</v>
      </c>
      <c r="M1831" s="166" t="str">
        <f>VLOOKUP(L1831,Sheet1!A:B,2,FALSE)</f>
        <v>20002440</v>
      </c>
      <c r="N1831" s="166" t="s">
        <v>31</v>
      </c>
      <c r="O1831" s="166" t="s">
        <v>31</v>
      </c>
      <c r="P1831" s="166" t="s">
        <v>31</v>
      </c>
      <c r="Q1831" s="166" t="s">
        <v>31</v>
      </c>
      <c r="R1831" s="166" t="s">
        <v>31</v>
      </c>
      <c r="S1831" s="166" t="s">
        <v>31</v>
      </c>
      <c r="T1831" s="166" t="s">
        <v>31</v>
      </c>
    </row>
    <row r="1832" ht="40.5" spans="1:20">
      <c r="A1832" s="165">
        <v>1831</v>
      </c>
      <c r="B1832" s="166" t="s">
        <v>100</v>
      </c>
      <c r="C1832" s="166" t="s">
        <v>119</v>
      </c>
      <c r="D1832" s="167" t="s">
        <v>4856</v>
      </c>
      <c r="E1832" s="167" t="s">
        <v>53</v>
      </c>
      <c r="F1832" s="168" t="s">
        <v>38</v>
      </c>
      <c r="G1832" s="167" t="s">
        <v>136</v>
      </c>
      <c r="H1832" s="167" t="s">
        <v>131</v>
      </c>
      <c r="I1832" s="168" t="s">
        <v>56</v>
      </c>
      <c r="J1832" s="168" t="s">
        <v>4857</v>
      </c>
      <c r="K1832" s="168" t="s">
        <v>4858</v>
      </c>
      <c r="L1832" s="167" t="s">
        <v>4859</v>
      </c>
      <c r="M1832" s="166" t="str">
        <f>VLOOKUP(L1832,Sheet1!A:B,2,FALSE)</f>
        <v>21000150</v>
      </c>
      <c r="N1832" s="166" t="s">
        <v>31</v>
      </c>
      <c r="O1832" s="166" t="s">
        <v>31</v>
      </c>
      <c r="P1832" s="166" t="s">
        <v>31</v>
      </c>
      <c r="Q1832" s="166" t="s">
        <v>31</v>
      </c>
      <c r="R1832" s="166" t="s">
        <v>31</v>
      </c>
      <c r="S1832" s="166" t="s">
        <v>31</v>
      </c>
      <c r="T1832" s="166" t="s">
        <v>31</v>
      </c>
    </row>
    <row r="1833" ht="40.5" spans="1:20">
      <c r="A1833" s="165">
        <v>1832</v>
      </c>
      <c r="B1833" s="166" t="s">
        <v>112</v>
      </c>
      <c r="C1833" s="166" t="s">
        <v>113</v>
      </c>
      <c r="D1833" s="167" t="s">
        <v>2768</v>
      </c>
      <c r="E1833" s="167" t="s">
        <v>53</v>
      </c>
      <c r="F1833" s="168" t="s">
        <v>38</v>
      </c>
      <c r="G1833" s="167" t="s">
        <v>136</v>
      </c>
      <c r="H1833" s="167" t="s">
        <v>131</v>
      </c>
      <c r="I1833" s="168" t="s">
        <v>56</v>
      </c>
      <c r="J1833" s="168" t="s">
        <v>2542</v>
      </c>
      <c r="K1833" s="168" t="s">
        <v>2543</v>
      </c>
      <c r="L1833" s="167" t="s">
        <v>2769</v>
      </c>
      <c r="M1833" s="166" t="str">
        <f>VLOOKUP(L1833,Sheet1!A:B,2,FALSE)</f>
        <v>20003070</v>
      </c>
      <c r="N1833" s="166" t="s">
        <v>31</v>
      </c>
      <c r="O1833" s="166" t="s">
        <v>31</v>
      </c>
      <c r="P1833" s="166" t="s">
        <v>31</v>
      </c>
      <c r="Q1833" s="166" t="s">
        <v>31</v>
      </c>
      <c r="R1833" s="166" t="s">
        <v>31</v>
      </c>
      <c r="S1833" s="166" t="s">
        <v>31</v>
      </c>
      <c r="T1833" s="166" t="s">
        <v>31</v>
      </c>
    </row>
    <row r="1834" ht="40.5" spans="1:20">
      <c r="A1834" s="165">
        <v>1833</v>
      </c>
      <c r="B1834" s="166" t="s">
        <v>84</v>
      </c>
      <c r="C1834" s="166" t="s">
        <v>85</v>
      </c>
      <c r="D1834" s="167" t="s">
        <v>4599</v>
      </c>
      <c r="E1834" s="167" t="s">
        <v>45</v>
      </c>
      <c r="F1834" s="168" t="s">
        <v>38</v>
      </c>
      <c r="G1834" s="168">
        <f>H1834*16</f>
        <v>64</v>
      </c>
      <c r="H1834" s="167" t="s">
        <v>146</v>
      </c>
      <c r="I1834" s="168" t="s">
        <v>27</v>
      </c>
      <c r="J1834" s="168" t="s">
        <v>4600</v>
      </c>
      <c r="K1834" s="168" t="s">
        <v>4601</v>
      </c>
      <c r="L1834" s="167" t="s">
        <v>4602</v>
      </c>
      <c r="M1834" s="166" t="str">
        <f>VLOOKUP(L1834,Sheet1!A:B,2,FALSE)</f>
        <v>18004410</v>
      </c>
      <c r="N1834" s="166" t="s">
        <v>31</v>
      </c>
      <c r="O1834" s="166" t="s">
        <v>31</v>
      </c>
      <c r="P1834" s="166" t="s">
        <v>31</v>
      </c>
      <c r="Q1834" s="166" t="s">
        <v>31</v>
      </c>
      <c r="R1834" s="166" t="s">
        <v>31</v>
      </c>
      <c r="S1834" s="166" t="s">
        <v>31</v>
      </c>
      <c r="T1834" s="166" t="s">
        <v>31</v>
      </c>
    </row>
    <row r="1835" ht="60.75" spans="1:20">
      <c r="A1835" s="165">
        <v>1834</v>
      </c>
      <c r="B1835" s="166" t="s">
        <v>266</v>
      </c>
      <c r="C1835" s="166" t="s">
        <v>399</v>
      </c>
      <c r="D1835" s="167" t="s">
        <v>4860</v>
      </c>
      <c r="E1835" s="167" t="s">
        <v>45</v>
      </c>
      <c r="F1835" s="168" t="s">
        <v>38</v>
      </c>
      <c r="G1835" s="167" t="s">
        <v>25</v>
      </c>
      <c r="H1835" s="167" t="s">
        <v>26</v>
      </c>
      <c r="I1835" s="168" t="s">
        <v>27</v>
      </c>
      <c r="J1835" s="168" t="s">
        <v>4861</v>
      </c>
      <c r="K1835" s="168" t="s">
        <v>4862</v>
      </c>
      <c r="L1835" s="167" t="s">
        <v>4863</v>
      </c>
      <c r="M1835" s="166" t="str">
        <f>VLOOKUP(L1835,Sheet1!A:B,2,FALSE)</f>
        <v>18001400</v>
      </c>
      <c r="N1835" s="166" t="s">
        <v>31</v>
      </c>
      <c r="O1835" s="166" t="s">
        <v>31</v>
      </c>
      <c r="P1835" s="166" t="s">
        <v>31</v>
      </c>
      <c r="Q1835" s="166" t="s">
        <v>31</v>
      </c>
      <c r="R1835" s="166" t="s">
        <v>31</v>
      </c>
      <c r="S1835" s="166" t="s">
        <v>31</v>
      </c>
      <c r="T1835" s="166" t="s">
        <v>31</v>
      </c>
    </row>
    <row r="1836" ht="60.75" spans="1:20">
      <c r="A1836" s="165">
        <v>1835</v>
      </c>
      <c r="B1836" s="166" t="s">
        <v>209</v>
      </c>
      <c r="C1836" s="166" t="s">
        <v>525</v>
      </c>
      <c r="D1836" s="167" t="s">
        <v>2054</v>
      </c>
      <c r="E1836" s="167" t="s">
        <v>53</v>
      </c>
      <c r="F1836" s="168" t="s">
        <v>38</v>
      </c>
      <c r="G1836" s="167" t="s">
        <v>25</v>
      </c>
      <c r="H1836" s="167" t="s">
        <v>26</v>
      </c>
      <c r="I1836" s="168" t="s">
        <v>56</v>
      </c>
      <c r="J1836" s="168" t="s">
        <v>2055</v>
      </c>
      <c r="K1836" s="168" t="s">
        <v>2056</v>
      </c>
      <c r="L1836" s="167" t="s">
        <v>2057</v>
      </c>
      <c r="M1836" s="166" t="str">
        <f>VLOOKUP(L1836,Sheet1!A:B,2,FALSE)</f>
        <v>15020620</v>
      </c>
      <c r="N1836" s="166" t="s">
        <v>31</v>
      </c>
      <c r="O1836" s="166" t="s">
        <v>31</v>
      </c>
      <c r="P1836" s="166" t="s">
        <v>31</v>
      </c>
      <c r="Q1836" s="166" t="s">
        <v>31</v>
      </c>
      <c r="R1836" s="166" t="s">
        <v>31</v>
      </c>
      <c r="S1836" s="166" t="s">
        <v>31</v>
      </c>
      <c r="T1836" s="166" t="s">
        <v>31</v>
      </c>
    </row>
    <row r="1837" ht="60.75" spans="1:20">
      <c r="A1837" s="165">
        <v>1836</v>
      </c>
      <c r="B1837" s="166" t="s">
        <v>266</v>
      </c>
      <c r="C1837" s="166" t="s">
        <v>879</v>
      </c>
      <c r="D1837" s="167" t="s">
        <v>4864</v>
      </c>
      <c r="E1837" s="167" t="s">
        <v>23</v>
      </c>
      <c r="F1837" s="168" t="s">
        <v>38</v>
      </c>
      <c r="G1837" s="167" t="s">
        <v>54</v>
      </c>
      <c r="H1837" s="167" t="s">
        <v>55</v>
      </c>
      <c r="I1837" s="168" t="s">
        <v>27</v>
      </c>
      <c r="J1837" s="168" t="s">
        <v>4865</v>
      </c>
      <c r="K1837" s="168" t="s">
        <v>4866</v>
      </c>
      <c r="L1837" s="167" t="s">
        <v>4867</v>
      </c>
      <c r="M1837" s="166" t="str">
        <f>VLOOKUP(L1837,Sheet1!A:B,2,FALSE)</f>
        <v>15022550</v>
      </c>
      <c r="N1837" s="166" t="s">
        <v>31</v>
      </c>
      <c r="O1837" s="166" t="s">
        <v>31</v>
      </c>
      <c r="P1837" s="166" t="s">
        <v>31</v>
      </c>
      <c r="Q1837" s="166" t="s">
        <v>31</v>
      </c>
      <c r="R1837" s="166" t="s">
        <v>31</v>
      </c>
      <c r="S1837" s="166" t="s">
        <v>31</v>
      </c>
      <c r="T1837" s="166" t="s">
        <v>31</v>
      </c>
    </row>
    <row r="1838" ht="81" spans="1:20">
      <c r="A1838" s="165">
        <v>1837</v>
      </c>
      <c r="B1838" s="166" t="s">
        <v>376</v>
      </c>
      <c r="C1838" s="166" t="s">
        <v>888</v>
      </c>
      <c r="D1838" s="167" t="s">
        <v>889</v>
      </c>
      <c r="E1838" s="167" t="s">
        <v>45</v>
      </c>
      <c r="F1838" s="168" t="s">
        <v>38</v>
      </c>
      <c r="G1838" s="168">
        <f>H1838*16</f>
        <v>16</v>
      </c>
      <c r="H1838" s="167" t="s">
        <v>115</v>
      </c>
      <c r="I1838" s="168" t="s">
        <v>27</v>
      </c>
      <c r="J1838" s="168" t="s">
        <v>4349</v>
      </c>
      <c r="K1838" s="168" t="s">
        <v>4350</v>
      </c>
      <c r="L1838" s="167" t="s">
        <v>4868</v>
      </c>
      <c r="M1838" s="166" t="str">
        <f>VLOOKUP(L1838,Sheet1!A:B,2,FALSE)</f>
        <v>18001953</v>
      </c>
      <c r="N1838" s="166" t="str">
        <f>VLOOKUP(M1838,Sheet2!B1909:I4754,8,0)</f>
        <v>SPSS23统计分析实用教程（第2版）</v>
      </c>
      <c r="O1838" s="166" t="str">
        <f>VLOOKUP(M1838,Sheet2!B1909:J4754,9,0)</f>
        <v>9787121314001</v>
      </c>
      <c r="P1838" s="166" t="str">
        <f>VLOOKUP(M1838,Sheet2!B1909:K4754,10,0)</f>
        <v>邓维斌，周玉敏，刘进，田帅辉</v>
      </c>
      <c r="Q1838" s="166" t="str">
        <f>VLOOKUP(M1838,Sheet2!B1909:L4754,11,0)</f>
        <v>电子工业出版社</v>
      </c>
      <c r="R1838" s="166" t="str">
        <f>VLOOKUP(M1838,Sheet2!B1909:M4754,12,0)</f>
        <v>2017.6</v>
      </c>
      <c r="S1838" s="166" t="str">
        <f>VLOOKUP(M1838,Sheet2!B1909:N4754,13,0)</f>
        <v>选用</v>
      </c>
      <c r="T1838" s="166" t="str">
        <f>VLOOKUP(M1838,Sheet2!B1909:O4754,14,0)</f>
        <v>无</v>
      </c>
    </row>
    <row r="1839" ht="40.5" spans="1:20">
      <c r="A1839" s="165">
        <v>1838</v>
      </c>
      <c r="B1839" s="166" t="s">
        <v>193</v>
      </c>
      <c r="C1839" s="166" t="s">
        <v>773</v>
      </c>
      <c r="D1839" s="167" t="s">
        <v>195</v>
      </c>
      <c r="E1839" s="167" t="s">
        <v>53</v>
      </c>
      <c r="F1839" s="168" t="s">
        <v>38</v>
      </c>
      <c r="G1839" s="167" t="s">
        <v>54</v>
      </c>
      <c r="H1839" s="167" t="s">
        <v>55</v>
      </c>
      <c r="I1839" s="168" t="s">
        <v>56</v>
      </c>
      <c r="J1839" s="168" t="s">
        <v>196</v>
      </c>
      <c r="K1839" s="168" t="s">
        <v>197</v>
      </c>
      <c r="L1839" s="167" t="s">
        <v>198</v>
      </c>
      <c r="M1839" s="166" t="str">
        <f>VLOOKUP(L1839,Sheet1!A:B,2,FALSE)</f>
        <v>19001480</v>
      </c>
      <c r="N1839" s="166" t="s">
        <v>31</v>
      </c>
      <c r="O1839" s="166" t="s">
        <v>31</v>
      </c>
      <c r="P1839" s="166" t="s">
        <v>31</v>
      </c>
      <c r="Q1839" s="166" t="s">
        <v>31</v>
      </c>
      <c r="R1839" s="166" t="s">
        <v>31</v>
      </c>
      <c r="S1839" s="166" t="s">
        <v>31</v>
      </c>
      <c r="T1839" s="166" t="s">
        <v>31</v>
      </c>
    </row>
    <row r="1840" ht="60.75" spans="1:20">
      <c r="A1840" s="165">
        <v>1839</v>
      </c>
      <c r="B1840" s="166" t="s">
        <v>209</v>
      </c>
      <c r="C1840" s="166" t="s">
        <v>210</v>
      </c>
      <c r="D1840" s="167" t="s">
        <v>4617</v>
      </c>
      <c r="E1840" s="167" t="s">
        <v>53</v>
      </c>
      <c r="F1840" s="168" t="s">
        <v>38</v>
      </c>
      <c r="G1840" s="167" t="s">
        <v>54</v>
      </c>
      <c r="H1840" s="167" t="s">
        <v>55</v>
      </c>
      <c r="I1840" s="168" t="s">
        <v>56</v>
      </c>
      <c r="J1840" s="168" t="s">
        <v>4618</v>
      </c>
      <c r="K1840" s="168" t="s">
        <v>4619</v>
      </c>
      <c r="L1840" s="167" t="s">
        <v>4620</v>
      </c>
      <c r="M1840" s="166" t="str">
        <f>VLOOKUP(L1840,Sheet1!A:B,2,FALSE)</f>
        <v>20002310</v>
      </c>
      <c r="N1840" s="166" t="s">
        <v>31</v>
      </c>
      <c r="O1840" s="166" t="s">
        <v>31</v>
      </c>
      <c r="P1840" s="166" t="s">
        <v>31</v>
      </c>
      <c r="Q1840" s="166" t="s">
        <v>31</v>
      </c>
      <c r="R1840" s="166" t="s">
        <v>31</v>
      </c>
      <c r="S1840" s="166" t="s">
        <v>31</v>
      </c>
      <c r="T1840" s="166" t="s">
        <v>31</v>
      </c>
    </row>
    <row r="1841" ht="60.75" spans="1:20">
      <c r="A1841" s="165">
        <v>1840</v>
      </c>
      <c r="B1841" s="166" t="s">
        <v>266</v>
      </c>
      <c r="C1841" s="166" t="s">
        <v>1112</v>
      </c>
      <c r="D1841" s="167" t="s">
        <v>2073</v>
      </c>
      <c r="E1841" s="167" t="s">
        <v>23</v>
      </c>
      <c r="F1841" s="168" t="s">
        <v>38</v>
      </c>
      <c r="G1841" s="167" t="s">
        <v>46</v>
      </c>
      <c r="H1841" s="167" t="s">
        <v>47</v>
      </c>
      <c r="I1841" s="168" t="s">
        <v>27</v>
      </c>
      <c r="J1841" s="168" t="s">
        <v>3588</v>
      </c>
      <c r="K1841" s="168" t="s">
        <v>3589</v>
      </c>
      <c r="L1841" s="167" t="s">
        <v>4869</v>
      </c>
      <c r="M1841" s="166" t="str">
        <f>VLOOKUP(L1841,Sheet1!A:B,2,FALSE)</f>
        <v>15008190</v>
      </c>
      <c r="N1841" s="166" t="s">
        <v>31</v>
      </c>
      <c r="O1841" s="166" t="s">
        <v>31</v>
      </c>
      <c r="P1841" s="166" t="s">
        <v>31</v>
      </c>
      <c r="Q1841" s="166" t="s">
        <v>31</v>
      </c>
      <c r="R1841" s="166" t="s">
        <v>31</v>
      </c>
      <c r="S1841" s="166" t="s">
        <v>31</v>
      </c>
      <c r="T1841" s="166" t="s">
        <v>31</v>
      </c>
    </row>
    <row r="1842" ht="40.5" spans="1:20">
      <c r="A1842" s="165">
        <v>1841</v>
      </c>
      <c r="B1842" s="166" t="s">
        <v>193</v>
      </c>
      <c r="C1842" s="166" t="s">
        <v>901</v>
      </c>
      <c r="D1842" s="167" t="s">
        <v>4870</v>
      </c>
      <c r="E1842" s="167" t="s">
        <v>45</v>
      </c>
      <c r="F1842" s="168" t="s">
        <v>38</v>
      </c>
      <c r="G1842" s="167" t="s">
        <v>46</v>
      </c>
      <c r="H1842" s="167" t="s">
        <v>47</v>
      </c>
      <c r="I1842" s="168" t="s">
        <v>27</v>
      </c>
      <c r="J1842" s="168" t="s">
        <v>4871</v>
      </c>
      <c r="K1842" s="168" t="s">
        <v>4872</v>
      </c>
      <c r="L1842" s="167" t="s">
        <v>4873</v>
      </c>
      <c r="M1842" s="166" t="str">
        <f>VLOOKUP(L1842,Sheet1!A:B,2,FALSE)</f>
        <v>15018240</v>
      </c>
      <c r="N1842" s="166" t="s">
        <v>31</v>
      </c>
      <c r="O1842" s="166" t="s">
        <v>31</v>
      </c>
      <c r="P1842" s="166" t="s">
        <v>31</v>
      </c>
      <c r="Q1842" s="166" t="s">
        <v>31</v>
      </c>
      <c r="R1842" s="166" t="s">
        <v>31</v>
      </c>
      <c r="S1842" s="166" t="s">
        <v>31</v>
      </c>
      <c r="T1842" s="166" t="s">
        <v>31</v>
      </c>
    </row>
    <row r="1843" ht="60.75" spans="1:20">
      <c r="A1843" s="165">
        <v>1842</v>
      </c>
      <c r="B1843" s="166" t="s">
        <v>209</v>
      </c>
      <c r="C1843" s="166" t="s">
        <v>223</v>
      </c>
      <c r="D1843" s="167" t="s">
        <v>4874</v>
      </c>
      <c r="E1843" s="167" t="s">
        <v>45</v>
      </c>
      <c r="F1843" s="168" t="s">
        <v>38</v>
      </c>
      <c r="G1843" s="167" t="s">
        <v>46</v>
      </c>
      <c r="H1843" s="167" t="s">
        <v>47</v>
      </c>
      <c r="I1843" s="168" t="s">
        <v>27</v>
      </c>
      <c r="J1843" s="168" t="s">
        <v>2498</v>
      </c>
      <c r="K1843" s="168" t="s">
        <v>2499</v>
      </c>
      <c r="L1843" s="167" t="s">
        <v>4875</v>
      </c>
      <c r="M1843" s="166" t="str">
        <f>VLOOKUP(L1843,Sheet1!A:B,2,FALSE)</f>
        <v>15014402</v>
      </c>
      <c r="N1843" s="166" t="s">
        <v>31</v>
      </c>
      <c r="O1843" s="166" t="s">
        <v>31</v>
      </c>
      <c r="P1843" s="166" t="s">
        <v>31</v>
      </c>
      <c r="Q1843" s="166" t="s">
        <v>31</v>
      </c>
      <c r="R1843" s="166" t="s">
        <v>31</v>
      </c>
      <c r="S1843" s="166" t="s">
        <v>31</v>
      </c>
      <c r="T1843" s="166" t="s">
        <v>31</v>
      </c>
    </row>
    <row r="1844" ht="40.5" spans="1:20">
      <c r="A1844" s="165">
        <v>1843</v>
      </c>
      <c r="B1844" s="166" t="s">
        <v>193</v>
      </c>
      <c r="C1844" s="166" t="s">
        <v>199</v>
      </c>
      <c r="D1844" s="167" t="s">
        <v>4876</v>
      </c>
      <c r="E1844" s="167" t="s">
        <v>45</v>
      </c>
      <c r="F1844" s="168" t="s">
        <v>38</v>
      </c>
      <c r="G1844" s="168">
        <f>H1844*16</f>
        <v>16</v>
      </c>
      <c r="H1844" s="167" t="s">
        <v>115</v>
      </c>
      <c r="I1844" s="168" t="s">
        <v>27</v>
      </c>
      <c r="J1844" s="168" t="s">
        <v>231</v>
      </c>
      <c r="K1844" s="168" t="s">
        <v>232</v>
      </c>
      <c r="L1844" s="167" t="s">
        <v>4877</v>
      </c>
      <c r="M1844" s="166" t="str">
        <f>VLOOKUP(L1844,Sheet1!A:B,2,FALSE)</f>
        <v>19001450</v>
      </c>
      <c r="N1844" s="166" t="s">
        <v>31</v>
      </c>
      <c r="O1844" s="166" t="s">
        <v>31</v>
      </c>
      <c r="P1844" s="166" t="s">
        <v>31</v>
      </c>
      <c r="Q1844" s="166" t="s">
        <v>31</v>
      </c>
      <c r="R1844" s="166" t="s">
        <v>31</v>
      </c>
      <c r="S1844" s="166" t="s">
        <v>31</v>
      </c>
      <c r="T1844" s="166" t="s">
        <v>31</v>
      </c>
    </row>
    <row r="1845" ht="60.75" spans="1:20">
      <c r="A1845" s="165">
        <v>1844</v>
      </c>
      <c r="B1845" s="166" t="s">
        <v>266</v>
      </c>
      <c r="C1845" s="166" t="s">
        <v>1075</v>
      </c>
      <c r="D1845" s="167" t="s">
        <v>4878</v>
      </c>
      <c r="E1845" s="167" t="s">
        <v>53</v>
      </c>
      <c r="F1845" s="168" t="s">
        <v>38</v>
      </c>
      <c r="G1845" s="167" t="s">
        <v>136</v>
      </c>
      <c r="H1845" s="167" t="s">
        <v>131</v>
      </c>
      <c r="I1845" s="168" t="s">
        <v>56</v>
      </c>
      <c r="J1845" s="168" t="s">
        <v>4879</v>
      </c>
      <c r="K1845" s="168" t="s">
        <v>4880</v>
      </c>
      <c r="L1845" s="167" t="s">
        <v>4881</v>
      </c>
      <c r="M1845" s="166" t="str">
        <f>VLOOKUP(L1845,Sheet1!A:B,2,FALSE)</f>
        <v>15016310</v>
      </c>
      <c r="N1845" s="166" t="s">
        <v>31</v>
      </c>
      <c r="O1845" s="166" t="s">
        <v>31</v>
      </c>
      <c r="P1845" s="166" t="s">
        <v>31</v>
      </c>
      <c r="Q1845" s="166" t="s">
        <v>31</v>
      </c>
      <c r="R1845" s="166" t="s">
        <v>31</v>
      </c>
      <c r="S1845" s="166" t="s">
        <v>31</v>
      </c>
      <c r="T1845" s="166" t="s">
        <v>31</v>
      </c>
    </row>
    <row r="1846" ht="40.5" spans="1:20">
      <c r="A1846" s="165">
        <v>1845</v>
      </c>
      <c r="B1846" s="166" t="s">
        <v>183</v>
      </c>
      <c r="C1846" s="166" t="s">
        <v>234</v>
      </c>
      <c r="D1846" s="167" t="s">
        <v>4882</v>
      </c>
      <c r="E1846" s="167" t="s">
        <v>53</v>
      </c>
      <c r="F1846" s="168" t="s">
        <v>38</v>
      </c>
      <c r="G1846" s="167" t="s">
        <v>54</v>
      </c>
      <c r="H1846" s="167" t="s">
        <v>55</v>
      </c>
      <c r="I1846" s="168" t="s">
        <v>56</v>
      </c>
      <c r="J1846" s="168" t="s">
        <v>4883</v>
      </c>
      <c r="K1846" s="168" t="s">
        <v>4884</v>
      </c>
      <c r="L1846" s="167" t="s">
        <v>4885</v>
      </c>
      <c r="M1846" s="166" t="str">
        <f>VLOOKUP(L1846,Sheet1!A:B,2,FALSE)</f>
        <v>19000480</v>
      </c>
      <c r="N1846" s="166" t="s">
        <v>31</v>
      </c>
      <c r="O1846" s="166" t="s">
        <v>31</v>
      </c>
      <c r="P1846" s="166" t="s">
        <v>31</v>
      </c>
      <c r="Q1846" s="166" t="s">
        <v>31</v>
      </c>
      <c r="R1846" s="166" t="s">
        <v>31</v>
      </c>
      <c r="S1846" s="166" t="s">
        <v>31</v>
      </c>
      <c r="T1846" s="166" t="s">
        <v>31</v>
      </c>
    </row>
    <row r="1847" ht="60.75" spans="1:20">
      <c r="A1847" s="165">
        <v>1846</v>
      </c>
      <c r="B1847" s="166" t="s">
        <v>266</v>
      </c>
      <c r="C1847" s="166" t="s">
        <v>1311</v>
      </c>
      <c r="D1847" s="167" t="s">
        <v>4886</v>
      </c>
      <c r="E1847" s="167" t="s">
        <v>53</v>
      </c>
      <c r="F1847" s="168" t="s">
        <v>38</v>
      </c>
      <c r="G1847" s="167" t="s">
        <v>54</v>
      </c>
      <c r="H1847" s="167" t="s">
        <v>55</v>
      </c>
      <c r="I1847" s="168" t="s">
        <v>56</v>
      </c>
      <c r="J1847" s="168" t="s">
        <v>2483</v>
      </c>
      <c r="K1847" s="168" t="s">
        <v>2484</v>
      </c>
      <c r="L1847" s="167" t="s">
        <v>4887</v>
      </c>
      <c r="M1847" s="166" t="str">
        <f>VLOOKUP(L1847,Sheet1!A:B,2,FALSE)</f>
        <v>15009730</v>
      </c>
      <c r="N1847" s="166" t="s">
        <v>31</v>
      </c>
      <c r="O1847" s="166" t="s">
        <v>31</v>
      </c>
      <c r="P1847" s="166" t="s">
        <v>31</v>
      </c>
      <c r="Q1847" s="166" t="s">
        <v>31</v>
      </c>
      <c r="R1847" s="166" t="s">
        <v>31</v>
      </c>
      <c r="S1847" s="166" t="s">
        <v>31</v>
      </c>
      <c r="T1847" s="166" t="s">
        <v>31</v>
      </c>
    </row>
    <row r="1848" ht="40.5" spans="1:20">
      <c r="A1848" s="165">
        <v>1847</v>
      </c>
      <c r="B1848" s="166" t="s">
        <v>67</v>
      </c>
      <c r="C1848" s="166" t="s">
        <v>68</v>
      </c>
      <c r="D1848" s="167" t="s">
        <v>1178</v>
      </c>
      <c r="E1848" s="167" t="s">
        <v>23</v>
      </c>
      <c r="F1848" s="168" t="s">
        <v>38</v>
      </c>
      <c r="G1848" s="167" t="s">
        <v>54</v>
      </c>
      <c r="H1848" s="167" t="s">
        <v>55</v>
      </c>
      <c r="I1848" s="168" t="s">
        <v>27</v>
      </c>
      <c r="J1848" s="168" t="s">
        <v>244</v>
      </c>
      <c r="K1848" s="168" t="s">
        <v>245</v>
      </c>
      <c r="L1848" s="167" t="s">
        <v>4888</v>
      </c>
      <c r="M1848" s="166" t="str">
        <f>VLOOKUP(L1848,Sheet1!A:B,2,FALSE)</f>
        <v>15021700</v>
      </c>
      <c r="N1848" s="166" t="s">
        <v>31</v>
      </c>
      <c r="O1848" s="166" t="s">
        <v>31</v>
      </c>
      <c r="P1848" s="166" t="s">
        <v>31</v>
      </c>
      <c r="Q1848" s="166" t="s">
        <v>31</v>
      </c>
      <c r="R1848" s="166" t="s">
        <v>31</v>
      </c>
      <c r="S1848" s="166" t="s">
        <v>31</v>
      </c>
      <c r="T1848" s="166" t="s">
        <v>31</v>
      </c>
    </row>
    <row r="1849" ht="40.5" spans="1:20">
      <c r="A1849" s="165">
        <v>1848</v>
      </c>
      <c r="B1849" s="166" t="s">
        <v>67</v>
      </c>
      <c r="C1849" s="166" t="s">
        <v>68</v>
      </c>
      <c r="D1849" s="167" t="s">
        <v>2395</v>
      </c>
      <c r="E1849" s="167" t="s">
        <v>23</v>
      </c>
      <c r="F1849" s="168" t="s">
        <v>38</v>
      </c>
      <c r="G1849" s="167" t="s">
        <v>46</v>
      </c>
      <c r="H1849" s="167" t="s">
        <v>47</v>
      </c>
      <c r="I1849" s="168" t="s">
        <v>27</v>
      </c>
      <c r="J1849" s="168" t="s">
        <v>2396</v>
      </c>
      <c r="K1849" s="168" t="s">
        <v>2397</v>
      </c>
      <c r="L1849" s="167" t="s">
        <v>4889</v>
      </c>
      <c r="M1849" s="166" t="str">
        <f>VLOOKUP(L1849,Sheet1!A:B,2,FALSE)</f>
        <v>15012320</v>
      </c>
      <c r="N1849" s="166" t="s">
        <v>31</v>
      </c>
      <c r="O1849" s="166" t="s">
        <v>31</v>
      </c>
      <c r="P1849" s="166" t="s">
        <v>31</v>
      </c>
      <c r="Q1849" s="166" t="s">
        <v>31</v>
      </c>
      <c r="R1849" s="166" t="s">
        <v>31</v>
      </c>
      <c r="S1849" s="166" t="s">
        <v>31</v>
      </c>
      <c r="T1849" s="166" t="s">
        <v>31</v>
      </c>
    </row>
    <row r="1850" ht="40.5" spans="1:20">
      <c r="A1850" s="165">
        <v>1849</v>
      </c>
      <c r="B1850" s="166" t="s">
        <v>73</v>
      </c>
      <c r="C1850" s="166" t="s">
        <v>351</v>
      </c>
      <c r="D1850" s="167" t="s">
        <v>3864</v>
      </c>
      <c r="E1850" s="167" t="s">
        <v>23</v>
      </c>
      <c r="F1850" s="168" t="s">
        <v>38</v>
      </c>
      <c r="G1850" s="167" t="s">
        <v>46</v>
      </c>
      <c r="H1850" s="167" t="s">
        <v>47</v>
      </c>
      <c r="I1850" s="168" t="s">
        <v>27</v>
      </c>
      <c r="J1850" s="168" t="s">
        <v>1696</v>
      </c>
      <c r="K1850" s="168" t="s">
        <v>1697</v>
      </c>
      <c r="L1850" s="167" t="s">
        <v>3865</v>
      </c>
      <c r="M1850" s="166" t="str">
        <f>VLOOKUP(L1850,Sheet1!A:B,2,FALSE)</f>
        <v>17001210</v>
      </c>
      <c r="N1850" s="166" t="s">
        <v>31</v>
      </c>
      <c r="O1850" s="166" t="s">
        <v>31</v>
      </c>
      <c r="P1850" s="166" t="s">
        <v>31</v>
      </c>
      <c r="Q1850" s="166" t="s">
        <v>31</v>
      </c>
      <c r="R1850" s="166" t="s">
        <v>31</v>
      </c>
      <c r="S1850" s="166" t="s">
        <v>31</v>
      </c>
      <c r="T1850" s="166" t="s">
        <v>31</v>
      </c>
    </row>
    <row r="1851" ht="40.5" spans="1:20">
      <c r="A1851" s="165">
        <v>1850</v>
      </c>
      <c r="B1851" s="166" t="s">
        <v>251</v>
      </c>
      <c r="C1851" s="166" t="s">
        <v>955</v>
      </c>
      <c r="D1851" s="167" t="s">
        <v>4890</v>
      </c>
      <c r="E1851" s="167" t="s">
        <v>45</v>
      </c>
      <c r="F1851" s="168" t="s">
        <v>38</v>
      </c>
      <c r="G1851" s="167" t="s">
        <v>25</v>
      </c>
      <c r="H1851" s="167" t="s">
        <v>26</v>
      </c>
      <c r="I1851" s="168" t="s">
        <v>27</v>
      </c>
      <c r="J1851" s="168" t="s">
        <v>4891</v>
      </c>
      <c r="K1851" s="168" t="s">
        <v>4892</v>
      </c>
      <c r="L1851" s="167" t="s">
        <v>4893</v>
      </c>
      <c r="M1851" s="166" t="str">
        <f>VLOOKUP(L1851,Sheet1!A:B,2,FALSE)</f>
        <v>15004580</v>
      </c>
      <c r="N1851" s="166" t="s">
        <v>31</v>
      </c>
      <c r="O1851" s="166" t="s">
        <v>31</v>
      </c>
      <c r="P1851" s="166" t="s">
        <v>31</v>
      </c>
      <c r="Q1851" s="166" t="s">
        <v>31</v>
      </c>
      <c r="R1851" s="166" t="s">
        <v>31</v>
      </c>
      <c r="S1851" s="166" t="s">
        <v>31</v>
      </c>
      <c r="T1851" s="166" t="s">
        <v>31</v>
      </c>
    </row>
    <row r="1852" ht="40.5" spans="1:20">
      <c r="A1852" s="165">
        <v>1851</v>
      </c>
      <c r="B1852" s="166" t="s">
        <v>251</v>
      </c>
      <c r="C1852" s="166" t="s">
        <v>252</v>
      </c>
      <c r="D1852" s="167" t="s">
        <v>4894</v>
      </c>
      <c r="E1852" s="167" t="s">
        <v>45</v>
      </c>
      <c r="F1852" s="168" t="s">
        <v>38</v>
      </c>
      <c r="G1852" s="167" t="s">
        <v>54</v>
      </c>
      <c r="H1852" s="167" t="s">
        <v>55</v>
      </c>
      <c r="I1852" s="168" t="s">
        <v>27</v>
      </c>
      <c r="J1852" s="168" t="s">
        <v>1235</v>
      </c>
      <c r="K1852" s="168" t="s">
        <v>1236</v>
      </c>
      <c r="L1852" s="167" t="s">
        <v>4895</v>
      </c>
      <c r="M1852" s="166" t="str">
        <f>VLOOKUP(L1852,Sheet1!A:B,2,FALSE)</f>
        <v>15017790</v>
      </c>
      <c r="N1852" s="166" t="s">
        <v>31</v>
      </c>
      <c r="O1852" s="166" t="s">
        <v>31</v>
      </c>
      <c r="P1852" s="166" t="s">
        <v>31</v>
      </c>
      <c r="Q1852" s="166" t="s">
        <v>31</v>
      </c>
      <c r="R1852" s="166" t="s">
        <v>31</v>
      </c>
      <c r="S1852" s="166" t="s">
        <v>31</v>
      </c>
      <c r="T1852" s="166" t="s">
        <v>31</v>
      </c>
    </row>
    <row r="1853" ht="60.75" spans="1:20">
      <c r="A1853" s="165">
        <v>1852</v>
      </c>
      <c r="B1853" s="166" t="s">
        <v>256</v>
      </c>
      <c r="C1853" s="166" t="s">
        <v>257</v>
      </c>
      <c r="D1853" s="167" t="s">
        <v>1249</v>
      </c>
      <c r="E1853" s="167" t="s">
        <v>45</v>
      </c>
      <c r="F1853" s="168" t="s">
        <v>38</v>
      </c>
      <c r="G1853" s="167" t="s">
        <v>54</v>
      </c>
      <c r="H1853" s="167" t="s">
        <v>55</v>
      </c>
      <c r="I1853" s="168" t="s">
        <v>27</v>
      </c>
      <c r="J1853" s="168" t="s">
        <v>1250</v>
      </c>
      <c r="K1853" s="168" t="s">
        <v>1251</v>
      </c>
      <c r="L1853" s="167" t="s">
        <v>1252</v>
      </c>
      <c r="M1853" s="166" t="str">
        <f>VLOOKUP(L1853,Sheet1!A:B,2,FALSE)</f>
        <v>19002480</v>
      </c>
      <c r="N1853" s="166" t="str">
        <f>VLOOKUP(M1853,Sheet2!B1924:I4769,8,0)</f>
        <v>环境影响评价</v>
      </c>
      <c r="O1853" s="166" t="str">
        <f>VLOOKUP(M1853,Sheet2!B1924:J4769,9,0)</f>
        <v>9787040093346</v>
      </c>
      <c r="P1853" s="166" t="str">
        <f>VLOOKUP(M1853,Sheet2!B1924:K4769,10,0)</f>
        <v>陆书玉</v>
      </c>
      <c r="Q1853" s="166" t="str">
        <f>VLOOKUP(M1853,Sheet2!B1924:L4769,11,0)</f>
        <v>高等教育出版社</v>
      </c>
      <c r="R1853" s="166">
        <f>VLOOKUP(M1853,Sheet2!B1924:M4769,12,0)</f>
        <v>2010</v>
      </c>
      <c r="S1853" s="166" t="str">
        <f>VLOOKUP(M1853,Sheet2!B1924:N4769,13,0)</f>
        <v>选用</v>
      </c>
      <c r="T1853" s="166" t="str">
        <f>VLOOKUP(M1853,Sheet2!B1924:O4769,14,0)</f>
        <v>无</v>
      </c>
    </row>
    <row r="1854" ht="40.5" spans="1:20">
      <c r="A1854" s="165">
        <v>1853</v>
      </c>
      <c r="B1854" s="166" t="s">
        <v>251</v>
      </c>
      <c r="C1854" s="166" t="s">
        <v>955</v>
      </c>
      <c r="D1854" s="167" t="s">
        <v>1238</v>
      </c>
      <c r="E1854" s="167" t="s">
        <v>53</v>
      </c>
      <c r="F1854" s="168" t="s">
        <v>38</v>
      </c>
      <c r="G1854" s="168">
        <f>H1854*16</f>
        <v>16</v>
      </c>
      <c r="H1854" s="167" t="s">
        <v>115</v>
      </c>
      <c r="I1854" s="168" t="s">
        <v>56</v>
      </c>
      <c r="J1854" s="168" t="s">
        <v>1239</v>
      </c>
      <c r="K1854" s="168" t="s">
        <v>1240</v>
      </c>
      <c r="L1854" s="167" t="s">
        <v>4896</v>
      </c>
      <c r="M1854" s="166" t="str">
        <f>VLOOKUP(L1854,Sheet1!A:B,2,FALSE)</f>
        <v>19002220</v>
      </c>
      <c r="N1854" s="166" t="s">
        <v>31</v>
      </c>
      <c r="O1854" s="166" t="s">
        <v>31</v>
      </c>
      <c r="P1854" s="166" t="s">
        <v>31</v>
      </c>
      <c r="Q1854" s="166" t="s">
        <v>31</v>
      </c>
      <c r="R1854" s="166" t="s">
        <v>31</v>
      </c>
      <c r="S1854" s="166" t="s">
        <v>31</v>
      </c>
      <c r="T1854" s="166" t="s">
        <v>31</v>
      </c>
    </row>
    <row r="1855" ht="40.5" spans="1:20">
      <c r="A1855" s="165">
        <v>1854</v>
      </c>
      <c r="B1855" s="166" t="s">
        <v>84</v>
      </c>
      <c r="C1855" s="166" t="s">
        <v>144</v>
      </c>
      <c r="D1855" s="167" t="s">
        <v>4897</v>
      </c>
      <c r="E1855" s="167" t="s">
        <v>53</v>
      </c>
      <c r="F1855" s="168" t="s">
        <v>38</v>
      </c>
      <c r="G1855" s="167" t="s">
        <v>54</v>
      </c>
      <c r="H1855" s="167" t="s">
        <v>55</v>
      </c>
      <c r="I1855" s="168" t="s">
        <v>56</v>
      </c>
      <c r="J1855" s="168" t="s">
        <v>1171</v>
      </c>
      <c r="K1855" s="168" t="s">
        <v>1172</v>
      </c>
      <c r="L1855" s="167" t="s">
        <v>4898</v>
      </c>
      <c r="M1855" s="166" t="str">
        <f>VLOOKUP(L1855,Sheet1!A:B,2,FALSE)</f>
        <v>15004520</v>
      </c>
      <c r="N1855" s="166" t="s">
        <v>31</v>
      </c>
      <c r="O1855" s="166" t="s">
        <v>31</v>
      </c>
      <c r="P1855" s="166" t="s">
        <v>31</v>
      </c>
      <c r="Q1855" s="166" t="s">
        <v>31</v>
      </c>
      <c r="R1855" s="166" t="s">
        <v>31</v>
      </c>
      <c r="S1855" s="166" t="s">
        <v>31</v>
      </c>
      <c r="T1855" s="166" t="s">
        <v>31</v>
      </c>
    </row>
    <row r="1856" ht="40.5" spans="1:20">
      <c r="A1856" s="165">
        <v>1855</v>
      </c>
      <c r="B1856" s="166" t="s">
        <v>251</v>
      </c>
      <c r="C1856" s="166" t="s">
        <v>276</v>
      </c>
      <c r="D1856" s="167" t="s">
        <v>4899</v>
      </c>
      <c r="E1856" s="167" t="s">
        <v>45</v>
      </c>
      <c r="F1856" s="168" t="s">
        <v>38</v>
      </c>
      <c r="G1856" s="167" t="s">
        <v>25</v>
      </c>
      <c r="H1856" s="167" t="s">
        <v>26</v>
      </c>
      <c r="I1856" s="168" t="s">
        <v>27</v>
      </c>
      <c r="J1856" s="168" t="s">
        <v>4900</v>
      </c>
      <c r="K1856" s="168" t="s">
        <v>4901</v>
      </c>
      <c r="L1856" s="167" t="s">
        <v>4902</v>
      </c>
      <c r="M1856" s="166" t="str">
        <f>VLOOKUP(L1856,Sheet1!A:B,2,FALSE)</f>
        <v>20002380</v>
      </c>
      <c r="N1856" s="166" t="s">
        <v>31</v>
      </c>
      <c r="O1856" s="166" t="s">
        <v>31</v>
      </c>
      <c r="P1856" s="166" t="s">
        <v>31</v>
      </c>
      <c r="Q1856" s="166" t="s">
        <v>31</v>
      </c>
      <c r="R1856" s="166" t="s">
        <v>31</v>
      </c>
      <c r="S1856" s="166" t="s">
        <v>31</v>
      </c>
      <c r="T1856" s="166" t="s">
        <v>31</v>
      </c>
    </row>
    <row r="1857" ht="60.75" spans="1:20">
      <c r="A1857" s="165">
        <v>1856</v>
      </c>
      <c r="B1857" s="166" t="s">
        <v>73</v>
      </c>
      <c r="C1857" s="166" t="s">
        <v>346</v>
      </c>
      <c r="D1857" s="167" t="s">
        <v>4903</v>
      </c>
      <c r="E1857" s="167" t="s">
        <v>53</v>
      </c>
      <c r="F1857" s="168" t="s">
        <v>38</v>
      </c>
      <c r="G1857" s="167" t="s">
        <v>25</v>
      </c>
      <c r="H1857" s="167" t="s">
        <v>26</v>
      </c>
      <c r="I1857" s="168" t="s">
        <v>56</v>
      </c>
      <c r="J1857" s="168" t="s">
        <v>4904</v>
      </c>
      <c r="K1857" s="168" t="s">
        <v>4905</v>
      </c>
      <c r="L1857" s="167" t="s">
        <v>4906</v>
      </c>
      <c r="M1857" s="166" t="str">
        <f>VLOOKUP(L1857,Sheet1!A:B,2,FALSE)</f>
        <v>15000260</v>
      </c>
      <c r="N1857" s="166" t="s">
        <v>31</v>
      </c>
      <c r="O1857" s="166" t="s">
        <v>31</v>
      </c>
      <c r="P1857" s="166" t="s">
        <v>31</v>
      </c>
      <c r="Q1857" s="166" t="s">
        <v>31</v>
      </c>
      <c r="R1857" s="166" t="s">
        <v>31</v>
      </c>
      <c r="S1857" s="166" t="s">
        <v>31</v>
      </c>
      <c r="T1857" s="166" t="s">
        <v>31</v>
      </c>
    </row>
    <row r="1858" ht="60.75" spans="1:20">
      <c r="A1858" s="165">
        <v>1857</v>
      </c>
      <c r="B1858" s="166" t="s">
        <v>73</v>
      </c>
      <c r="C1858" s="166" t="s">
        <v>346</v>
      </c>
      <c r="D1858" s="167" t="s">
        <v>80</v>
      </c>
      <c r="E1858" s="167" t="s">
        <v>53</v>
      </c>
      <c r="F1858" s="168" t="s">
        <v>38</v>
      </c>
      <c r="G1858" s="167" t="s">
        <v>46</v>
      </c>
      <c r="H1858" s="167" t="s">
        <v>47</v>
      </c>
      <c r="I1858" s="168" t="s">
        <v>56</v>
      </c>
      <c r="J1858" s="168" t="s">
        <v>3393</v>
      </c>
      <c r="K1858" s="168" t="s">
        <v>3394</v>
      </c>
      <c r="L1858" s="167" t="s">
        <v>4907</v>
      </c>
      <c r="M1858" s="166" t="str">
        <f>VLOOKUP(L1858,Sheet1!A:B,2,FALSE)</f>
        <v>15011530</v>
      </c>
      <c r="N1858" s="166" t="s">
        <v>31</v>
      </c>
      <c r="O1858" s="166" t="s">
        <v>31</v>
      </c>
      <c r="P1858" s="166" t="s">
        <v>31</v>
      </c>
      <c r="Q1858" s="166" t="s">
        <v>31</v>
      </c>
      <c r="R1858" s="166" t="s">
        <v>31</v>
      </c>
      <c r="S1858" s="166" t="s">
        <v>31</v>
      </c>
      <c r="T1858" s="166" t="s">
        <v>31</v>
      </c>
    </row>
    <row r="1859" ht="40.5" spans="1:20">
      <c r="A1859" s="165">
        <v>1858</v>
      </c>
      <c r="B1859" s="166" t="s">
        <v>251</v>
      </c>
      <c r="C1859" s="166" t="s">
        <v>304</v>
      </c>
      <c r="D1859" s="167" t="s">
        <v>3202</v>
      </c>
      <c r="E1859" s="167" t="s">
        <v>23</v>
      </c>
      <c r="F1859" s="168" t="s">
        <v>38</v>
      </c>
      <c r="G1859" s="167" t="s">
        <v>480</v>
      </c>
      <c r="H1859" s="167" t="s">
        <v>108</v>
      </c>
      <c r="I1859" s="168" t="s">
        <v>27</v>
      </c>
      <c r="J1859" s="168" t="s">
        <v>3203</v>
      </c>
      <c r="K1859" s="168" t="s">
        <v>3204</v>
      </c>
      <c r="L1859" s="167" t="s">
        <v>4908</v>
      </c>
      <c r="M1859" s="166" t="str">
        <f>VLOOKUP(L1859,Sheet1!A:B,2,FALSE)</f>
        <v>15007242</v>
      </c>
      <c r="N1859" s="166" t="s">
        <v>31</v>
      </c>
      <c r="O1859" s="166" t="s">
        <v>31</v>
      </c>
      <c r="P1859" s="166" t="s">
        <v>31</v>
      </c>
      <c r="Q1859" s="166" t="s">
        <v>31</v>
      </c>
      <c r="R1859" s="166" t="s">
        <v>31</v>
      </c>
      <c r="S1859" s="166" t="s">
        <v>31</v>
      </c>
      <c r="T1859" s="166" t="s">
        <v>31</v>
      </c>
    </row>
    <row r="1860" ht="40.5" spans="1:20">
      <c r="A1860" s="165">
        <v>1859</v>
      </c>
      <c r="B1860" s="166" t="s">
        <v>73</v>
      </c>
      <c r="C1860" s="166" t="s">
        <v>661</v>
      </c>
      <c r="D1860" s="167" t="s">
        <v>4909</v>
      </c>
      <c r="E1860" s="167" t="s">
        <v>45</v>
      </c>
      <c r="F1860" s="168" t="s">
        <v>38</v>
      </c>
      <c r="G1860" s="168">
        <f>H1860*16</f>
        <v>32</v>
      </c>
      <c r="H1860" s="167" t="s">
        <v>55</v>
      </c>
      <c r="I1860" s="168" t="s">
        <v>27</v>
      </c>
      <c r="J1860" s="168" t="s">
        <v>3281</v>
      </c>
      <c r="K1860" s="168" t="s">
        <v>3282</v>
      </c>
      <c r="L1860" s="167" t="s">
        <v>4910</v>
      </c>
      <c r="M1860" s="166" t="str">
        <f>VLOOKUP(L1860,Sheet1!A:B,2,FALSE)</f>
        <v>15008970</v>
      </c>
      <c r="N1860" s="166" t="s">
        <v>31</v>
      </c>
      <c r="O1860" s="166" t="s">
        <v>31</v>
      </c>
      <c r="P1860" s="166" t="s">
        <v>31</v>
      </c>
      <c r="Q1860" s="166" t="s">
        <v>31</v>
      </c>
      <c r="R1860" s="166" t="s">
        <v>31</v>
      </c>
      <c r="S1860" s="166" t="s">
        <v>31</v>
      </c>
      <c r="T1860" s="166" t="s">
        <v>31</v>
      </c>
    </row>
    <row r="1861" ht="40.5" spans="1:20">
      <c r="A1861" s="165">
        <v>1860</v>
      </c>
      <c r="B1861" s="166" t="s">
        <v>73</v>
      </c>
      <c r="C1861" s="166" t="s">
        <v>782</v>
      </c>
      <c r="D1861" s="167" t="s">
        <v>1277</v>
      </c>
      <c r="E1861" s="167" t="s">
        <v>53</v>
      </c>
      <c r="F1861" s="168" t="s">
        <v>38</v>
      </c>
      <c r="G1861" s="167" t="s">
        <v>25</v>
      </c>
      <c r="H1861" s="167" t="s">
        <v>26</v>
      </c>
      <c r="I1861" s="168" t="s">
        <v>56</v>
      </c>
      <c r="J1861" s="168" t="s">
        <v>1278</v>
      </c>
      <c r="K1861" s="168" t="s">
        <v>1279</v>
      </c>
      <c r="L1861" s="167" t="s">
        <v>1280</v>
      </c>
      <c r="M1861" s="166" t="str">
        <f>VLOOKUP(L1861,Sheet1!A:B,2,FALSE)</f>
        <v>15020170</v>
      </c>
      <c r="N1861" s="166" t="s">
        <v>31</v>
      </c>
      <c r="O1861" s="166" t="s">
        <v>31</v>
      </c>
      <c r="P1861" s="166" t="s">
        <v>31</v>
      </c>
      <c r="Q1861" s="166" t="s">
        <v>31</v>
      </c>
      <c r="R1861" s="166" t="s">
        <v>31</v>
      </c>
      <c r="S1861" s="166" t="s">
        <v>31</v>
      </c>
      <c r="T1861" s="166" t="s">
        <v>31</v>
      </c>
    </row>
    <row r="1862" ht="40.5" spans="1:20">
      <c r="A1862" s="165">
        <v>1861</v>
      </c>
      <c r="B1862" s="166" t="s">
        <v>73</v>
      </c>
      <c r="C1862" s="166" t="s">
        <v>295</v>
      </c>
      <c r="D1862" s="167" t="s">
        <v>4417</v>
      </c>
      <c r="E1862" s="167" t="s">
        <v>53</v>
      </c>
      <c r="F1862" s="168" t="s">
        <v>38</v>
      </c>
      <c r="G1862" s="167" t="s">
        <v>54</v>
      </c>
      <c r="H1862" s="167" t="s">
        <v>55</v>
      </c>
      <c r="I1862" s="168" t="s">
        <v>56</v>
      </c>
      <c r="J1862" s="168" t="s">
        <v>2178</v>
      </c>
      <c r="K1862" s="168" t="s">
        <v>2179</v>
      </c>
      <c r="L1862" s="167" t="s">
        <v>4418</v>
      </c>
      <c r="M1862" s="166" t="str">
        <f>VLOOKUP(L1862,Sheet1!A:B,2,FALSE)</f>
        <v>15009450</v>
      </c>
      <c r="N1862" s="166" t="s">
        <v>31</v>
      </c>
      <c r="O1862" s="166" t="s">
        <v>31</v>
      </c>
      <c r="P1862" s="166" t="s">
        <v>31</v>
      </c>
      <c r="Q1862" s="166" t="s">
        <v>31</v>
      </c>
      <c r="R1862" s="166" t="s">
        <v>31</v>
      </c>
      <c r="S1862" s="166" t="s">
        <v>31</v>
      </c>
      <c r="T1862" s="166" t="s">
        <v>31</v>
      </c>
    </row>
    <row r="1863" ht="40.5" spans="1:20">
      <c r="A1863" s="165">
        <v>1862</v>
      </c>
      <c r="B1863" s="166" t="s">
        <v>251</v>
      </c>
      <c r="C1863" s="166" t="s">
        <v>304</v>
      </c>
      <c r="D1863" s="167" t="s">
        <v>2858</v>
      </c>
      <c r="E1863" s="167" t="s">
        <v>23</v>
      </c>
      <c r="F1863" s="168" t="s">
        <v>61</v>
      </c>
      <c r="G1863" s="167" t="s">
        <v>126</v>
      </c>
      <c r="H1863" s="167" t="s">
        <v>108</v>
      </c>
      <c r="I1863" s="168" t="s">
        <v>27</v>
      </c>
      <c r="J1863" s="168" t="s">
        <v>2859</v>
      </c>
      <c r="K1863" s="168" t="s">
        <v>2860</v>
      </c>
      <c r="L1863" s="167" t="s">
        <v>4911</v>
      </c>
      <c r="M1863" s="166" t="str">
        <f>VLOOKUP(L1863,Sheet1!A:B,2,FALSE)</f>
        <v>22006492</v>
      </c>
      <c r="N1863" s="166" t="s">
        <v>31</v>
      </c>
      <c r="O1863" s="166" t="s">
        <v>31</v>
      </c>
      <c r="P1863" s="166" t="s">
        <v>31</v>
      </c>
      <c r="Q1863" s="166" t="s">
        <v>31</v>
      </c>
      <c r="R1863" s="166" t="s">
        <v>31</v>
      </c>
      <c r="S1863" s="166" t="s">
        <v>31</v>
      </c>
      <c r="T1863" s="166" t="s">
        <v>31</v>
      </c>
    </row>
    <row r="1864" ht="40.5" spans="1:20">
      <c r="A1864" s="165">
        <v>1863</v>
      </c>
      <c r="B1864" s="166" t="s">
        <v>183</v>
      </c>
      <c r="C1864" s="166" t="s">
        <v>184</v>
      </c>
      <c r="D1864" s="167" t="s">
        <v>4151</v>
      </c>
      <c r="E1864" s="167" t="s">
        <v>23</v>
      </c>
      <c r="F1864" s="168" t="s">
        <v>61</v>
      </c>
      <c r="G1864" s="167" t="s">
        <v>46</v>
      </c>
      <c r="H1864" s="167" t="s">
        <v>47</v>
      </c>
      <c r="I1864" s="168" t="s">
        <v>27</v>
      </c>
      <c r="J1864" s="168" t="s">
        <v>4152</v>
      </c>
      <c r="K1864" s="168" t="s">
        <v>4153</v>
      </c>
      <c r="L1864" s="167" t="s">
        <v>4912</v>
      </c>
      <c r="M1864" s="166" t="str">
        <f>VLOOKUP(L1864,Sheet1!A:B,2,FALSE)</f>
        <v>15013312</v>
      </c>
      <c r="N1864" s="166" t="s">
        <v>31</v>
      </c>
      <c r="O1864" s="166" t="s">
        <v>31</v>
      </c>
      <c r="P1864" s="166" t="s">
        <v>31</v>
      </c>
      <c r="Q1864" s="166" t="s">
        <v>31</v>
      </c>
      <c r="R1864" s="166" t="s">
        <v>31</v>
      </c>
      <c r="S1864" s="166" t="s">
        <v>31</v>
      </c>
      <c r="T1864" s="166" t="s">
        <v>31</v>
      </c>
    </row>
    <row r="1865" ht="60.75" spans="1:20">
      <c r="A1865" s="165">
        <v>1864</v>
      </c>
      <c r="B1865" s="166" t="s">
        <v>336</v>
      </c>
      <c r="C1865" s="166" t="s">
        <v>1080</v>
      </c>
      <c r="D1865" s="167" t="s">
        <v>846</v>
      </c>
      <c r="E1865" s="167" t="s">
        <v>23</v>
      </c>
      <c r="F1865" s="168" t="s">
        <v>24</v>
      </c>
      <c r="G1865" s="167" t="s">
        <v>54</v>
      </c>
      <c r="H1865" s="167" t="s">
        <v>115</v>
      </c>
      <c r="I1865" s="168" t="s">
        <v>27</v>
      </c>
      <c r="J1865" s="168" t="s">
        <v>847</v>
      </c>
      <c r="K1865" s="168" t="s">
        <v>848</v>
      </c>
      <c r="L1865" s="167" t="s">
        <v>849</v>
      </c>
      <c r="M1865" s="166" t="str">
        <f>VLOOKUP(L1865,Sheet1!A:B,2,FALSE)</f>
        <v>22006590</v>
      </c>
      <c r="N1865" s="166" t="s">
        <v>31</v>
      </c>
      <c r="O1865" s="166" t="s">
        <v>31</v>
      </c>
      <c r="P1865" s="166" t="s">
        <v>31</v>
      </c>
      <c r="Q1865" s="166" t="s">
        <v>31</v>
      </c>
      <c r="R1865" s="166" t="s">
        <v>31</v>
      </c>
      <c r="S1865" s="166" t="s">
        <v>31</v>
      </c>
      <c r="T1865" s="166" t="s">
        <v>31</v>
      </c>
    </row>
    <row r="1866" ht="60.75" spans="1:20">
      <c r="A1866" s="165">
        <v>1865</v>
      </c>
      <c r="B1866" s="166" t="s">
        <v>336</v>
      </c>
      <c r="C1866" s="166" t="s">
        <v>337</v>
      </c>
      <c r="D1866" s="167" t="s">
        <v>4913</v>
      </c>
      <c r="E1866" s="167" t="s">
        <v>23</v>
      </c>
      <c r="F1866" s="168" t="s">
        <v>61</v>
      </c>
      <c r="G1866" s="168">
        <f>H1866*16</f>
        <v>32</v>
      </c>
      <c r="H1866" s="167" t="s">
        <v>55</v>
      </c>
      <c r="I1866" s="168" t="s">
        <v>27</v>
      </c>
      <c r="J1866" s="168" t="s">
        <v>339</v>
      </c>
      <c r="K1866" s="168" t="s">
        <v>340</v>
      </c>
      <c r="L1866" s="167" t="s">
        <v>4914</v>
      </c>
      <c r="M1866" s="166" t="str">
        <f>VLOOKUP(L1866,Sheet1!A:B,2,FALSE)</f>
        <v>22010980</v>
      </c>
      <c r="N1866" s="166" t="s">
        <v>31</v>
      </c>
      <c r="O1866" s="166" t="s">
        <v>31</v>
      </c>
      <c r="P1866" s="166" t="s">
        <v>31</v>
      </c>
      <c r="Q1866" s="166" t="s">
        <v>31</v>
      </c>
      <c r="R1866" s="166" t="s">
        <v>31</v>
      </c>
      <c r="S1866" s="166" t="s">
        <v>31</v>
      </c>
      <c r="T1866" s="166" t="s">
        <v>31</v>
      </c>
    </row>
    <row r="1867" ht="60.75" spans="1:20">
      <c r="A1867" s="165">
        <v>1866</v>
      </c>
      <c r="B1867" s="166" t="s">
        <v>73</v>
      </c>
      <c r="C1867" s="166" t="s">
        <v>346</v>
      </c>
      <c r="D1867" s="167" t="s">
        <v>4915</v>
      </c>
      <c r="E1867" s="167" t="s">
        <v>23</v>
      </c>
      <c r="F1867" s="168" t="s">
        <v>61</v>
      </c>
      <c r="G1867" s="167" t="s">
        <v>46</v>
      </c>
      <c r="H1867" s="167" t="s">
        <v>47</v>
      </c>
      <c r="I1867" s="168" t="s">
        <v>27</v>
      </c>
      <c r="J1867" s="168" t="s">
        <v>348</v>
      </c>
      <c r="K1867" s="168" t="s">
        <v>349</v>
      </c>
      <c r="L1867" s="167" t="s">
        <v>4916</v>
      </c>
      <c r="M1867" s="166" t="str">
        <f>VLOOKUP(L1867,Sheet1!A:B,2,FALSE)</f>
        <v>22017330</v>
      </c>
      <c r="N1867" s="166" t="s">
        <v>31</v>
      </c>
      <c r="O1867" s="166" t="s">
        <v>31</v>
      </c>
      <c r="P1867" s="166" t="s">
        <v>31</v>
      </c>
      <c r="Q1867" s="166" t="s">
        <v>31</v>
      </c>
      <c r="R1867" s="166" t="s">
        <v>31</v>
      </c>
      <c r="S1867" s="166" t="s">
        <v>31</v>
      </c>
      <c r="T1867" s="166" t="s">
        <v>31</v>
      </c>
    </row>
    <row r="1868" ht="40.5" spans="1:20">
      <c r="A1868" s="165">
        <v>1867</v>
      </c>
      <c r="B1868" s="166" t="s">
        <v>112</v>
      </c>
      <c r="C1868" s="166" t="s">
        <v>356</v>
      </c>
      <c r="D1868" s="167" t="s">
        <v>4917</v>
      </c>
      <c r="E1868" s="167" t="s">
        <v>23</v>
      </c>
      <c r="F1868" s="168" t="s">
        <v>24</v>
      </c>
      <c r="G1868" s="167" t="s">
        <v>54</v>
      </c>
      <c r="H1868" s="167" t="s">
        <v>55</v>
      </c>
      <c r="I1868" s="168" t="s">
        <v>27</v>
      </c>
      <c r="J1868" s="168" t="s">
        <v>401</v>
      </c>
      <c r="K1868" s="168" t="s">
        <v>402</v>
      </c>
      <c r="L1868" s="167" t="s">
        <v>4918</v>
      </c>
      <c r="M1868" s="166" t="str">
        <f>VLOOKUP(L1868,Sheet1!A:B,2,FALSE)</f>
        <v>yk180102</v>
      </c>
      <c r="N1868" s="166" t="s">
        <v>31</v>
      </c>
      <c r="O1868" s="166" t="s">
        <v>31</v>
      </c>
      <c r="P1868" s="166" t="s">
        <v>31</v>
      </c>
      <c r="Q1868" s="166" t="s">
        <v>31</v>
      </c>
      <c r="R1868" s="166" t="s">
        <v>31</v>
      </c>
      <c r="S1868" s="166" t="s">
        <v>31</v>
      </c>
      <c r="T1868" s="166" t="s">
        <v>31</v>
      </c>
    </row>
    <row r="1869" ht="60.75" spans="1:20">
      <c r="A1869" s="165">
        <v>1868</v>
      </c>
      <c r="B1869" s="166" t="s">
        <v>256</v>
      </c>
      <c r="C1869" s="166" t="s">
        <v>960</v>
      </c>
      <c r="D1869" s="167" t="s">
        <v>4919</v>
      </c>
      <c r="E1869" s="167" t="s">
        <v>45</v>
      </c>
      <c r="F1869" s="168" t="s">
        <v>38</v>
      </c>
      <c r="G1869" s="168">
        <f>H1869*16</f>
        <v>24</v>
      </c>
      <c r="H1869" s="167" t="s">
        <v>131</v>
      </c>
      <c r="I1869" s="168" t="s">
        <v>27</v>
      </c>
      <c r="J1869" s="168" t="s">
        <v>4431</v>
      </c>
      <c r="K1869" s="168" t="s">
        <v>4432</v>
      </c>
      <c r="L1869" s="167" t="s">
        <v>4920</v>
      </c>
      <c r="M1869" s="166" t="str">
        <f>VLOOKUP(L1869,Sheet1!A:B,2,FALSE)</f>
        <v>21002670</v>
      </c>
      <c r="N1869" s="166" t="str">
        <f>VLOOKUP(M1869,Sheet2!B1940:I4785,8,0)</f>
        <v>无</v>
      </c>
      <c r="O1869" s="166" t="s">
        <v>31</v>
      </c>
      <c r="P1869" s="166" t="s">
        <v>31</v>
      </c>
      <c r="Q1869" s="166" t="s">
        <v>31</v>
      </c>
      <c r="R1869" s="166" t="s">
        <v>31</v>
      </c>
      <c r="S1869" s="166" t="s">
        <v>31</v>
      </c>
      <c r="T1869" s="166" t="s">
        <v>31</v>
      </c>
    </row>
    <row r="1870" ht="60.75" spans="1:20">
      <c r="A1870" s="165">
        <v>1869</v>
      </c>
      <c r="B1870" s="166" t="s">
        <v>256</v>
      </c>
      <c r="C1870" s="166" t="s">
        <v>960</v>
      </c>
      <c r="D1870" s="167" t="s">
        <v>145</v>
      </c>
      <c r="E1870" s="167" t="s">
        <v>45</v>
      </c>
      <c r="F1870" s="168" t="s">
        <v>38</v>
      </c>
      <c r="G1870" s="168">
        <f>H1870*16</f>
        <v>16</v>
      </c>
      <c r="H1870" s="167" t="s">
        <v>115</v>
      </c>
      <c r="I1870" s="168" t="s">
        <v>27</v>
      </c>
      <c r="J1870" s="168" t="s">
        <v>4921</v>
      </c>
      <c r="K1870" s="168" t="s">
        <v>4922</v>
      </c>
      <c r="L1870" s="167" t="s">
        <v>4923</v>
      </c>
      <c r="M1870" s="166" t="str">
        <f>VLOOKUP(L1870,Sheet1!A:B,2,FALSE)</f>
        <v>18001961</v>
      </c>
      <c r="N1870" s="166" t="str">
        <f>VLOOKUP(M1870,Sheet2!B1941:I4786,8,0)</f>
        <v>无</v>
      </c>
      <c r="O1870" s="166" t="s">
        <v>31</v>
      </c>
      <c r="P1870" s="166" t="s">
        <v>31</v>
      </c>
      <c r="Q1870" s="166" t="s">
        <v>31</v>
      </c>
      <c r="R1870" s="166" t="s">
        <v>31</v>
      </c>
      <c r="S1870" s="166" t="s">
        <v>31</v>
      </c>
      <c r="T1870" s="166" t="s">
        <v>31</v>
      </c>
    </row>
    <row r="1871" ht="40.5" spans="1:20">
      <c r="A1871" s="165">
        <v>1870</v>
      </c>
      <c r="B1871" s="166" t="s">
        <v>73</v>
      </c>
      <c r="C1871" s="166" t="s">
        <v>619</v>
      </c>
      <c r="D1871" s="167" t="s">
        <v>4924</v>
      </c>
      <c r="E1871" s="167" t="s">
        <v>23</v>
      </c>
      <c r="F1871" s="168" t="s">
        <v>61</v>
      </c>
      <c r="G1871" s="167" t="s">
        <v>54</v>
      </c>
      <c r="H1871" s="167" t="s">
        <v>55</v>
      </c>
      <c r="I1871" s="168" t="s">
        <v>27</v>
      </c>
      <c r="J1871" s="168" t="s">
        <v>2178</v>
      </c>
      <c r="K1871" s="168" t="s">
        <v>2179</v>
      </c>
      <c r="L1871" s="167" t="s">
        <v>4925</v>
      </c>
      <c r="M1871" s="166" t="str">
        <f>VLOOKUP(L1871,Sheet1!A:B,2,FALSE)</f>
        <v>22018180</v>
      </c>
      <c r="N1871" s="166" t="s">
        <v>31</v>
      </c>
      <c r="O1871" s="166" t="s">
        <v>31</v>
      </c>
      <c r="P1871" s="166" t="s">
        <v>31</v>
      </c>
      <c r="Q1871" s="166" t="s">
        <v>31</v>
      </c>
      <c r="R1871" s="166" t="s">
        <v>31</v>
      </c>
      <c r="S1871" s="166" t="s">
        <v>31</v>
      </c>
      <c r="T1871" s="166" t="s">
        <v>31</v>
      </c>
    </row>
    <row r="1872" ht="60.75" spans="1:20">
      <c r="A1872" s="165">
        <v>1871</v>
      </c>
      <c r="B1872" s="166" t="s">
        <v>336</v>
      </c>
      <c r="C1872" s="166" t="s">
        <v>1080</v>
      </c>
      <c r="D1872" s="167" t="s">
        <v>854</v>
      </c>
      <c r="E1872" s="167" t="s">
        <v>23</v>
      </c>
      <c r="F1872" s="168" t="s">
        <v>24</v>
      </c>
      <c r="G1872" s="167" t="s">
        <v>54</v>
      </c>
      <c r="H1872" s="167" t="s">
        <v>55</v>
      </c>
      <c r="I1872" s="168" t="s">
        <v>27</v>
      </c>
      <c r="J1872" s="168" t="s">
        <v>847</v>
      </c>
      <c r="K1872" s="168" t="s">
        <v>848</v>
      </c>
      <c r="L1872" s="167" t="s">
        <v>855</v>
      </c>
      <c r="M1872" s="166" t="str">
        <f>VLOOKUP(L1872,Sheet1!A:B,2,FALSE)</f>
        <v>22006580</v>
      </c>
      <c r="N1872" s="166" t="s">
        <v>31</v>
      </c>
      <c r="O1872" s="166" t="s">
        <v>31</v>
      </c>
      <c r="P1872" s="166" t="s">
        <v>31</v>
      </c>
      <c r="Q1872" s="166" t="s">
        <v>31</v>
      </c>
      <c r="R1872" s="166" t="s">
        <v>31</v>
      </c>
      <c r="S1872" s="166" t="s">
        <v>31</v>
      </c>
      <c r="T1872" s="166" t="s">
        <v>31</v>
      </c>
    </row>
    <row r="1873" ht="60.75" spans="1:20">
      <c r="A1873" s="165">
        <v>1872</v>
      </c>
      <c r="B1873" s="166" t="s">
        <v>266</v>
      </c>
      <c r="C1873" s="166" t="s">
        <v>365</v>
      </c>
      <c r="D1873" s="167" t="s">
        <v>4926</v>
      </c>
      <c r="E1873" s="167" t="s">
        <v>45</v>
      </c>
      <c r="F1873" s="168" t="s">
        <v>61</v>
      </c>
      <c r="G1873" s="167" t="s">
        <v>25</v>
      </c>
      <c r="H1873" s="167" t="s">
        <v>26</v>
      </c>
      <c r="I1873" s="168" t="s">
        <v>27</v>
      </c>
      <c r="J1873" s="168" t="s">
        <v>4927</v>
      </c>
      <c r="K1873" s="168" t="s">
        <v>4928</v>
      </c>
      <c r="L1873" s="167" t="s">
        <v>4929</v>
      </c>
      <c r="M1873" s="166" t="str">
        <f>VLOOKUP(L1873,Sheet1!A:B,2,FALSE)</f>
        <v>22018920</v>
      </c>
      <c r="N1873" s="166" t="s">
        <v>31</v>
      </c>
      <c r="O1873" s="166" t="s">
        <v>31</v>
      </c>
      <c r="P1873" s="166" t="s">
        <v>31</v>
      </c>
      <c r="Q1873" s="166" t="s">
        <v>31</v>
      </c>
      <c r="R1873" s="166" t="s">
        <v>31</v>
      </c>
      <c r="S1873" s="166" t="s">
        <v>31</v>
      </c>
      <c r="T1873" s="166" t="s">
        <v>31</v>
      </c>
    </row>
    <row r="1874" ht="60.75" spans="1:20">
      <c r="A1874" s="165">
        <v>1873</v>
      </c>
      <c r="B1874" s="166" t="s">
        <v>266</v>
      </c>
      <c r="C1874" s="166" t="s">
        <v>365</v>
      </c>
      <c r="D1874" s="167" t="s">
        <v>4930</v>
      </c>
      <c r="E1874" s="167" t="s">
        <v>53</v>
      </c>
      <c r="F1874" s="168" t="s">
        <v>61</v>
      </c>
      <c r="G1874" s="167" t="s">
        <v>136</v>
      </c>
      <c r="H1874" s="167" t="s">
        <v>131</v>
      </c>
      <c r="I1874" s="168" t="s">
        <v>56</v>
      </c>
      <c r="J1874" s="168" t="s">
        <v>367</v>
      </c>
      <c r="K1874" s="168" t="s">
        <v>368</v>
      </c>
      <c r="L1874" s="167" t="s">
        <v>4931</v>
      </c>
      <c r="M1874" s="166" t="str">
        <f>VLOOKUP(L1874,Sheet1!A:B,2,FALSE)</f>
        <v>22019020</v>
      </c>
      <c r="N1874" s="166" t="s">
        <v>31</v>
      </c>
      <c r="O1874" s="166" t="s">
        <v>31</v>
      </c>
      <c r="P1874" s="166" t="s">
        <v>31</v>
      </c>
      <c r="Q1874" s="166" t="s">
        <v>31</v>
      </c>
      <c r="R1874" s="166" t="s">
        <v>31</v>
      </c>
      <c r="S1874" s="166" t="s">
        <v>31</v>
      </c>
      <c r="T1874" s="166" t="s">
        <v>31</v>
      </c>
    </row>
    <row r="1875" ht="40.5" spans="1:20">
      <c r="A1875" s="165">
        <v>1874</v>
      </c>
      <c r="B1875" s="166" t="s">
        <v>376</v>
      </c>
      <c r="C1875" s="166" t="s">
        <v>888</v>
      </c>
      <c r="D1875" s="167" t="s">
        <v>4932</v>
      </c>
      <c r="E1875" s="167" t="s">
        <v>23</v>
      </c>
      <c r="F1875" s="168" t="s">
        <v>24</v>
      </c>
      <c r="G1875" s="167" t="s">
        <v>4933</v>
      </c>
      <c r="H1875" s="167" t="s">
        <v>4934</v>
      </c>
      <c r="I1875" s="168" t="s">
        <v>27</v>
      </c>
      <c r="J1875" s="168" t="s">
        <v>2509</v>
      </c>
      <c r="K1875" s="168" t="s">
        <v>2510</v>
      </c>
      <c r="L1875" s="167" t="s">
        <v>4935</v>
      </c>
      <c r="M1875" s="166" t="str">
        <f>VLOOKUP(L1875,Sheet1!A:B,2,FALSE)</f>
        <v>22004932</v>
      </c>
      <c r="N1875" s="166" t="s">
        <v>31</v>
      </c>
      <c r="O1875" s="166" t="s">
        <v>31</v>
      </c>
      <c r="P1875" s="166" t="s">
        <v>31</v>
      </c>
      <c r="Q1875" s="166" t="s">
        <v>31</v>
      </c>
      <c r="R1875" s="166" t="s">
        <v>31</v>
      </c>
      <c r="S1875" s="166" t="s">
        <v>31</v>
      </c>
      <c r="T1875" s="166" t="s">
        <v>31</v>
      </c>
    </row>
    <row r="1876" ht="40.5" spans="1:20">
      <c r="A1876" s="165">
        <v>1875</v>
      </c>
      <c r="B1876" s="166" t="s">
        <v>193</v>
      </c>
      <c r="C1876" s="166" t="s">
        <v>901</v>
      </c>
      <c r="D1876" s="167" t="s">
        <v>4936</v>
      </c>
      <c r="E1876" s="167" t="s">
        <v>23</v>
      </c>
      <c r="F1876" s="168" t="s">
        <v>61</v>
      </c>
      <c r="G1876" s="167" t="s">
        <v>46</v>
      </c>
      <c r="H1876" s="167" t="s">
        <v>47</v>
      </c>
      <c r="I1876" s="168" t="s">
        <v>27</v>
      </c>
      <c r="J1876" s="168" t="s">
        <v>1653</v>
      </c>
      <c r="K1876" s="168" t="s">
        <v>1654</v>
      </c>
      <c r="L1876" s="167" t="s">
        <v>4937</v>
      </c>
      <c r="M1876" s="166" t="str">
        <f>VLOOKUP(L1876,Sheet1!A:B,2,FALSE)</f>
        <v>22008600</v>
      </c>
      <c r="N1876" s="166" t="s">
        <v>31</v>
      </c>
      <c r="O1876" s="166" t="s">
        <v>31</v>
      </c>
      <c r="P1876" s="166" t="s">
        <v>31</v>
      </c>
      <c r="Q1876" s="166" t="s">
        <v>31</v>
      </c>
      <c r="R1876" s="166" t="s">
        <v>31</v>
      </c>
      <c r="S1876" s="166" t="s">
        <v>31</v>
      </c>
      <c r="T1876" s="166" t="s">
        <v>31</v>
      </c>
    </row>
    <row r="1877" ht="40.5" spans="1:20">
      <c r="A1877" s="165">
        <v>1876</v>
      </c>
      <c r="B1877" s="166" t="s">
        <v>193</v>
      </c>
      <c r="C1877" s="166" t="s">
        <v>901</v>
      </c>
      <c r="D1877" s="167" t="s">
        <v>200</v>
      </c>
      <c r="E1877" s="167" t="s">
        <v>45</v>
      </c>
      <c r="F1877" s="168" t="s">
        <v>61</v>
      </c>
      <c r="G1877" s="168">
        <f>H1877*16</f>
        <v>32</v>
      </c>
      <c r="H1877" s="167" t="s">
        <v>55</v>
      </c>
      <c r="I1877" s="168" t="s">
        <v>27</v>
      </c>
      <c r="J1877" s="168" t="s">
        <v>1069</v>
      </c>
      <c r="K1877" s="168" t="s">
        <v>1070</v>
      </c>
      <c r="L1877" s="167" t="s">
        <v>4938</v>
      </c>
      <c r="M1877" s="166" t="str">
        <f>VLOOKUP(L1877,Sheet1!A:B,2,FALSE)</f>
        <v>19001770</v>
      </c>
      <c r="N1877" s="166" t="s">
        <v>31</v>
      </c>
      <c r="O1877" s="166" t="s">
        <v>31</v>
      </c>
      <c r="P1877" s="166" t="s">
        <v>31</v>
      </c>
      <c r="Q1877" s="166" t="s">
        <v>31</v>
      </c>
      <c r="R1877" s="166" t="s">
        <v>31</v>
      </c>
      <c r="S1877" s="166" t="s">
        <v>31</v>
      </c>
      <c r="T1877" s="166" t="s">
        <v>31</v>
      </c>
    </row>
    <row r="1878" ht="60.75" spans="1:20">
      <c r="A1878" s="165">
        <v>1877</v>
      </c>
      <c r="B1878" s="166" t="s">
        <v>266</v>
      </c>
      <c r="C1878" s="166" t="s">
        <v>1075</v>
      </c>
      <c r="D1878" s="167" t="s">
        <v>400</v>
      </c>
      <c r="E1878" s="167" t="s">
        <v>23</v>
      </c>
      <c r="F1878" s="168" t="s">
        <v>61</v>
      </c>
      <c r="G1878" s="167" t="s">
        <v>62</v>
      </c>
      <c r="H1878" s="167" t="s">
        <v>63</v>
      </c>
      <c r="I1878" s="168" t="s">
        <v>27</v>
      </c>
      <c r="J1878" s="168" t="s">
        <v>1041</v>
      </c>
      <c r="K1878" s="168" t="s">
        <v>1042</v>
      </c>
      <c r="L1878" s="167" t="s">
        <v>1043</v>
      </c>
      <c r="M1878" s="166" t="str">
        <f>VLOOKUP(L1878,Sheet1!A:B,2,FALSE)</f>
        <v>15017400</v>
      </c>
      <c r="N1878" s="166" t="s">
        <v>31</v>
      </c>
      <c r="O1878" s="166" t="s">
        <v>31</v>
      </c>
      <c r="P1878" s="166" t="s">
        <v>31</v>
      </c>
      <c r="Q1878" s="166" t="s">
        <v>31</v>
      </c>
      <c r="R1878" s="166" t="s">
        <v>31</v>
      </c>
      <c r="S1878" s="166" t="s">
        <v>31</v>
      </c>
      <c r="T1878" s="166" t="s">
        <v>31</v>
      </c>
    </row>
    <row r="1879" ht="40.5" spans="1:20">
      <c r="A1879" s="165">
        <v>1878</v>
      </c>
      <c r="B1879" s="166" t="s">
        <v>193</v>
      </c>
      <c r="C1879" s="166" t="s">
        <v>194</v>
      </c>
      <c r="D1879" s="167" t="s">
        <v>910</v>
      </c>
      <c r="E1879" s="167" t="s">
        <v>45</v>
      </c>
      <c r="F1879" s="168" t="s">
        <v>61</v>
      </c>
      <c r="G1879" s="167" t="s">
        <v>54</v>
      </c>
      <c r="H1879" s="167" t="s">
        <v>55</v>
      </c>
      <c r="I1879" s="168" t="s">
        <v>27</v>
      </c>
      <c r="J1879" s="168" t="s">
        <v>393</v>
      </c>
      <c r="K1879" s="168" t="s">
        <v>394</v>
      </c>
      <c r="L1879" s="167" t="s">
        <v>4939</v>
      </c>
      <c r="M1879" s="166" t="str">
        <f>VLOOKUP(L1879,Sheet1!A:B,2,FALSE)</f>
        <v>22008800</v>
      </c>
      <c r="N1879" s="166" t="s">
        <v>31</v>
      </c>
      <c r="O1879" s="166" t="s">
        <v>31</v>
      </c>
      <c r="P1879" s="166" t="s">
        <v>31</v>
      </c>
      <c r="Q1879" s="166" t="s">
        <v>31</v>
      </c>
      <c r="R1879" s="166" t="s">
        <v>31</v>
      </c>
      <c r="S1879" s="166" t="s">
        <v>31</v>
      </c>
      <c r="T1879" s="166" t="s">
        <v>31</v>
      </c>
    </row>
    <row r="1880" ht="40.5" spans="1:20">
      <c r="A1880" s="165">
        <v>1879</v>
      </c>
      <c r="B1880" s="166" t="s">
        <v>193</v>
      </c>
      <c r="C1880" s="166" t="s">
        <v>773</v>
      </c>
      <c r="D1880" s="167" t="s">
        <v>4940</v>
      </c>
      <c r="E1880" s="167" t="s">
        <v>45</v>
      </c>
      <c r="F1880" s="168" t="s">
        <v>61</v>
      </c>
      <c r="G1880" s="167" t="s">
        <v>46</v>
      </c>
      <c r="H1880" s="167" t="s">
        <v>47</v>
      </c>
      <c r="I1880" s="168" t="s">
        <v>27</v>
      </c>
      <c r="J1880" s="168" t="s">
        <v>3906</v>
      </c>
      <c r="K1880" s="168" t="s">
        <v>3907</v>
      </c>
      <c r="L1880" s="167" t="s">
        <v>4941</v>
      </c>
      <c r="M1880" s="166" t="str">
        <f>VLOOKUP(L1880,Sheet1!A:B,2,FALSE)</f>
        <v>21001670</v>
      </c>
      <c r="N1880" s="166" t="s">
        <v>31</v>
      </c>
      <c r="O1880" s="166" t="s">
        <v>31</v>
      </c>
      <c r="P1880" s="166" t="s">
        <v>31</v>
      </c>
      <c r="Q1880" s="166" t="s">
        <v>31</v>
      </c>
      <c r="R1880" s="166" t="s">
        <v>31</v>
      </c>
      <c r="S1880" s="166" t="s">
        <v>31</v>
      </c>
      <c r="T1880" s="166" t="s">
        <v>31</v>
      </c>
    </row>
    <row r="1881" ht="40.5" spans="1:20">
      <c r="A1881" s="165">
        <v>1880</v>
      </c>
      <c r="B1881" s="166" t="s">
        <v>193</v>
      </c>
      <c r="C1881" s="166" t="s">
        <v>396</v>
      </c>
      <c r="D1881" s="167" t="s">
        <v>1328</v>
      </c>
      <c r="E1881" s="167" t="s">
        <v>23</v>
      </c>
      <c r="F1881" s="168" t="s">
        <v>24</v>
      </c>
      <c r="G1881" s="167" t="s">
        <v>136</v>
      </c>
      <c r="H1881" s="167" t="s">
        <v>131</v>
      </c>
      <c r="I1881" s="168" t="s">
        <v>27</v>
      </c>
      <c r="J1881" s="168" t="s">
        <v>2331</v>
      </c>
      <c r="K1881" s="168" t="s">
        <v>2332</v>
      </c>
      <c r="L1881" s="167" t="s">
        <v>4942</v>
      </c>
      <c r="M1881" s="166" t="str">
        <f>VLOOKUP(L1881,Sheet1!A:B,2,FALSE)</f>
        <v>22006810</v>
      </c>
      <c r="N1881" s="166" t="s">
        <v>31</v>
      </c>
      <c r="O1881" s="166" t="s">
        <v>31</v>
      </c>
      <c r="P1881" s="166" t="s">
        <v>31</v>
      </c>
      <c r="Q1881" s="166" t="s">
        <v>31</v>
      </c>
      <c r="R1881" s="166" t="s">
        <v>31</v>
      </c>
      <c r="S1881" s="166" t="s">
        <v>31</v>
      </c>
      <c r="T1881" s="166" t="s">
        <v>31</v>
      </c>
    </row>
    <row r="1882" ht="40.5" spans="1:20">
      <c r="A1882" s="165">
        <v>1881</v>
      </c>
      <c r="B1882" s="166" t="s">
        <v>193</v>
      </c>
      <c r="C1882" s="166" t="s">
        <v>199</v>
      </c>
      <c r="D1882" s="167" t="s">
        <v>4943</v>
      </c>
      <c r="E1882" s="167" t="s">
        <v>45</v>
      </c>
      <c r="F1882" s="168" t="s">
        <v>61</v>
      </c>
      <c r="G1882" s="167" t="s">
        <v>46</v>
      </c>
      <c r="H1882" s="167" t="s">
        <v>47</v>
      </c>
      <c r="I1882" s="168" t="s">
        <v>27</v>
      </c>
      <c r="J1882" s="168" t="s">
        <v>3232</v>
      </c>
      <c r="K1882" s="168" t="s">
        <v>3233</v>
      </c>
      <c r="L1882" s="167" t="s">
        <v>4944</v>
      </c>
      <c r="M1882" s="166" t="str">
        <f>VLOOKUP(L1882,Sheet1!A:B,2,FALSE)</f>
        <v>22008900</v>
      </c>
      <c r="N1882" s="166" t="s">
        <v>31</v>
      </c>
      <c r="O1882" s="166" t="s">
        <v>31</v>
      </c>
      <c r="P1882" s="166" t="s">
        <v>31</v>
      </c>
      <c r="Q1882" s="166" t="s">
        <v>31</v>
      </c>
      <c r="R1882" s="166" t="s">
        <v>31</v>
      </c>
      <c r="S1882" s="166" t="s">
        <v>31</v>
      </c>
      <c r="T1882" s="166" t="s">
        <v>31</v>
      </c>
    </row>
    <row r="1883" ht="40.5" spans="1:20">
      <c r="A1883" s="165">
        <v>1882</v>
      </c>
      <c r="B1883" s="166" t="s">
        <v>193</v>
      </c>
      <c r="C1883" s="166" t="s">
        <v>396</v>
      </c>
      <c r="D1883" s="167" t="s">
        <v>1324</v>
      </c>
      <c r="E1883" s="167" t="s">
        <v>45</v>
      </c>
      <c r="F1883" s="168" t="s">
        <v>24</v>
      </c>
      <c r="G1883" s="167" t="s">
        <v>25</v>
      </c>
      <c r="H1883" s="167" t="s">
        <v>26</v>
      </c>
      <c r="I1883" s="168" t="s">
        <v>27</v>
      </c>
      <c r="J1883" s="168" t="s">
        <v>1325</v>
      </c>
      <c r="K1883" s="168" t="s">
        <v>1326</v>
      </c>
      <c r="L1883" s="167" t="s">
        <v>4945</v>
      </c>
      <c r="M1883" s="166" t="str">
        <f>VLOOKUP(L1883,Sheet1!A:B,2,FALSE)</f>
        <v>22003450</v>
      </c>
      <c r="N1883" s="166" t="s">
        <v>31</v>
      </c>
      <c r="O1883" s="166" t="s">
        <v>31</v>
      </c>
      <c r="P1883" s="166" t="s">
        <v>31</v>
      </c>
      <c r="Q1883" s="166" t="s">
        <v>31</v>
      </c>
      <c r="R1883" s="166" t="s">
        <v>31</v>
      </c>
      <c r="S1883" s="166" t="s">
        <v>31</v>
      </c>
      <c r="T1883" s="166" t="s">
        <v>31</v>
      </c>
    </row>
    <row r="1884" ht="60.75" spans="1:20">
      <c r="A1884" s="165">
        <v>1883</v>
      </c>
      <c r="B1884" s="166" t="s">
        <v>266</v>
      </c>
      <c r="C1884" s="166" t="s">
        <v>370</v>
      </c>
      <c r="D1884" s="167" t="s">
        <v>3609</v>
      </c>
      <c r="E1884" s="167" t="s">
        <v>53</v>
      </c>
      <c r="F1884" s="168" t="s">
        <v>61</v>
      </c>
      <c r="G1884" s="167" t="s">
        <v>136</v>
      </c>
      <c r="H1884" s="167" t="s">
        <v>131</v>
      </c>
      <c r="I1884" s="168" t="s">
        <v>56</v>
      </c>
      <c r="J1884" s="168" t="s">
        <v>3610</v>
      </c>
      <c r="K1884" s="168" t="s">
        <v>3611</v>
      </c>
      <c r="L1884" s="167" t="s">
        <v>3612</v>
      </c>
      <c r="M1884" s="166" t="str">
        <f>VLOOKUP(L1884,Sheet1!A:B,2,FALSE)</f>
        <v>22018620</v>
      </c>
      <c r="N1884" s="166" t="s">
        <v>31</v>
      </c>
      <c r="O1884" s="166" t="s">
        <v>31</v>
      </c>
      <c r="P1884" s="166" t="s">
        <v>31</v>
      </c>
      <c r="Q1884" s="166" t="s">
        <v>31</v>
      </c>
      <c r="R1884" s="166" t="s">
        <v>31</v>
      </c>
      <c r="S1884" s="166" t="s">
        <v>31</v>
      </c>
      <c r="T1884" s="166" t="s">
        <v>31</v>
      </c>
    </row>
    <row r="1885" ht="60.75" spans="1:20">
      <c r="A1885" s="165">
        <v>1884</v>
      </c>
      <c r="B1885" s="166" t="s">
        <v>266</v>
      </c>
      <c r="C1885" s="166" t="s">
        <v>370</v>
      </c>
      <c r="D1885" s="167" t="s">
        <v>4946</v>
      </c>
      <c r="E1885" s="167" t="s">
        <v>53</v>
      </c>
      <c r="F1885" s="168" t="s">
        <v>61</v>
      </c>
      <c r="G1885" s="167" t="s">
        <v>54</v>
      </c>
      <c r="H1885" s="167" t="s">
        <v>55</v>
      </c>
      <c r="I1885" s="168" t="s">
        <v>56</v>
      </c>
      <c r="J1885" s="168" t="s">
        <v>373</v>
      </c>
      <c r="K1885" s="168" t="s">
        <v>374</v>
      </c>
      <c r="L1885" s="167" t="s">
        <v>4947</v>
      </c>
      <c r="M1885" s="166" t="str">
        <f>VLOOKUP(L1885,Sheet1!A:B,2,FALSE)</f>
        <v>20004870</v>
      </c>
      <c r="N1885" s="166" t="s">
        <v>31</v>
      </c>
      <c r="O1885" s="166" t="s">
        <v>31</v>
      </c>
      <c r="P1885" s="166" t="s">
        <v>31</v>
      </c>
      <c r="Q1885" s="166" t="s">
        <v>31</v>
      </c>
      <c r="R1885" s="166" t="s">
        <v>31</v>
      </c>
      <c r="S1885" s="166" t="s">
        <v>31</v>
      </c>
      <c r="T1885" s="166" t="s">
        <v>31</v>
      </c>
    </row>
    <row r="1886" ht="40.5" spans="1:20">
      <c r="A1886" s="165">
        <v>1885</v>
      </c>
      <c r="B1886" s="166" t="s">
        <v>322</v>
      </c>
      <c r="C1886" s="166" t="s">
        <v>413</v>
      </c>
      <c r="D1886" s="167" t="s">
        <v>1337</v>
      </c>
      <c r="E1886" s="167" t="s">
        <v>45</v>
      </c>
      <c r="F1886" s="168" t="s">
        <v>38</v>
      </c>
      <c r="G1886" s="168">
        <f>H1886*16</f>
        <v>8</v>
      </c>
      <c r="H1886" s="167" t="s">
        <v>108</v>
      </c>
      <c r="I1886" s="168" t="s">
        <v>27</v>
      </c>
      <c r="J1886" s="168" t="s">
        <v>1338</v>
      </c>
      <c r="K1886" s="168" t="s">
        <v>1339</v>
      </c>
      <c r="L1886" s="167" t="s">
        <v>1340</v>
      </c>
      <c r="M1886" s="166" t="str">
        <f>VLOOKUP(L1886,Sheet1!A:B,2,FALSE)</f>
        <v>20003170</v>
      </c>
      <c r="N1886" s="166" t="s">
        <v>31</v>
      </c>
      <c r="O1886" s="166" t="s">
        <v>31</v>
      </c>
      <c r="P1886" s="166" t="s">
        <v>31</v>
      </c>
      <c r="Q1886" s="166" t="s">
        <v>31</v>
      </c>
      <c r="R1886" s="166" t="s">
        <v>31</v>
      </c>
      <c r="S1886" s="166" t="s">
        <v>31</v>
      </c>
      <c r="T1886" s="166" t="s">
        <v>31</v>
      </c>
    </row>
    <row r="1887" ht="40.5" spans="1:20">
      <c r="A1887" s="165">
        <v>1886</v>
      </c>
      <c r="B1887" s="166" t="s">
        <v>100</v>
      </c>
      <c r="C1887" s="166" t="s">
        <v>101</v>
      </c>
      <c r="D1887" s="167" t="s">
        <v>1817</v>
      </c>
      <c r="E1887" s="167" t="s">
        <v>23</v>
      </c>
      <c r="F1887" s="168" t="s">
        <v>61</v>
      </c>
      <c r="G1887" s="168">
        <f>H1887*16</f>
        <v>16</v>
      </c>
      <c r="H1887" s="167" t="s">
        <v>115</v>
      </c>
      <c r="I1887" s="168" t="s">
        <v>27</v>
      </c>
      <c r="J1887" s="168" t="s">
        <v>2222</v>
      </c>
      <c r="K1887" s="168" t="s">
        <v>2223</v>
      </c>
      <c r="L1887" s="167" t="s">
        <v>4948</v>
      </c>
      <c r="M1887" s="166" t="str">
        <f>VLOOKUP(L1887,Sheet1!A:B,2,FALSE)</f>
        <v>15019550</v>
      </c>
      <c r="N1887" s="166" t="s">
        <v>31</v>
      </c>
      <c r="O1887" s="166" t="s">
        <v>31</v>
      </c>
      <c r="P1887" s="166" t="s">
        <v>31</v>
      </c>
      <c r="Q1887" s="166" t="s">
        <v>31</v>
      </c>
      <c r="R1887" s="166" t="s">
        <v>31</v>
      </c>
      <c r="S1887" s="166" t="s">
        <v>31</v>
      </c>
      <c r="T1887" s="166" t="s">
        <v>31</v>
      </c>
    </row>
    <row r="1888" ht="40.5" spans="1:20">
      <c r="A1888" s="165">
        <v>1887</v>
      </c>
      <c r="B1888" s="166" t="s">
        <v>251</v>
      </c>
      <c r="C1888" s="166" t="s">
        <v>276</v>
      </c>
      <c r="D1888" s="167" t="s">
        <v>424</v>
      </c>
      <c r="E1888" s="167" t="s">
        <v>23</v>
      </c>
      <c r="F1888" s="168" t="s">
        <v>61</v>
      </c>
      <c r="G1888" s="167" t="s">
        <v>126</v>
      </c>
      <c r="H1888" s="167" t="s">
        <v>108</v>
      </c>
      <c r="I1888" s="168" t="s">
        <v>27</v>
      </c>
      <c r="J1888" s="168" t="s">
        <v>425</v>
      </c>
      <c r="K1888" s="168" t="s">
        <v>426</v>
      </c>
      <c r="L1888" s="167" t="s">
        <v>4949</v>
      </c>
      <c r="M1888" s="166" t="str">
        <f>VLOOKUP(L1888,Sheet1!A:B,2,FALSE)</f>
        <v>22007792</v>
      </c>
      <c r="N1888" s="166" t="s">
        <v>31</v>
      </c>
      <c r="O1888" s="166" t="s">
        <v>31</v>
      </c>
      <c r="P1888" s="166" t="s">
        <v>31</v>
      </c>
      <c r="Q1888" s="166" t="s">
        <v>31</v>
      </c>
      <c r="R1888" s="166" t="s">
        <v>31</v>
      </c>
      <c r="S1888" s="166" t="s">
        <v>31</v>
      </c>
      <c r="T1888" s="166" t="s">
        <v>31</v>
      </c>
    </row>
    <row r="1889" ht="40.5" spans="1:20">
      <c r="A1889" s="165">
        <v>1888</v>
      </c>
      <c r="B1889" s="166" t="s">
        <v>251</v>
      </c>
      <c r="C1889" s="166" t="s">
        <v>276</v>
      </c>
      <c r="D1889" s="167" t="s">
        <v>424</v>
      </c>
      <c r="E1889" s="167" t="s">
        <v>23</v>
      </c>
      <c r="F1889" s="168" t="s">
        <v>61</v>
      </c>
      <c r="G1889" s="167" t="s">
        <v>126</v>
      </c>
      <c r="H1889" s="167" t="s">
        <v>108</v>
      </c>
      <c r="I1889" s="168" t="s">
        <v>27</v>
      </c>
      <c r="J1889" s="168" t="s">
        <v>425</v>
      </c>
      <c r="K1889" s="168" t="s">
        <v>426</v>
      </c>
      <c r="L1889" s="167" t="s">
        <v>4950</v>
      </c>
      <c r="M1889" s="166" t="str">
        <f>VLOOKUP(L1889,Sheet1!A:B,2,FALSE)</f>
        <v>22007792</v>
      </c>
      <c r="N1889" s="166" t="s">
        <v>31</v>
      </c>
      <c r="O1889" s="166" t="s">
        <v>31</v>
      </c>
      <c r="P1889" s="166" t="s">
        <v>31</v>
      </c>
      <c r="Q1889" s="166" t="s">
        <v>31</v>
      </c>
      <c r="R1889" s="166" t="s">
        <v>31</v>
      </c>
      <c r="S1889" s="166" t="s">
        <v>31</v>
      </c>
      <c r="T1889" s="166" t="s">
        <v>31</v>
      </c>
    </row>
    <row r="1890" ht="40.5" spans="1:20">
      <c r="A1890" s="165">
        <v>1889</v>
      </c>
      <c r="B1890" s="166" t="s">
        <v>183</v>
      </c>
      <c r="C1890" s="166" t="s">
        <v>234</v>
      </c>
      <c r="D1890" s="167" t="s">
        <v>1358</v>
      </c>
      <c r="E1890" s="167" t="s">
        <v>45</v>
      </c>
      <c r="F1890" s="168" t="s">
        <v>61</v>
      </c>
      <c r="G1890" s="167" t="s">
        <v>54</v>
      </c>
      <c r="H1890" s="167" t="s">
        <v>55</v>
      </c>
      <c r="I1890" s="168" t="s">
        <v>27</v>
      </c>
      <c r="J1890" s="168" t="s">
        <v>943</v>
      </c>
      <c r="K1890" s="168" t="s">
        <v>944</v>
      </c>
      <c r="L1890" s="167" t="s">
        <v>4951</v>
      </c>
      <c r="M1890" s="166" t="str">
        <f>VLOOKUP(L1890,Sheet1!A:B,2,FALSE)</f>
        <v>22014530</v>
      </c>
      <c r="N1890" s="166" t="s">
        <v>31</v>
      </c>
      <c r="O1890" s="166" t="s">
        <v>31</v>
      </c>
      <c r="P1890" s="166" t="s">
        <v>31</v>
      </c>
      <c r="Q1890" s="166" t="s">
        <v>31</v>
      </c>
      <c r="R1890" s="166" t="s">
        <v>31</v>
      </c>
      <c r="S1890" s="166" t="s">
        <v>31</v>
      </c>
      <c r="T1890" s="166" t="s">
        <v>31</v>
      </c>
    </row>
    <row r="1891" ht="40.5" spans="1:20">
      <c r="A1891" s="165">
        <v>1890</v>
      </c>
      <c r="B1891" s="166" t="s">
        <v>183</v>
      </c>
      <c r="C1891" s="166" t="s">
        <v>184</v>
      </c>
      <c r="D1891" s="167" t="s">
        <v>4952</v>
      </c>
      <c r="E1891" s="167" t="s">
        <v>53</v>
      </c>
      <c r="F1891" s="168" t="s">
        <v>61</v>
      </c>
      <c r="G1891" s="167" t="s">
        <v>54</v>
      </c>
      <c r="H1891" s="167" t="s">
        <v>55</v>
      </c>
      <c r="I1891" s="168" t="s">
        <v>56</v>
      </c>
      <c r="J1891" s="168" t="s">
        <v>1030</v>
      </c>
      <c r="K1891" s="168" t="s">
        <v>1031</v>
      </c>
      <c r="L1891" s="167" t="s">
        <v>4953</v>
      </c>
      <c r="M1891" s="166" t="str">
        <f>VLOOKUP(L1891,Sheet1!A:B,2,FALSE)</f>
        <v>22014830</v>
      </c>
      <c r="N1891" s="166" t="s">
        <v>31</v>
      </c>
      <c r="O1891" s="166" t="s">
        <v>31</v>
      </c>
      <c r="P1891" s="166" t="s">
        <v>31</v>
      </c>
      <c r="Q1891" s="166" t="s">
        <v>31</v>
      </c>
      <c r="R1891" s="166" t="s">
        <v>31</v>
      </c>
      <c r="S1891" s="166" t="s">
        <v>31</v>
      </c>
      <c r="T1891" s="166" t="s">
        <v>31</v>
      </c>
    </row>
    <row r="1892" ht="40.5" spans="1:20">
      <c r="A1892" s="165">
        <v>1891</v>
      </c>
      <c r="B1892" s="166" t="s">
        <v>183</v>
      </c>
      <c r="C1892" s="166" t="s">
        <v>184</v>
      </c>
      <c r="D1892" s="167" t="s">
        <v>4954</v>
      </c>
      <c r="E1892" s="167" t="s">
        <v>23</v>
      </c>
      <c r="F1892" s="168" t="s">
        <v>61</v>
      </c>
      <c r="G1892" s="167" t="s">
        <v>46</v>
      </c>
      <c r="H1892" s="167" t="s">
        <v>47</v>
      </c>
      <c r="I1892" s="168" t="s">
        <v>27</v>
      </c>
      <c r="J1892" s="168" t="s">
        <v>755</v>
      </c>
      <c r="K1892" s="168" t="s">
        <v>756</v>
      </c>
      <c r="L1892" s="167" t="s">
        <v>4955</v>
      </c>
      <c r="M1892" s="166" t="str">
        <f>VLOOKUP(L1892,Sheet1!A:B,2,FALSE)</f>
        <v>22014760</v>
      </c>
      <c r="N1892" s="166" t="s">
        <v>31</v>
      </c>
      <c r="O1892" s="166" t="s">
        <v>31</v>
      </c>
      <c r="P1892" s="166" t="s">
        <v>31</v>
      </c>
      <c r="Q1892" s="166" t="s">
        <v>31</v>
      </c>
      <c r="R1892" s="166" t="s">
        <v>31</v>
      </c>
      <c r="S1892" s="166" t="s">
        <v>31</v>
      </c>
      <c r="T1892" s="166" t="s">
        <v>31</v>
      </c>
    </row>
    <row r="1893" ht="60.75" spans="1:20">
      <c r="A1893" s="165">
        <v>1892</v>
      </c>
      <c r="B1893" s="166" t="s">
        <v>256</v>
      </c>
      <c r="C1893" s="166" t="s">
        <v>462</v>
      </c>
      <c r="D1893" s="167" t="s">
        <v>434</v>
      </c>
      <c r="E1893" s="167" t="s">
        <v>23</v>
      </c>
      <c r="F1893" s="168" t="s">
        <v>24</v>
      </c>
      <c r="G1893" s="167" t="s">
        <v>54</v>
      </c>
      <c r="H1893" s="167" t="s">
        <v>115</v>
      </c>
      <c r="I1893" s="168" t="s">
        <v>27</v>
      </c>
      <c r="J1893" s="168" t="s">
        <v>459</v>
      </c>
      <c r="K1893" s="168" t="s">
        <v>460</v>
      </c>
      <c r="L1893" s="167" t="s">
        <v>4956</v>
      </c>
      <c r="M1893" s="166" t="str">
        <f>VLOOKUP(L1893,Sheet1!A:B,2,FALSE)</f>
        <v>15019350Z</v>
      </c>
      <c r="N1893" s="166" t="str">
        <f>VLOOKUP(M1893,Sheet2!B1964:I4809,8,0)</f>
        <v>《有机化学实验》</v>
      </c>
      <c r="O1893" s="166" t="str">
        <f>VLOOKUP(M1893,Sheet2!B1964:J4809,9,0)</f>
        <v>9787109222823</v>
      </c>
      <c r="P1893" s="166" t="str">
        <f>VLOOKUP(M1893,Sheet2!B1964:K4809,10,0)</f>
        <v>陈红艳、丁来欣</v>
      </c>
      <c r="Q1893" s="166" t="str">
        <f>VLOOKUP(M1893,Sheet2!B1964:L4809,11,0)</f>
        <v>中国农业出版社</v>
      </c>
      <c r="R1893" s="166" t="str">
        <f>VLOOKUP(M1893,Sheet2!B1964:M4809,12,0)</f>
        <v>2017.1</v>
      </c>
      <c r="S1893" s="166" t="str">
        <f>VLOOKUP(M1893,Sheet2!B1964:N4809,13,0)</f>
        <v>选用</v>
      </c>
      <c r="T1893" s="166" t="str">
        <f>VLOOKUP(M1893,Sheet2!B1964:O4809,14,0)</f>
        <v>省部级规划教材</v>
      </c>
    </row>
    <row r="1894" ht="40.5" spans="1:20">
      <c r="A1894" s="165">
        <v>1893</v>
      </c>
      <c r="B1894" s="166" t="s">
        <v>322</v>
      </c>
      <c r="C1894" s="166" t="s">
        <v>1360</v>
      </c>
      <c r="D1894" s="167" t="s">
        <v>2255</v>
      </c>
      <c r="E1894" s="167" t="s">
        <v>23</v>
      </c>
      <c r="F1894" s="168" t="s">
        <v>24</v>
      </c>
      <c r="G1894" s="167" t="s">
        <v>480</v>
      </c>
      <c r="H1894" s="167" t="s">
        <v>108</v>
      </c>
      <c r="I1894" s="168" t="s">
        <v>27</v>
      </c>
      <c r="J1894" s="168" t="s">
        <v>2237</v>
      </c>
      <c r="K1894" s="168" t="s">
        <v>2238</v>
      </c>
      <c r="L1894" s="167" t="s">
        <v>4957</v>
      </c>
      <c r="M1894" s="166" t="str">
        <f>VLOOKUP(L1894,Sheet1!A:B,2,FALSE)</f>
        <v>15020532</v>
      </c>
      <c r="N1894" s="166" t="s">
        <v>31</v>
      </c>
      <c r="O1894" s="166" t="s">
        <v>31</v>
      </c>
      <c r="P1894" s="166" t="s">
        <v>31</v>
      </c>
      <c r="Q1894" s="166" t="s">
        <v>31</v>
      </c>
      <c r="R1894" s="166" t="s">
        <v>31</v>
      </c>
      <c r="S1894" s="166" t="s">
        <v>31</v>
      </c>
      <c r="T1894" s="166" t="s">
        <v>31</v>
      </c>
    </row>
    <row r="1895" ht="40.5" spans="1:20">
      <c r="A1895" s="165">
        <v>1894</v>
      </c>
      <c r="B1895" s="166" t="s">
        <v>100</v>
      </c>
      <c r="C1895" s="166" t="s">
        <v>101</v>
      </c>
      <c r="D1895" s="167" t="s">
        <v>967</v>
      </c>
      <c r="E1895" s="167" t="s">
        <v>23</v>
      </c>
      <c r="F1895" s="168" t="s">
        <v>61</v>
      </c>
      <c r="G1895" s="168">
        <f>H1895*16</f>
        <v>8</v>
      </c>
      <c r="H1895" s="167" t="s">
        <v>108</v>
      </c>
      <c r="I1895" s="168" t="s">
        <v>27</v>
      </c>
      <c r="J1895" s="168" t="s">
        <v>445</v>
      </c>
      <c r="K1895" s="168" t="s">
        <v>446</v>
      </c>
      <c r="L1895" s="167" t="s">
        <v>4958</v>
      </c>
      <c r="M1895" s="166" t="str">
        <f>VLOOKUP(L1895,Sheet1!A:B,2,FALSE)</f>
        <v>22015570</v>
      </c>
      <c r="N1895" s="166" t="s">
        <v>31</v>
      </c>
      <c r="O1895" s="166" t="s">
        <v>31</v>
      </c>
      <c r="P1895" s="166" t="s">
        <v>31</v>
      </c>
      <c r="Q1895" s="166" t="s">
        <v>31</v>
      </c>
      <c r="R1895" s="166" t="s">
        <v>31</v>
      </c>
      <c r="S1895" s="166" t="s">
        <v>31</v>
      </c>
      <c r="T1895" s="166" t="s">
        <v>31</v>
      </c>
    </row>
    <row r="1896" ht="40.5" spans="1:20">
      <c r="A1896" s="165">
        <v>1895</v>
      </c>
      <c r="B1896" s="166" t="s">
        <v>100</v>
      </c>
      <c r="C1896" s="166" t="s">
        <v>101</v>
      </c>
      <c r="D1896" s="167" t="s">
        <v>448</v>
      </c>
      <c r="E1896" s="167" t="s">
        <v>45</v>
      </c>
      <c r="F1896" s="168" t="s">
        <v>61</v>
      </c>
      <c r="G1896" s="168">
        <f>H1896*16</f>
        <v>16</v>
      </c>
      <c r="H1896" s="167" t="s">
        <v>115</v>
      </c>
      <c r="I1896" s="168" t="s">
        <v>27</v>
      </c>
      <c r="J1896" s="168" t="s">
        <v>498</v>
      </c>
      <c r="K1896" s="168" t="s">
        <v>499</v>
      </c>
      <c r="L1896" s="167" t="s">
        <v>4959</v>
      </c>
      <c r="M1896" s="166" t="str">
        <f>VLOOKUP(L1896,Sheet1!A:B,2,FALSE)</f>
        <v>22015690</v>
      </c>
      <c r="N1896" s="166" t="s">
        <v>31</v>
      </c>
      <c r="O1896" s="166" t="s">
        <v>31</v>
      </c>
      <c r="P1896" s="166" t="s">
        <v>31</v>
      </c>
      <c r="Q1896" s="166" t="s">
        <v>31</v>
      </c>
      <c r="R1896" s="166" t="s">
        <v>31</v>
      </c>
      <c r="S1896" s="166" t="s">
        <v>31</v>
      </c>
      <c r="T1896" s="166" t="s">
        <v>31</v>
      </c>
    </row>
    <row r="1897" ht="60.75" spans="1:20">
      <c r="A1897" s="165">
        <v>1896</v>
      </c>
      <c r="B1897" s="166" t="s">
        <v>256</v>
      </c>
      <c r="C1897" s="166" t="s">
        <v>462</v>
      </c>
      <c r="D1897" s="167" t="s">
        <v>442</v>
      </c>
      <c r="E1897" s="167" t="s">
        <v>23</v>
      </c>
      <c r="F1897" s="168" t="s">
        <v>24</v>
      </c>
      <c r="G1897" s="167" t="s">
        <v>46</v>
      </c>
      <c r="H1897" s="167" t="s">
        <v>47</v>
      </c>
      <c r="I1897" s="168" t="s">
        <v>27</v>
      </c>
      <c r="J1897" s="168" t="s">
        <v>459</v>
      </c>
      <c r="K1897" s="168" t="s">
        <v>460</v>
      </c>
      <c r="L1897" s="167" t="s">
        <v>3285</v>
      </c>
      <c r="M1897" s="166" t="str">
        <f>VLOOKUP(L1897,Sheet1!A:B,2,FALSE)</f>
        <v>15019320</v>
      </c>
      <c r="N1897" s="166" t="str">
        <f>VLOOKUP(M1897,Sheet2!B1968:I4813,8,0)</f>
        <v>《有机化学》</v>
      </c>
      <c r="O1897" s="166" t="str">
        <f>VLOOKUP(M1897,Sheet2!B1968:J4813,9,0)</f>
        <v>9787521903188</v>
      </c>
      <c r="P1897" s="166" t="str">
        <f>VLOOKUP(M1897,Sheet2!B1968:K4813,10,0)</f>
        <v>陈红艳，李本刚，李晓丽</v>
      </c>
      <c r="Q1897" s="166" t="str">
        <f>VLOOKUP(M1897,Sheet2!B1968:L4813,11,0)</f>
        <v>中国林业出版社</v>
      </c>
      <c r="R1897" s="166" t="str">
        <f>VLOOKUP(M1897,Sheet2!B1968:M4813,12,0)</f>
        <v>2019年12月</v>
      </c>
      <c r="S1897" s="166" t="str">
        <f>VLOOKUP(M1897,Sheet2!B1968:N4813,13,0)</f>
        <v>选用</v>
      </c>
      <c r="T1897" s="166" t="str">
        <f>VLOOKUP(M1897,Sheet2!B1968:O4813,14,0)</f>
        <v>省部级规划教材</v>
      </c>
    </row>
    <row r="1898" ht="60.75" spans="1:20">
      <c r="A1898" s="165">
        <v>1897</v>
      </c>
      <c r="B1898" s="166" t="s">
        <v>256</v>
      </c>
      <c r="C1898" s="166" t="s">
        <v>257</v>
      </c>
      <c r="D1898" s="167" t="s">
        <v>383</v>
      </c>
      <c r="E1898" s="167" t="s">
        <v>23</v>
      </c>
      <c r="F1898" s="168" t="s">
        <v>24</v>
      </c>
      <c r="G1898" s="167" t="s">
        <v>54</v>
      </c>
      <c r="H1898" s="167" t="s">
        <v>115</v>
      </c>
      <c r="I1898" s="168" t="s">
        <v>27</v>
      </c>
      <c r="J1898" s="168" t="s">
        <v>4301</v>
      </c>
      <c r="K1898" s="168" t="s">
        <v>4302</v>
      </c>
      <c r="L1898" s="167" t="s">
        <v>4960</v>
      </c>
      <c r="M1898" s="166" t="str">
        <f>VLOOKUP(L1898,Sheet1!A:B,2,FALSE)</f>
        <v>15017530Z</v>
      </c>
      <c r="N1898" s="166" t="str">
        <f>VLOOKUP(M1898,Sheet2!B1969:I4814,8,0)</f>
        <v>大学物理实验教程</v>
      </c>
      <c r="O1898" s="166" t="str">
        <f>VLOOKUP(M1898,Sheet2!B1969:J4814,9,0)</f>
        <v>9787109209992</v>
      </c>
      <c r="P1898" s="166" t="str">
        <f>VLOOKUP(M1898,Sheet2!B1969:K4814,10,0)</f>
        <v>张文杰</v>
      </c>
      <c r="Q1898" s="166" t="str">
        <f>VLOOKUP(M1898,Sheet2!B1969:L4814,11,0)</f>
        <v>中国农业出版社</v>
      </c>
      <c r="R1898" s="166" t="str">
        <f>VLOOKUP(M1898,Sheet2!B1969:M4814,12,0)</f>
        <v>2015</v>
      </c>
      <c r="S1898" s="166" t="str">
        <f>VLOOKUP(M1898,Sheet2!B1969:N4814,13,0)</f>
        <v>选用</v>
      </c>
      <c r="T1898" s="166" t="str">
        <f>VLOOKUP(M1898,Sheet2!B1969:O4814,14,0)</f>
        <v>省部级规划教材</v>
      </c>
    </row>
    <row r="1899" ht="60.75" spans="1:20">
      <c r="A1899" s="165">
        <v>1898</v>
      </c>
      <c r="B1899" s="166" t="s">
        <v>256</v>
      </c>
      <c r="C1899" s="166" t="s">
        <v>462</v>
      </c>
      <c r="D1899" s="167" t="s">
        <v>4961</v>
      </c>
      <c r="E1899" s="167" t="s">
        <v>53</v>
      </c>
      <c r="F1899" s="168" t="s">
        <v>24</v>
      </c>
      <c r="G1899" s="167" t="s">
        <v>136</v>
      </c>
      <c r="H1899" s="167" t="s">
        <v>131</v>
      </c>
      <c r="I1899" s="168" t="s">
        <v>56</v>
      </c>
      <c r="J1899" s="168" t="s">
        <v>4962</v>
      </c>
      <c r="K1899" s="168" t="s">
        <v>4963</v>
      </c>
      <c r="L1899" s="167" t="s">
        <v>4964</v>
      </c>
      <c r="M1899" s="166" t="str">
        <f>VLOOKUP(L1899,Sheet1!A:B,2,FALSE)</f>
        <v>22006730</v>
      </c>
      <c r="N1899" s="166" t="str">
        <f>VLOOKUP(M1899,Sheet2!B1970:I4815,8,0)</f>
        <v>环境学</v>
      </c>
      <c r="O1899" s="171" t="str">
        <f>VLOOKUP(M1899,Sheet2!B1970:J4815,9,0)</f>
        <v>9787040283327</v>
      </c>
      <c r="P1899" s="166" t="str">
        <f>VLOOKUP(M1899,Sheet2!B1970:K4815,10,0)</f>
        <v>左玉辉</v>
      </c>
      <c r="Q1899" s="166" t="str">
        <f>VLOOKUP(M1899,Sheet2!B1970:L4815,11,0)</f>
        <v>高等教育出版社</v>
      </c>
      <c r="R1899" s="166">
        <f>VLOOKUP(M1899,Sheet2!B1970:M4815,12,0)</f>
        <v>2009</v>
      </c>
      <c r="S1899" s="166" t="str">
        <f>VLOOKUP(M1899,Sheet2!B1970:N4815,13,0)</f>
        <v>选用</v>
      </c>
      <c r="T1899" s="166" t="str">
        <f>VLOOKUP(M1899,Sheet2!B1970:O4815,14,0)</f>
        <v>国家级规划教材</v>
      </c>
    </row>
    <row r="1900" ht="40.5" spans="1:20">
      <c r="A1900" s="165">
        <v>1899</v>
      </c>
      <c r="B1900" s="166" t="s">
        <v>73</v>
      </c>
      <c r="C1900" s="166" t="s">
        <v>295</v>
      </c>
      <c r="D1900" s="167" t="s">
        <v>799</v>
      </c>
      <c r="E1900" s="167" t="s">
        <v>53</v>
      </c>
      <c r="F1900" s="168" t="s">
        <v>38</v>
      </c>
      <c r="G1900" s="167" t="s">
        <v>25</v>
      </c>
      <c r="H1900" s="167" t="s">
        <v>26</v>
      </c>
      <c r="I1900" s="168" t="s">
        <v>56</v>
      </c>
      <c r="J1900" s="168" t="s">
        <v>800</v>
      </c>
      <c r="K1900" s="168" t="s">
        <v>801</v>
      </c>
      <c r="L1900" s="167" t="s">
        <v>802</v>
      </c>
      <c r="M1900" s="166" t="str">
        <f>VLOOKUP(L1900,Sheet1!A:B,2,FALSE)</f>
        <v>18000980</v>
      </c>
      <c r="N1900" s="166" t="s">
        <v>31</v>
      </c>
      <c r="O1900" s="166" t="s">
        <v>31</v>
      </c>
      <c r="P1900" s="166" t="s">
        <v>31</v>
      </c>
      <c r="Q1900" s="166" t="s">
        <v>31</v>
      </c>
      <c r="R1900" s="166" t="s">
        <v>31</v>
      </c>
      <c r="S1900" s="166" t="s">
        <v>31</v>
      </c>
      <c r="T1900" s="166" t="s">
        <v>31</v>
      </c>
    </row>
    <row r="1901" ht="60.75" spans="1:20">
      <c r="A1901" s="165">
        <v>1900</v>
      </c>
      <c r="B1901" s="166" t="s">
        <v>256</v>
      </c>
      <c r="C1901" s="166" t="s">
        <v>960</v>
      </c>
      <c r="D1901" s="167" t="s">
        <v>2334</v>
      </c>
      <c r="E1901" s="167" t="s">
        <v>23</v>
      </c>
      <c r="F1901" s="168" t="s">
        <v>24</v>
      </c>
      <c r="G1901" s="167" t="s">
        <v>372</v>
      </c>
      <c r="H1901" s="167" t="s">
        <v>146</v>
      </c>
      <c r="I1901" s="168" t="s">
        <v>27</v>
      </c>
      <c r="J1901" s="168" t="s">
        <v>384</v>
      </c>
      <c r="K1901" s="168" t="s">
        <v>385</v>
      </c>
      <c r="L1901" s="167" t="s">
        <v>4239</v>
      </c>
      <c r="M1901" s="166" t="str">
        <f>VLOOKUP(L1901,Sheet1!A:B,2,FALSE)</f>
        <v>22003040</v>
      </c>
      <c r="N1901" s="166" t="s">
        <v>31</v>
      </c>
      <c r="O1901" s="166" t="s">
        <v>31</v>
      </c>
      <c r="P1901" s="166" t="s">
        <v>31</v>
      </c>
      <c r="Q1901" s="166" t="s">
        <v>31</v>
      </c>
      <c r="R1901" s="166" t="s">
        <v>31</v>
      </c>
      <c r="S1901" s="166" t="s">
        <v>31</v>
      </c>
      <c r="T1901" s="166" t="s">
        <v>31</v>
      </c>
    </row>
    <row r="1902" ht="60.75" spans="1:20">
      <c r="A1902" s="165">
        <v>1901</v>
      </c>
      <c r="B1902" s="166" t="s">
        <v>256</v>
      </c>
      <c r="C1902" s="166" t="s">
        <v>462</v>
      </c>
      <c r="D1902" s="167" t="s">
        <v>438</v>
      </c>
      <c r="E1902" s="167" t="s">
        <v>23</v>
      </c>
      <c r="F1902" s="168" t="s">
        <v>61</v>
      </c>
      <c r="G1902" s="167" t="s">
        <v>62</v>
      </c>
      <c r="H1902" s="167" t="s">
        <v>63</v>
      </c>
      <c r="I1902" s="168" t="s">
        <v>27</v>
      </c>
      <c r="J1902" s="168" t="s">
        <v>471</v>
      </c>
      <c r="K1902" s="168" t="s">
        <v>472</v>
      </c>
      <c r="L1902" s="167" t="s">
        <v>473</v>
      </c>
      <c r="M1902" s="166" t="str">
        <f>VLOOKUP(L1902,Sheet1!A:B,2,FALSE)</f>
        <v>15004430</v>
      </c>
      <c r="N1902" s="166" t="s">
        <v>31</v>
      </c>
      <c r="O1902" s="166" t="s">
        <v>31</v>
      </c>
      <c r="P1902" s="166" t="s">
        <v>31</v>
      </c>
      <c r="Q1902" s="166" t="s">
        <v>31</v>
      </c>
      <c r="R1902" s="166" t="s">
        <v>31</v>
      </c>
      <c r="S1902" s="166" t="s">
        <v>31</v>
      </c>
      <c r="T1902" s="166" t="s">
        <v>31</v>
      </c>
    </row>
    <row r="1903" ht="60.75" spans="1:20">
      <c r="A1903" s="165">
        <v>1902</v>
      </c>
      <c r="B1903" s="166" t="s">
        <v>256</v>
      </c>
      <c r="C1903" s="166" t="s">
        <v>462</v>
      </c>
      <c r="D1903" s="167" t="s">
        <v>4965</v>
      </c>
      <c r="E1903" s="167" t="s">
        <v>45</v>
      </c>
      <c r="F1903" s="168" t="s">
        <v>61</v>
      </c>
      <c r="G1903" s="167" t="s">
        <v>54</v>
      </c>
      <c r="H1903" s="167" t="s">
        <v>115</v>
      </c>
      <c r="I1903" s="168" t="s">
        <v>27</v>
      </c>
      <c r="J1903" s="168" t="s">
        <v>4966</v>
      </c>
      <c r="K1903" s="168" t="s">
        <v>4967</v>
      </c>
      <c r="L1903" s="167" t="s">
        <v>4968</v>
      </c>
      <c r="M1903" s="166" t="str">
        <f>VLOOKUP(L1903,Sheet1!A:B,2,FALSE)</f>
        <v>19002440</v>
      </c>
      <c r="N1903" s="166" t="str">
        <f>VLOOKUP(M1903,Sheet2!B1974:I4819,8,0)</f>
        <v>无</v>
      </c>
      <c r="O1903" s="166" t="s">
        <v>31</v>
      </c>
      <c r="P1903" s="166" t="s">
        <v>31</v>
      </c>
      <c r="Q1903" s="166" t="s">
        <v>31</v>
      </c>
      <c r="R1903" s="166" t="s">
        <v>31</v>
      </c>
      <c r="S1903" s="166" t="s">
        <v>31</v>
      </c>
      <c r="T1903" s="166" t="s">
        <v>31</v>
      </c>
    </row>
    <row r="1904" ht="60.75" spans="1:20">
      <c r="A1904" s="165">
        <v>1903</v>
      </c>
      <c r="B1904" s="166" t="s">
        <v>256</v>
      </c>
      <c r="C1904" s="166" t="s">
        <v>960</v>
      </c>
      <c r="D1904" s="167" t="s">
        <v>3286</v>
      </c>
      <c r="E1904" s="167" t="s">
        <v>23</v>
      </c>
      <c r="F1904" s="168" t="s">
        <v>61</v>
      </c>
      <c r="G1904" s="167" t="s">
        <v>54</v>
      </c>
      <c r="H1904" s="167" t="s">
        <v>55</v>
      </c>
      <c r="I1904" s="168" t="s">
        <v>27</v>
      </c>
      <c r="J1904" s="168" t="s">
        <v>1738</v>
      </c>
      <c r="K1904" s="168" t="s">
        <v>1739</v>
      </c>
      <c r="L1904" s="167" t="s">
        <v>3287</v>
      </c>
      <c r="M1904" s="166" t="str">
        <f>VLOOKUP(L1904,Sheet1!A:B,2,FALSE)</f>
        <v>22008200</v>
      </c>
      <c r="N1904" s="166" t="s">
        <v>31</v>
      </c>
      <c r="O1904" s="166" t="s">
        <v>31</v>
      </c>
      <c r="P1904" s="166" t="s">
        <v>31</v>
      </c>
      <c r="Q1904" s="166" t="s">
        <v>31</v>
      </c>
      <c r="R1904" s="166" t="s">
        <v>31</v>
      </c>
      <c r="S1904" s="166" t="s">
        <v>31</v>
      </c>
      <c r="T1904" s="166" t="s">
        <v>31</v>
      </c>
    </row>
    <row r="1905" ht="101.25" spans="1:20">
      <c r="A1905" s="165">
        <v>1904</v>
      </c>
      <c r="B1905" s="166" t="s">
        <v>112</v>
      </c>
      <c r="C1905" s="166" t="s">
        <v>113</v>
      </c>
      <c r="D1905" s="167" t="s">
        <v>2266</v>
      </c>
      <c r="E1905" s="167" t="s">
        <v>23</v>
      </c>
      <c r="F1905" s="168" t="s">
        <v>61</v>
      </c>
      <c r="G1905" s="168">
        <f>H1905*16</f>
        <v>48</v>
      </c>
      <c r="H1905" s="167" t="s">
        <v>47</v>
      </c>
      <c r="I1905" s="168" t="s">
        <v>27</v>
      </c>
      <c r="J1905" s="168" t="s">
        <v>2267</v>
      </c>
      <c r="K1905" s="168" t="s">
        <v>2268</v>
      </c>
      <c r="L1905" s="167" t="s">
        <v>2269</v>
      </c>
      <c r="M1905" s="166" t="str">
        <f>VLOOKUP(L1905,Sheet1!A:B,2,FALSE)</f>
        <v>15009900</v>
      </c>
      <c r="N1905" s="166" t="s">
        <v>31</v>
      </c>
      <c r="O1905" s="166" t="s">
        <v>31</v>
      </c>
      <c r="P1905" s="166" t="s">
        <v>31</v>
      </c>
      <c r="Q1905" s="166" t="s">
        <v>31</v>
      </c>
      <c r="R1905" s="166" t="s">
        <v>31</v>
      </c>
      <c r="S1905" s="166" t="s">
        <v>31</v>
      </c>
      <c r="T1905" s="166" t="s">
        <v>31</v>
      </c>
    </row>
    <row r="1906" ht="40.5" spans="1:20">
      <c r="A1906" s="165">
        <v>1905</v>
      </c>
      <c r="B1906" s="166" t="s">
        <v>112</v>
      </c>
      <c r="C1906" s="166" t="s">
        <v>168</v>
      </c>
      <c r="D1906" s="167" t="s">
        <v>4969</v>
      </c>
      <c r="E1906" s="167" t="s">
        <v>45</v>
      </c>
      <c r="F1906" s="168" t="s">
        <v>61</v>
      </c>
      <c r="G1906" s="168">
        <f>H1906*16</f>
        <v>16</v>
      </c>
      <c r="H1906" s="167" t="s">
        <v>115</v>
      </c>
      <c r="I1906" s="168" t="s">
        <v>27</v>
      </c>
      <c r="J1906" s="168" t="s">
        <v>4726</v>
      </c>
      <c r="K1906" s="168" t="s">
        <v>4727</v>
      </c>
      <c r="L1906" s="167" t="s">
        <v>4970</v>
      </c>
      <c r="M1906" s="166" t="str">
        <f>VLOOKUP(L1906,Sheet1!A:B,2,FALSE)</f>
        <v>22012820</v>
      </c>
      <c r="N1906" s="166" t="s">
        <v>31</v>
      </c>
      <c r="O1906" s="166" t="s">
        <v>31</v>
      </c>
      <c r="P1906" s="166" t="s">
        <v>31</v>
      </c>
      <c r="Q1906" s="166" t="s">
        <v>31</v>
      </c>
      <c r="R1906" s="166" t="s">
        <v>31</v>
      </c>
      <c r="S1906" s="166" t="s">
        <v>31</v>
      </c>
      <c r="T1906" s="166" t="s">
        <v>31</v>
      </c>
    </row>
    <row r="1907" ht="40.5" spans="1:20">
      <c r="A1907" s="165">
        <v>1906</v>
      </c>
      <c r="B1907" s="166" t="s">
        <v>112</v>
      </c>
      <c r="C1907" s="166" t="s">
        <v>178</v>
      </c>
      <c r="D1907" s="167" t="s">
        <v>4971</v>
      </c>
      <c r="E1907" s="167" t="s">
        <v>53</v>
      </c>
      <c r="F1907" s="168" t="s">
        <v>61</v>
      </c>
      <c r="G1907" s="167" t="s">
        <v>136</v>
      </c>
      <c r="H1907" s="167" t="s">
        <v>131</v>
      </c>
      <c r="I1907" s="168" t="s">
        <v>56</v>
      </c>
      <c r="J1907" s="168" t="s">
        <v>1417</v>
      </c>
      <c r="K1907" s="168" t="s">
        <v>1418</v>
      </c>
      <c r="L1907" s="167" t="s">
        <v>4972</v>
      </c>
      <c r="M1907" s="166" t="str">
        <f>VLOOKUP(L1907,Sheet1!A:B,2,FALSE)</f>
        <v>22012550</v>
      </c>
      <c r="N1907" s="166" t="s">
        <v>31</v>
      </c>
      <c r="O1907" s="166" t="s">
        <v>31</v>
      </c>
      <c r="P1907" s="166" t="s">
        <v>31</v>
      </c>
      <c r="Q1907" s="166" t="s">
        <v>31</v>
      </c>
      <c r="R1907" s="166" t="s">
        <v>31</v>
      </c>
      <c r="S1907" s="166" t="s">
        <v>31</v>
      </c>
      <c r="T1907" s="166" t="s">
        <v>31</v>
      </c>
    </row>
    <row r="1908" ht="40.5" spans="1:20">
      <c r="A1908" s="165">
        <v>1907</v>
      </c>
      <c r="B1908" s="166" t="s">
        <v>251</v>
      </c>
      <c r="C1908" s="166" t="s">
        <v>252</v>
      </c>
      <c r="D1908" s="167" t="s">
        <v>1831</v>
      </c>
      <c r="E1908" s="167" t="s">
        <v>23</v>
      </c>
      <c r="F1908" s="168" t="s">
        <v>24</v>
      </c>
      <c r="G1908" s="167" t="s">
        <v>25</v>
      </c>
      <c r="H1908" s="167" t="s">
        <v>26</v>
      </c>
      <c r="I1908" s="168" t="s">
        <v>27</v>
      </c>
      <c r="J1908" s="168" t="s">
        <v>2281</v>
      </c>
      <c r="K1908" s="168" t="s">
        <v>2282</v>
      </c>
      <c r="L1908" s="167" t="s">
        <v>2631</v>
      </c>
      <c r="M1908" s="166" t="str">
        <f>VLOOKUP(L1908,Sheet1!A:B,2,FALSE)</f>
        <v>15017452</v>
      </c>
      <c r="N1908" s="166" t="s">
        <v>31</v>
      </c>
      <c r="O1908" s="166" t="s">
        <v>31</v>
      </c>
      <c r="P1908" s="166" t="s">
        <v>31</v>
      </c>
      <c r="Q1908" s="166" t="s">
        <v>31</v>
      </c>
      <c r="R1908" s="166" t="s">
        <v>31</v>
      </c>
      <c r="S1908" s="166" t="s">
        <v>31</v>
      </c>
      <c r="T1908" s="166" t="s">
        <v>31</v>
      </c>
    </row>
    <row r="1909" ht="40.5" spans="1:20">
      <c r="A1909" s="165">
        <v>1908</v>
      </c>
      <c r="B1909" s="166" t="s">
        <v>112</v>
      </c>
      <c r="C1909" s="166" t="s">
        <v>488</v>
      </c>
      <c r="D1909" s="167" t="s">
        <v>475</v>
      </c>
      <c r="E1909" s="167" t="s">
        <v>23</v>
      </c>
      <c r="F1909" s="168" t="s">
        <v>24</v>
      </c>
      <c r="G1909" s="167" t="s">
        <v>126</v>
      </c>
      <c r="H1909" s="167" t="s">
        <v>108</v>
      </c>
      <c r="I1909" s="168" t="s">
        <v>27</v>
      </c>
      <c r="J1909" s="168" t="s">
        <v>2626</v>
      </c>
      <c r="K1909" s="168" t="s">
        <v>2627</v>
      </c>
      <c r="L1909" s="167" t="s">
        <v>4973</v>
      </c>
      <c r="M1909" s="166" t="str">
        <f>VLOOKUP(L1909,Sheet1!A:B,2,FALSE)</f>
        <v>22002362</v>
      </c>
      <c r="N1909" s="166" t="s">
        <v>31</v>
      </c>
      <c r="O1909" s="166" t="s">
        <v>31</v>
      </c>
      <c r="P1909" s="166" t="s">
        <v>31</v>
      </c>
      <c r="Q1909" s="166" t="s">
        <v>31</v>
      </c>
      <c r="R1909" s="166" t="s">
        <v>31</v>
      </c>
      <c r="S1909" s="166" t="s">
        <v>31</v>
      </c>
      <c r="T1909" s="166" t="s">
        <v>31</v>
      </c>
    </row>
    <row r="1910" ht="40.5" spans="1:20">
      <c r="A1910" s="165">
        <v>1909</v>
      </c>
      <c r="B1910" s="166" t="s">
        <v>20</v>
      </c>
      <c r="C1910" s="166" t="s">
        <v>1501</v>
      </c>
      <c r="D1910" s="167" t="s">
        <v>4974</v>
      </c>
      <c r="E1910" s="167" t="s">
        <v>45</v>
      </c>
      <c r="F1910" s="168" t="s">
        <v>61</v>
      </c>
      <c r="G1910" s="168">
        <f>H1910*16</f>
        <v>8</v>
      </c>
      <c r="H1910" s="167" t="s">
        <v>108</v>
      </c>
      <c r="I1910" s="168" t="s">
        <v>27</v>
      </c>
      <c r="J1910" s="168" t="s">
        <v>3966</v>
      </c>
      <c r="K1910" s="168" t="s">
        <v>3967</v>
      </c>
      <c r="L1910" s="167" t="s">
        <v>4975</v>
      </c>
      <c r="M1910" s="166" t="str">
        <f>VLOOKUP(L1910,Sheet1!A:B,2,FALSE)</f>
        <v>22014240</v>
      </c>
      <c r="N1910" s="166" t="str">
        <f>VLOOKUP(M1910,Sheet2!B1981:I4826,8,0)</f>
        <v>无</v>
      </c>
      <c r="O1910" s="166" t="s">
        <v>31</v>
      </c>
      <c r="P1910" s="166" t="s">
        <v>31</v>
      </c>
      <c r="Q1910" s="166" t="s">
        <v>31</v>
      </c>
      <c r="R1910" s="166" t="s">
        <v>31</v>
      </c>
      <c r="S1910" s="166" t="s">
        <v>31</v>
      </c>
      <c r="T1910" s="166" t="s">
        <v>31</v>
      </c>
    </row>
    <row r="1911" ht="40.5" spans="1:20">
      <c r="A1911" s="165">
        <v>1910</v>
      </c>
      <c r="B1911" s="166" t="s">
        <v>20</v>
      </c>
      <c r="C1911" s="166" t="s">
        <v>36</v>
      </c>
      <c r="D1911" s="167" t="s">
        <v>1410</v>
      </c>
      <c r="E1911" s="167" t="s">
        <v>23</v>
      </c>
      <c r="F1911" s="168" t="s">
        <v>61</v>
      </c>
      <c r="G1911" s="167" t="s">
        <v>46</v>
      </c>
      <c r="H1911" s="167" t="s">
        <v>47</v>
      </c>
      <c r="I1911" s="168" t="s">
        <v>27</v>
      </c>
      <c r="J1911" s="168" t="s">
        <v>633</v>
      </c>
      <c r="K1911" s="168" t="s">
        <v>634</v>
      </c>
      <c r="L1911" s="167" t="s">
        <v>4976</v>
      </c>
      <c r="M1911" s="166" t="str">
        <f>VLOOKUP(L1911,Sheet1!A:B,2,FALSE)</f>
        <v>22013890</v>
      </c>
      <c r="N1911" s="166" t="str">
        <f>VLOOKUP(M1911,Sheet2!B1982:I4827,8,0)</f>
        <v>无</v>
      </c>
      <c r="O1911" s="166" t="s">
        <v>31</v>
      </c>
      <c r="P1911" s="166" t="s">
        <v>31</v>
      </c>
      <c r="Q1911" s="166" t="s">
        <v>31</v>
      </c>
      <c r="R1911" s="166" t="s">
        <v>31</v>
      </c>
      <c r="S1911" s="166" t="s">
        <v>31</v>
      </c>
      <c r="T1911" s="166" t="s">
        <v>31</v>
      </c>
    </row>
    <row r="1912" ht="40.5" spans="1:20">
      <c r="A1912" s="165">
        <v>1911</v>
      </c>
      <c r="B1912" s="166" t="s">
        <v>20</v>
      </c>
      <c r="C1912" s="166" t="s">
        <v>1501</v>
      </c>
      <c r="D1912" s="167" t="s">
        <v>4977</v>
      </c>
      <c r="E1912" s="167" t="s">
        <v>23</v>
      </c>
      <c r="F1912" s="168" t="s">
        <v>61</v>
      </c>
      <c r="G1912" s="167" t="s">
        <v>25</v>
      </c>
      <c r="H1912" s="167" t="s">
        <v>26</v>
      </c>
      <c r="I1912" s="168" t="s">
        <v>27</v>
      </c>
      <c r="J1912" s="168" t="s">
        <v>3966</v>
      </c>
      <c r="K1912" s="168" t="s">
        <v>3967</v>
      </c>
      <c r="L1912" s="167" t="s">
        <v>4978</v>
      </c>
      <c r="M1912" s="166" t="str">
        <f>VLOOKUP(L1912,Sheet1!A:B,2,FALSE)</f>
        <v>15022090</v>
      </c>
      <c r="N1912" s="166" t="str">
        <f>VLOOKUP(M1912,Sheet2!B1983:I4828,8,0)</f>
        <v>无</v>
      </c>
      <c r="O1912" s="166" t="s">
        <v>31</v>
      </c>
      <c r="P1912" s="166" t="s">
        <v>31</v>
      </c>
      <c r="Q1912" s="166" t="s">
        <v>31</v>
      </c>
      <c r="R1912" s="166" t="s">
        <v>31</v>
      </c>
      <c r="S1912" s="166" t="s">
        <v>31</v>
      </c>
      <c r="T1912" s="166" t="s">
        <v>31</v>
      </c>
    </row>
    <row r="1913" ht="40.5" spans="1:20">
      <c r="A1913" s="165">
        <v>1912</v>
      </c>
      <c r="B1913" s="166" t="s">
        <v>251</v>
      </c>
      <c r="C1913" s="166" t="s">
        <v>304</v>
      </c>
      <c r="D1913" s="167" t="s">
        <v>479</v>
      </c>
      <c r="E1913" s="167" t="s">
        <v>23</v>
      </c>
      <c r="F1913" s="168" t="s">
        <v>24</v>
      </c>
      <c r="G1913" s="167" t="s">
        <v>480</v>
      </c>
      <c r="H1913" s="167" t="s">
        <v>40</v>
      </c>
      <c r="I1913" s="168" t="s">
        <v>27</v>
      </c>
      <c r="J1913" s="168" t="s">
        <v>481</v>
      </c>
      <c r="K1913" s="168" t="s">
        <v>482</v>
      </c>
      <c r="L1913" s="167" t="s">
        <v>4979</v>
      </c>
      <c r="M1913" s="166" t="str">
        <f>VLOOKUP(L1913,Sheet1!A:B,2,FALSE)</f>
        <v>22003121</v>
      </c>
      <c r="N1913" s="166" t="s">
        <v>31</v>
      </c>
      <c r="O1913" s="166" t="s">
        <v>31</v>
      </c>
      <c r="P1913" s="166" t="s">
        <v>31</v>
      </c>
      <c r="Q1913" s="166" t="s">
        <v>31</v>
      </c>
      <c r="R1913" s="166" t="s">
        <v>31</v>
      </c>
      <c r="S1913" s="166" t="s">
        <v>31</v>
      </c>
      <c r="T1913" s="166" t="s">
        <v>31</v>
      </c>
    </row>
    <row r="1914" ht="40.5" spans="1:20">
      <c r="A1914" s="165">
        <v>1913</v>
      </c>
      <c r="B1914" s="166" t="s">
        <v>251</v>
      </c>
      <c r="C1914" s="166" t="s">
        <v>276</v>
      </c>
      <c r="D1914" s="167" t="s">
        <v>479</v>
      </c>
      <c r="E1914" s="167" t="s">
        <v>23</v>
      </c>
      <c r="F1914" s="168" t="s">
        <v>24</v>
      </c>
      <c r="G1914" s="167" t="s">
        <v>480</v>
      </c>
      <c r="H1914" s="167" t="s">
        <v>40</v>
      </c>
      <c r="I1914" s="168" t="s">
        <v>27</v>
      </c>
      <c r="J1914" s="168" t="s">
        <v>481</v>
      </c>
      <c r="K1914" s="168" t="s">
        <v>482</v>
      </c>
      <c r="L1914" s="167" t="s">
        <v>4980</v>
      </c>
      <c r="M1914" s="166" t="str">
        <f>VLOOKUP(L1914,Sheet1!A:B,2,FALSE)</f>
        <v>22003121</v>
      </c>
      <c r="N1914" s="166" t="s">
        <v>31</v>
      </c>
      <c r="O1914" s="166" t="s">
        <v>31</v>
      </c>
      <c r="P1914" s="166" t="s">
        <v>31</v>
      </c>
      <c r="Q1914" s="166" t="s">
        <v>31</v>
      </c>
      <c r="R1914" s="166" t="s">
        <v>31</v>
      </c>
      <c r="S1914" s="166" t="s">
        <v>31</v>
      </c>
      <c r="T1914" s="166" t="s">
        <v>31</v>
      </c>
    </row>
    <row r="1915" ht="40.5" spans="1:20">
      <c r="A1915" s="165">
        <v>1914</v>
      </c>
      <c r="B1915" s="166" t="s">
        <v>112</v>
      </c>
      <c r="C1915" s="166" t="s">
        <v>474</v>
      </c>
      <c r="D1915" s="167" t="s">
        <v>489</v>
      </c>
      <c r="E1915" s="167" t="s">
        <v>23</v>
      </c>
      <c r="F1915" s="168" t="s">
        <v>24</v>
      </c>
      <c r="G1915" s="167" t="s">
        <v>372</v>
      </c>
      <c r="H1915" s="167" t="s">
        <v>146</v>
      </c>
      <c r="I1915" s="168" t="s">
        <v>27</v>
      </c>
      <c r="J1915" s="168" t="s">
        <v>490</v>
      </c>
      <c r="K1915" s="168" t="s">
        <v>491</v>
      </c>
      <c r="L1915" s="167" t="s">
        <v>492</v>
      </c>
      <c r="M1915" s="166" t="str">
        <f>VLOOKUP(L1915,Sheet1!A:B,2,FALSE)</f>
        <v>15022750</v>
      </c>
      <c r="N1915" s="166" t="s">
        <v>31</v>
      </c>
      <c r="O1915" s="166" t="s">
        <v>31</v>
      </c>
      <c r="P1915" s="166" t="s">
        <v>31</v>
      </c>
      <c r="Q1915" s="166" t="s">
        <v>31</v>
      </c>
      <c r="R1915" s="166" t="s">
        <v>31</v>
      </c>
      <c r="S1915" s="166" t="s">
        <v>31</v>
      </c>
      <c r="T1915" s="166" t="s">
        <v>31</v>
      </c>
    </row>
    <row r="1916" ht="40.5" spans="1:20">
      <c r="A1916" s="165">
        <v>1915</v>
      </c>
      <c r="B1916" s="166" t="s">
        <v>100</v>
      </c>
      <c r="C1916" s="166" t="s">
        <v>119</v>
      </c>
      <c r="D1916" s="167" t="s">
        <v>513</v>
      </c>
      <c r="E1916" s="167" t="s">
        <v>45</v>
      </c>
      <c r="F1916" s="168" t="s">
        <v>24</v>
      </c>
      <c r="G1916" s="168">
        <f>H1916*16</f>
        <v>16</v>
      </c>
      <c r="H1916" s="167" t="s">
        <v>115</v>
      </c>
      <c r="I1916" s="168" t="s">
        <v>27</v>
      </c>
      <c r="J1916" s="168" t="s">
        <v>514</v>
      </c>
      <c r="K1916" s="168" t="s">
        <v>515</v>
      </c>
      <c r="L1916" s="167" t="s">
        <v>4981</v>
      </c>
      <c r="M1916" s="166" t="str">
        <f>VLOOKUP(L1916,Sheet1!A:B,2,FALSE)</f>
        <v>22002790</v>
      </c>
      <c r="N1916" s="166" t="s">
        <v>31</v>
      </c>
      <c r="O1916" s="166" t="s">
        <v>31</v>
      </c>
      <c r="P1916" s="166" t="s">
        <v>31</v>
      </c>
      <c r="Q1916" s="166" t="s">
        <v>31</v>
      </c>
      <c r="R1916" s="166" t="s">
        <v>31</v>
      </c>
      <c r="S1916" s="166" t="s">
        <v>31</v>
      </c>
      <c r="T1916" s="166" t="s">
        <v>31</v>
      </c>
    </row>
    <row r="1917" ht="40.5" spans="1:20">
      <c r="A1917" s="165">
        <v>1916</v>
      </c>
      <c r="B1917" s="166" t="s">
        <v>100</v>
      </c>
      <c r="C1917" s="166" t="s">
        <v>119</v>
      </c>
      <c r="D1917" s="167" t="s">
        <v>1420</v>
      </c>
      <c r="E1917" s="167" t="s">
        <v>23</v>
      </c>
      <c r="F1917" s="168" t="s">
        <v>24</v>
      </c>
      <c r="G1917" s="167" t="s">
        <v>46</v>
      </c>
      <c r="H1917" s="167" t="s">
        <v>47</v>
      </c>
      <c r="I1917" s="168" t="s">
        <v>27</v>
      </c>
      <c r="J1917" s="168" t="s">
        <v>2427</v>
      </c>
      <c r="K1917" s="168" t="s">
        <v>2428</v>
      </c>
      <c r="L1917" s="167" t="s">
        <v>4982</v>
      </c>
      <c r="M1917" s="166" t="str">
        <f>VLOOKUP(L1917,Sheet1!A:B,2,FALSE)</f>
        <v>22015280</v>
      </c>
      <c r="N1917" s="166" t="s">
        <v>31</v>
      </c>
      <c r="O1917" s="166" t="s">
        <v>31</v>
      </c>
      <c r="P1917" s="166" t="s">
        <v>31</v>
      </c>
      <c r="Q1917" s="166" t="s">
        <v>31</v>
      </c>
      <c r="R1917" s="166" t="s">
        <v>31</v>
      </c>
      <c r="S1917" s="166" t="s">
        <v>31</v>
      </c>
      <c r="T1917" s="166" t="s">
        <v>31</v>
      </c>
    </row>
    <row r="1918" ht="60.75" spans="1:20">
      <c r="A1918" s="165">
        <v>1917</v>
      </c>
      <c r="B1918" s="166" t="s">
        <v>112</v>
      </c>
      <c r="C1918" s="166" t="s">
        <v>598</v>
      </c>
      <c r="D1918" s="167" t="s">
        <v>3948</v>
      </c>
      <c r="E1918" s="167" t="s">
        <v>53</v>
      </c>
      <c r="F1918" s="168" t="s">
        <v>61</v>
      </c>
      <c r="G1918" s="167" t="s">
        <v>136</v>
      </c>
      <c r="H1918" s="167" t="s">
        <v>131</v>
      </c>
      <c r="I1918" s="168" t="s">
        <v>56</v>
      </c>
      <c r="J1918" s="168" t="s">
        <v>3949</v>
      </c>
      <c r="K1918" s="168" t="s">
        <v>3950</v>
      </c>
      <c r="L1918" s="167" t="s">
        <v>3951</v>
      </c>
      <c r="M1918" s="166" t="str">
        <f>VLOOKUP(L1918,Sheet1!A:B,2,FALSE)</f>
        <v>22013070</v>
      </c>
      <c r="N1918" s="166" t="s">
        <v>31</v>
      </c>
      <c r="O1918" s="166" t="s">
        <v>31</v>
      </c>
      <c r="P1918" s="166" t="s">
        <v>31</v>
      </c>
      <c r="Q1918" s="166" t="s">
        <v>31</v>
      </c>
      <c r="R1918" s="166" t="s">
        <v>31</v>
      </c>
      <c r="S1918" s="166" t="s">
        <v>31</v>
      </c>
      <c r="T1918" s="166" t="s">
        <v>31</v>
      </c>
    </row>
    <row r="1919" ht="40.5" spans="1:20">
      <c r="A1919" s="165">
        <v>1918</v>
      </c>
      <c r="B1919" s="166" t="s">
        <v>100</v>
      </c>
      <c r="C1919" s="166" t="s">
        <v>119</v>
      </c>
      <c r="D1919" s="167" t="s">
        <v>493</v>
      </c>
      <c r="E1919" s="167" t="s">
        <v>45</v>
      </c>
      <c r="F1919" s="168" t="s">
        <v>24</v>
      </c>
      <c r="G1919" s="167" t="s">
        <v>126</v>
      </c>
      <c r="H1919" s="167" t="s">
        <v>108</v>
      </c>
      <c r="I1919" s="168" t="s">
        <v>27</v>
      </c>
      <c r="J1919" s="168" t="s">
        <v>494</v>
      </c>
      <c r="K1919" s="168" t="s">
        <v>495</v>
      </c>
      <c r="L1919" s="167" t="s">
        <v>4983</v>
      </c>
      <c r="M1919" s="166" t="str">
        <f>VLOOKUP(L1919,Sheet1!A:B,2,FALSE)</f>
        <v>22002820</v>
      </c>
      <c r="N1919" s="166" t="s">
        <v>31</v>
      </c>
      <c r="O1919" s="166" t="s">
        <v>31</v>
      </c>
      <c r="P1919" s="166" t="s">
        <v>31</v>
      </c>
      <c r="Q1919" s="166" t="s">
        <v>31</v>
      </c>
      <c r="R1919" s="166" t="s">
        <v>31</v>
      </c>
      <c r="S1919" s="166" t="s">
        <v>31</v>
      </c>
      <c r="T1919" s="166" t="s">
        <v>31</v>
      </c>
    </row>
    <row r="1920" ht="40.5" spans="1:20">
      <c r="A1920" s="165">
        <v>1919</v>
      </c>
      <c r="B1920" s="166" t="s">
        <v>100</v>
      </c>
      <c r="C1920" s="166" t="s">
        <v>150</v>
      </c>
      <c r="D1920" s="167" t="s">
        <v>4984</v>
      </c>
      <c r="E1920" s="167" t="s">
        <v>23</v>
      </c>
      <c r="F1920" s="168" t="s">
        <v>24</v>
      </c>
      <c r="G1920" s="167" t="s">
        <v>136</v>
      </c>
      <c r="H1920" s="167" t="s">
        <v>131</v>
      </c>
      <c r="I1920" s="168" t="s">
        <v>27</v>
      </c>
      <c r="J1920" s="168" t="s">
        <v>4165</v>
      </c>
      <c r="K1920" s="168" t="s">
        <v>4166</v>
      </c>
      <c r="L1920" s="167" t="s">
        <v>4985</v>
      </c>
      <c r="M1920" s="166" t="str">
        <f>VLOOKUP(L1920,Sheet1!A:B,2,FALSE)</f>
        <v>22004270</v>
      </c>
      <c r="N1920" s="166" t="s">
        <v>31</v>
      </c>
      <c r="O1920" s="166" t="s">
        <v>31</v>
      </c>
      <c r="P1920" s="166" t="s">
        <v>31</v>
      </c>
      <c r="Q1920" s="166" t="s">
        <v>31</v>
      </c>
      <c r="R1920" s="166" t="s">
        <v>31</v>
      </c>
      <c r="S1920" s="166" t="s">
        <v>31</v>
      </c>
      <c r="T1920" s="166" t="s">
        <v>31</v>
      </c>
    </row>
    <row r="1921" ht="40.5" spans="1:20">
      <c r="A1921" s="165">
        <v>1920</v>
      </c>
      <c r="B1921" s="166" t="s">
        <v>112</v>
      </c>
      <c r="C1921" s="166" t="s">
        <v>113</v>
      </c>
      <c r="D1921" s="167" t="s">
        <v>3308</v>
      </c>
      <c r="E1921" s="167" t="s">
        <v>23</v>
      </c>
      <c r="F1921" s="168" t="s">
        <v>61</v>
      </c>
      <c r="G1921" s="167" t="s">
        <v>62</v>
      </c>
      <c r="H1921" s="167" t="s">
        <v>63</v>
      </c>
      <c r="I1921" s="168" t="s">
        <v>27</v>
      </c>
      <c r="J1921" s="168" t="s">
        <v>3124</v>
      </c>
      <c r="K1921" s="168" t="s">
        <v>3125</v>
      </c>
      <c r="L1921" s="167" t="s">
        <v>3309</v>
      </c>
      <c r="M1921" s="166" t="str">
        <f>VLOOKUP(L1921,Sheet1!A:B,2,FALSE)</f>
        <v>15015060</v>
      </c>
      <c r="N1921" s="166" t="s">
        <v>31</v>
      </c>
      <c r="O1921" s="166" t="s">
        <v>31</v>
      </c>
      <c r="P1921" s="166" t="s">
        <v>31</v>
      </c>
      <c r="Q1921" s="166" t="s">
        <v>31</v>
      </c>
      <c r="R1921" s="166" t="s">
        <v>31</v>
      </c>
      <c r="S1921" s="166" t="s">
        <v>31</v>
      </c>
      <c r="T1921" s="166" t="s">
        <v>31</v>
      </c>
    </row>
    <row r="1922" ht="40.5" spans="1:20">
      <c r="A1922" s="165">
        <v>1921</v>
      </c>
      <c r="B1922" s="166" t="s">
        <v>73</v>
      </c>
      <c r="C1922" s="166" t="s">
        <v>1706</v>
      </c>
      <c r="D1922" s="167" t="s">
        <v>4986</v>
      </c>
      <c r="E1922" s="167" t="s">
        <v>53</v>
      </c>
      <c r="F1922" s="168" t="s">
        <v>61</v>
      </c>
      <c r="G1922" s="167" t="s">
        <v>54</v>
      </c>
      <c r="H1922" s="167" t="s">
        <v>55</v>
      </c>
      <c r="I1922" s="168" t="s">
        <v>56</v>
      </c>
      <c r="J1922" s="168" t="s">
        <v>4987</v>
      </c>
      <c r="K1922" s="168" t="s">
        <v>4988</v>
      </c>
      <c r="L1922" s="167" t="s">
        <v>4989</v>
      </c>
      <c r="M1922" s="166" t="str">
        <f>VLOOKUP(L1922,Sheet1!A:B,2,FALSE)</f>
        <v>22017240</v>
      </c>
      <c r="N1922" s="166" t="s">
        <v>31</v>
      </c>
      <c r="O1922" s="166" t="s">
        <v>31</v>
      </c>
      <c r="P1922" s="166" t="s">
        <v>31</v>
      </c>
      <c r="Q1922" s="166" t="s">
        <v>31</v>
      </c>
      <c r="R1922" s="166" t="s">
        <v>31</v>
      </c>
      <c r="S1922" s="166" t="s">
        <v>31</v>
      </c>
      <c r="T1922" s="166" t="s">
        <v>31</v>
      </c>
    </row>
    <row r="1923" ht="40.5" spans="1:20">
      <c r="A1923" s="165">
        <v>1922</v>
      </c>
      <c r="B1923" s="166" t="s">
        <v>100</v>
      </c>
      <c r="C1923" s="166" t="s">
        <v>101</v>
      </c>
      <c r="D1923" s="167" t="s">
        <v>405</v>
      </c>
      <c r="E1923" s="167" t="s">
        <v>23</v>
      </c>
      <c r="F1923" s="168" t="s">
        <v>24</v>
      </c>
      <c r="G1923" s="168">
        <f>H1923*16</f>
        <v>8</v>
      </c>
      <c r="H1923" s="167" t="s">
        <v>108</v>
      </c>
      <c r="I1923" s="168" t="s">
        <v>27</v>
      </c>
      <c r="J1923" s="168" t="s">
        <v>3737</v>
      </c>
      <c r="K1923" s="168" t="s">
        <v>3738</v>
      </c>
      <c r="L1923" s="167" t="s">
        <v>4990</v>
      </c>
      <c r="M1923" s="166" t="str">
        <f>VLOOKUP(L1923,Sheet1!A:B,2,FALSE)</f>
        <v>22015290</v>
      </c>
      <c r="N1923" s="166" t="s">
        <v>31</v>
      </c>
      <c r="O1923" s="166" t="s">
        <v>31</v>
      </c>
      <c r="P1923" s="166" t="s">
        <v>31</v>
      </c>
      <c r="Q1923" s="166" t="s">
        <v>31</v>
      </c>
      <c r="R1923" s="166" t="s">
        <v>31</v>
      </c>
      <c r="S1923" s="166" t="s">
        <v>31</v>
      </c>
      <c r="T1923" s="166" t="s">
        <v>31</v>
      </c>
    </row>
    <row r="1924" ht="40.5" spans="1:20">
      <c r="A1924" s="165">
        <v>1923</v>
      </c>
      <c r="B1924" s="166" t="s">
        <v>100</v>
      </c>
      <c r="C1924" s="166" t="s">
        <v>101</v>
      </c>
      <c r="D1924" s="167" t="s">
        <v>1876</v>
      </c>
      <c r="E1924" s="167" t="s">
        <v>45</v>
      </c>
      <c r="F1924" s="168" t="s">
        <v>24</v>
      </c>
      <c r="G1924" s="167" t="s">
        <v>54</v>
      </c>
      <c r="H1924" s="167" t="s">
        <v>55</v>
      </c>
      <c r="I1924" s="168" t="s">
        <v>27</v>
      </c>
      <c r="J1924" s="168" t="s">
        <v>522</v>
      </c>
      <c r="K1924" s="168" t="s">
        <v>523</v>
      </c>
      <c r="L1924" s="167" t="s">
        <v>4991</v>
      </c>
      <c r="M1924" s="166" t="str">
        <f>VLOOKUP(L1924,Sheet1!A:B,2,FALSE)</f>
        <v>22023251</v>
      </c>
      <c r="N1924" s="166" t="s">
        <v>31</v>
      </c>
      <c r="O1924" s="166" t="s">
        <v>31</v>
      </c>
      <c r="P1924" s="166" t="s">
        <v>31</v>
      </c>
      <c r="Q1924" s="166" t="s">
        <v>31</v>
      </c>
      <c r="R1924" s="166" t="s">
        <v>31</v>
      </c>
      <c r="S1924" s="166" t="s">
        <v>31</v>
      </c>
      <c r="T1924" s="166" t="s">
        <v>31</v>
      </c>
    </row>
    <row r="1925" ht="40.5" spans="1:20">
      <c r="A1925" s="165">
        <v>1924</v>
      </c>
      <c r="B1925" s="166" t="s">
        <v>100</v>
      </c>
      <c r="C1925" s="166" t="s">
        <v>101</v>
      </c>
      <c r="D1925" s="167" t="s">
        <v>513</v>
      </c>
      <c r="E1925" s="167" t="s">
        <v>45</v>
      </c>
      <c r="F1925" s="168" t="s">
        <v>24</v>
      </c>
      <c r="G1925" s="168">
        <f>H1925*16</f>
        <v>16</v>
      </c>
      <c r="H1925" s="167" t="s">
        <v>115</v>
      </c>
      <c r="I1925" s="168" t="s">
        <v>27</v>
      </c>
      <c r="J1925" s="168" t="s">
        <v>3413</v>
      </c>
      <c r="K1925" s="168" t="s">
        <v>3414</v>
      </c>
      <c r="L1925" s="167" t="s">
        <v>4992</v>
      </c>
      <c r="M1925" s="166" t="str">
        <f>VLOOKUP(L1925,Sheet1!A:B,2,FALSE)</f>
        <v>22002790</v>
      </c>
      <c r="N1925" s="166" t="s">
        <v>31</v>
      </c>
      <c r="O1925" s="166" t="s">
        <v>31</v>
      </c>
      <c r="P1925" s="166" t="s">
        <v>31</v>
      </c>
      <c r="Q1925" s="166" t="s">
        <v>31</v>
      </c>
      <c r="R1925" s="166" t="s">
        <v>31</v>
      </c>
      <c r="S1925" s="166" t="s">
        <v>31</v>
      </c>
      <c r="T1925" s="166" t="s">
        <v>31</v>
      </c>
    </row>
    <row r="1926" ht="60.75" spans="1:20">
      <c r="A1926" s="165">
        <v>1925</v>
      </c>
      <c r="B1926" s="166" t="s">
        <v>209</v>
      </c>
      <c r="C1926" s="166" t="s">
        <v>210</v>
      </c>
      <c r="D1926" s="167" t="s">
        <v>1460</v>
      </c>
      <c r="E1926" s="167" t="s">
        <v>45</v>
      </c>
      <c r="F1926" s="168" t="s">
        <v>61</v>
      </c>
      <c r="G1926" s="168">
        <f>H1926*16</f>
        <v>48</v>
      </c>
      <c r="H1926" s="167" t="s">
        <v>47</v>
      </c>
      <c r="I1926" s="168" t="s">
        <v>27</v>
      </c>
      <c r="J1926" s="168" t="s">
        <v>1461</v>
      </c>
      <c r="K1926" s="168" t="s">
        <v>1462</v>
      </c>
      <c r="L1926" s="167" t="s">
        <v>4993</v>
      </c>
      <c r="M1926" s="166" t="str">
        <f>VLOOKUP(L1926,Sheet1!A:B,2,FALSE)</f>
        <v>22021400</v>
      </c>
      <c r="N1926" s="166" t="s">
        <v>31</v>
      </c>
      <c r="O1926" s="166" t="s">
        <v>31</v>
      </c>
      <c r="P1926" s="166" t="s">
        <v>31</v>
      </c>
      <c r="Q1926" s="166" t="s">
        <v>31</v>
      </c>
      <c r="R1926" s="166" t="s">
        <v>31</v>
      </c>
      <c r="S1926" s="166" t="s">
        <v>31</v>
      </c>
      <c r="T1926" s="166" t="s">
        <v>31</v>
      </c>
    </row>
    <row r="1927" ht="60.75" spans="1:20">
      <c r="A1927" s="165">
        <v>1926</v>
      </c>
      <c r="B1927" s="166" t="s">
        <v>209</v>
      </c>
      <c r="C1927" s="166" t="s">
        <v>210</v>
      </c>
      <c r="D1927" s="167" t="s">
        <v>4994</v>
      </c>
      <c r="E1927" s="167" t="s">
        <v>53</v>
      </c>
      <c r="F1927" s="168" t="s">
        <v>61</v>
      </c>
      <c r="G1927" s="167" t="s">
        <v>54</v>
      </c>
      <c r="H1927" s="167" t="s">
        <v>55</v>
      </c>
      <c r="I1927" s="168" t="s">
        <v>56</v>
      </c>
      <c r="J1927" s="168" t="s">
        <v>4995</v>
      </c>
      <c r="K1927" s="168" t="s">
        <v>4996</v>
      </c>
      <c r="L1927" s="167" t="s">
        <v>4997</v>
      </c>
      <c r="M1927" s="166" t="str">
        <f>VLOOKUP(L1927,Sheet1!A:B,2,FALSE)</f>
        <v>22021330</v>
      </c>
      <c r="N1927" s="166" t="s">
        <v>31</v>
      </c>
      <c r="O1927" s="166" t="s">
        <v>31</v>
      </c>
      <c r="P1927" s="166" t="s">
        <v>31</v>
      </c>
      <c r="Q1927" s="166" t="s">
        <v>31</v>
      </c>
      <c r="R1927" s="166" t="s">
        <v>31</v>
      </c>
      <c r="S1927" s="166" t="s">
        <v>31</v>
      </c>
      <c r="T1927" s="166" t="s">
        <v>31</v>
      </c>
    </row>
    <row r="1928" ht="60.75" spans="1:20">
      <c r="A1928" s="165">
        <v>1927</v>
      </c>
      <c r="B1928" s="166" t="s">
        <v>209</v>
      </c>
      <c r="C1928" s="166" t="s">
        <v>525</v>
      </c>
      <c r="D1928" s="167" t="s">
        <v>318</v>
      </c>
      <c r="E1928" s="167" t="s">
        <v>23</v>
      </c>
      <c r="F1928" s="168" t="s">
        <v>61</v>
      </c>
      <c r="G1928" s="167" t="s">
        <v>54</v>
      </c>
      <c r="H1928" s="167" t="s">
        <v>55</v>
      </c>
      <c r="I1928" s="168" t="s">
        <v>27</v>
      </c>
      <c r="J1928" s="168" t="s">
        <v>319</v>
      </c>
      <c r="K1928" s="168" t="s">
        <v>320</v>
      </c>
      <c r="L1928" s="167" t="s">
        <v>321</v>
      </c>
      <c r="M1928" s="166" t="str">
        <f>VLOOKUP(L1928,Sheet1!A:B,2,FALSE)</f>
        <v>15013922</v>
      </c>
      <c r="N1928" s="166" t="s">
        <v>31</v>
      </c>
      <c r="O1928" s="166" t="s">
        <v>31</v>
      </c>
      <c r="P1928" s="166" t="s">
        <v>31</v>
      </c>
      <c r="Q1928" s="166" t="s">
        <v>31</v>
      </c>
      <c r="R1928" s="166" t="s">
        <v>31</v>
      </c>
      <c r="S1928" s="166" t="s">
        <v>31</v>
      </c>
      <c r="T1928" s="166" t="s">
        <v>31</v>
      </c>
    </row>
    <row r="1929" ht="60.75" spans="1:20">
      <c r="A1929" s="165">
        <v>1928</v>
      </c>
      <c r="B1929" s="166" t="s">
        <v>209</v>
      </c>
      <c r="C1929" s="166" t="s">
        <v>543</v>
      </c>
      <c r="D1929" s="167" t="s">
        <v>2301</v>
      </c>
      <c r="E1929" s="167" t="s">
        <v>23</v>
      </c>
      <c r="F1929" s="168" t="s">
        <v>24</v>
      </c>
      <c r="G1929" s="167" t="s">
        <v>126</v>
      </c>
      <c r="H1929" s="167" t="s">
        <v>115</v>
      </c>
      <c r="I1929" s="168" t="s">
        <v>27</v>
      </c>
      <c r="J1929" s="168" t="s">
        <v>4998</v>
      </c>
      <c r="K1929" s="168" t="s">
        <v>4999</v>
      </c>
      <c r="L1929" s="167" t="s">
        <v>5000</v>
      </c>
      <c r="M1929" s="166" t="str">
        <f>VLOOKUP(L1929,Sheet1!A:B,2,FALSE)</f>
        <v>22003530</v>
      </c>
      <c r="N1929" s="166" t="s">
        <v>31</v>
      </c>
      <c r="O1929" s="166" t="s">
        <v>31</v>
      </c>
      <c r="P1929" s="166" t="s">
        <v>31</v>
      </c>
      <c r="Q1929" s="166" t="s">
        <v>31</v>
      </c>
      <c r="R1929" s="166" t="s">
        <v>31</v>
      </c>
      <c r="S1929" s="166" t="s">
        <v>31</v>
      </c>
      <c r="T1929" s="166" t="s">
        <v>31</v>
      </c>
    </row>
    <row r="1930" ht="60.75" spans="1:20">
      <c r="A1930" s="165">
        <v>1929</v>
      </c>
      <c r="B1930" s="166" t="s">
        <v>209</v>
      </c>
      <c r="C1930" s="166" t="s">
        <v>317</v>
      </c>
      <c r="D1930" s="167" t="s">
        <v>5001</v>
      </c>
      <c r="E1930" s="167" t="s">
        <v>23</v>
      </c>
      <c r="F1930" s="168" t="s">
        <v>24</v>
      </c>
      <c r="G1930" s="167" t="s">
        <v>728</v>
      </c>
      <c r="H1930" s="167" t="s">
        <v>729</v>
      </c>
      <c r="I1930" s="168" t="s">
        <v>27</v>
      </c>
      <c r="J1930" s="168" t="s">
        <v>5002</v>
      </c>
      <c r="K1930" s="168" t="s">
        <v>5003</v>
      </c>
      <c r="L1930" s="167" t="s">
        <v>5004</v>
      </c>
      <c r="M1930" s="166" t="str">
        <f>VLOOKUP(L1930,Sheet1!A:B,2,FALSE)</f>
        <v>15004552</v>
      </c>
      <c r="N1930" s="166" t="s">
        <v>31</v>
      </c>
      <c r="O1930" s="166" t="s">
        <v>31</v>
      </c>
      <c r="P1930" s="166" t="s">
        <v>31</v>
      </c>
      <c r="Q1930" s="166" t="s">
        <v>31</v>
      </c>
      <c r="R1930" s="166" t="s">
        <v>31</v>
      </c>
      <c r="S1930" s="166" t="s">
        <v>31</v>
      </c>
      <c r="T1930" s="166" t="s">
        <v>31</v>
      </c>
    </row>
    <row r="1931" ht="40.5" spans="1:20">
      <c r="A1931" s="165">
        <v>1930</v>
      </c>
      <c r="B1931" s="166" t="s">
        <v>183</v>
      </c>
      <c r="C1931" s="166" t="s">
        <v>234</v>
      </c>
      <c r="D1931" s="167" t="s">
        <v>3026</v>
      </c>
      <c r="E1931" s="167" t="s">
        <v>23</v>
      </c>
      <c r="F1931" s="168" t="s">
        <v>61</v>
      </c>
      <c r="G1931" s="168">
        <f>H1931*16</f>
        <v>16</v>
      </c>
      <c r="H1931" s="167" t="s">
        <v>115</v>
      </c>
      <c r="I1931" s="168" t="s">
        <v>27</v>
      </c>
      <c r="J1931" s="168" t="s">
        <v>3027</v>
      </c>
      <c r="K1931" s="168" t="s">
        <v>3028</v>
      </c>
      <c r="L1931" s="167" t="s">
        <v>5005</v>
      </c>
      <c r="M1931" s="166" t="str">
        <f>VLOOKUP(L1931,Sheet1!A:B,2,FALSE)</f>
        <v>22014472</v>
      </c>
      <c r="N1931" s="166" t="s">
        <v>31</v>
      </c>
      <c r="O1931" s="166" t="s">
        <v>31</v>
      </c>
      <c r="P1931" s="166" t="s">
        <v>31</v>
      </c>
      <c r="Q1931" s="166" t="s">
        <v>31</v>
      </c>
      <c r="R1931" s="166" t="s">
        <v>31</v>
      </c>
      <c r="S1931" s="166" t="s">
        <v>31</v>
      </c>
      <c r="T1931" s="166" t="s">
        <v>31</v>
      </c>
    </row>
    <row r="1932" ht="40.5" spans="1:20">
      <c r="A1932" s="165">
        <v>1931</v>
      </c>
      <c r="B1932" s="166" t="s">
        <v>100</v>
      </c>
      <c r="C1932" s="166" t="s">
        <v>101</v>
      </c>
      <c r="D1932" s="167" t="s">
        <v>1033</v>
      </c>
      <c r="E1932" s="167" t="s">
        <v>45</v>
      </c>
      <c r="F1932" s="168" t="s">
        <v>61</v>
      </c>
      <c r="G1932" s="167" t="s">
        <v>54</v>
      </c>
      <c r="H1932" s="167" t="s">
        <v>55</v>
      </c>
      <c r="I1932" s="168" t="s">
        <v>27</v>
      </c>
      <c r="J1932" s="168" t="s">
        <v>5006</v>
      </c>
      <c r="K1932" s="168" t="s">
        <v>5007</v>
      </c>
      <c r="L1932" s="167" t="s">
        <v>5008</v>
      </c>
      <c r="M1932" s="166" t="str">
        <f>VLOOKUP(L1932,Sheet1!A:B,2,FALSE)</f>
        <v>22003970</v>
      </c>
      <c r="N1932" s="166" t="s">
        <v>31</v>
      </c>
      <c r="O1932" s="166" t="s">
        <v>31</v>
      </c>
      <c r="P1932" s="166" t="s">
        <v>31</v>
      </c>
      <c r="Q1932" s="166" t="s">
        <v>31</v>
      </c>
      <c r="R1932" s="166" t="s">
        <v>31</v>
      </c>
      <c r="S1932" s="166" t="s">
        <v>31</v>
      </c>
      <c r="T1932" s="166" t="s">
        <v>31</v>
      </c>
    </row>
    <row r="1933" ht="283.5" spans="1:20">
      <c r="A1933" s="165">
        <v>1932</v>
      </c>
      <c r="B1933" s="166" t="s">
        <v>266</v>
      </c>
      <c r="C1933" s="166" t="s">
        <v>879</v>
      </c>
      <c r="D1933" s="167" t="s">
        <v>5009</v>
      </c>
      <c r="E1933" s="167" t="s">
        <v>45</v>
      </c>
      <c r="F1933" s="168" t="s">
        <v>61</v>
      </c>
      <c r="G1933" s="168">
        <f>H1933*16</f>
        <v>16</v>
      </c>
      <c r="H1933" s="167" t="s">
        <v>115</v>
      </c>
      <c r="I1933" s="168" t="s">
        <v>27</v>
      </c>
      <c r="J1933" s="168" t="s">
        <v>5010</v>
      </c>
      <c r="K1933" s="168" t="s">
        <v>5011</v>
      </c>
      <c r="L1933" s="167" t="s">
        <v>5012</v>
      </c>
      <c r="M1933" s="166" t="str">
        <f>VLOOKUP(L1933,Sheet1!A:B,2,FALSE)</f>
        <v>22020501</v>
      </c>
      <c r="N1933" s="166" t="s">
        <v>31</v>
      </c>
      <c r="O1933" s="166" t="s">
        <v>31</v>
      </c>
      <c r="P1933" s="166" t="s">
        <v>31</v>
      </c>
      <c r="Q1933" s="166" t="s">
        <v>31</v>
      </c>
      <c r="R1933" s="166" t="s">
        <v>31</v>
      </c>
      <c r="S1933" s="166" t="s">
        <v>31</v>
      </c>
      <c r="T1933" s="166" t="s">
        <v>31</v>
      </c>
    </row>
    <row r="1934" ht="60.75" spans="1:20">
      <c r="A1934" s="165">
        <v>1933</v>
      </c>
      <c r="B1934" s="166" t="s">
        <v>266</v>
      </c>
      <c r="C1934" s="166" t="s">
        <v>1332</v>
      </c>
      <c r="D1934" s="167" t="s">
        <v>2334</v>
      </c>
      <c r="E1934" s="167" t="s">
        <v>23</v>
      </c>
      <c r="F1934" s="168" t="s">
        <v>24</v>
      </c>
      <c r="G1934" s="167" t="s">
        <v>372</v>
      </c>
      <c r="H1934" s="167" t="s">
        <v>146</v>
      </c>
      <c r="I1934" s="168" t="s">
        <v>27</v>
      </c>
      <c r="J1934" s="168" t="s">
        <v>5013</v>
      </c>
      <c r="K1934" s="168" t="s">
        <v>5014</v>
      </c>
      <c r="L1934" s="167" t="s">
        <v>5015</v>
      </c>
      <c r="M1934" s="166" t="str">
        <f>VLOOKUP(L1934,Sheet1!A:B,2,FALSE)</f>
        <v>22003040</v>
      </c>
      <c r="N1934" s="166" t="s">
        <v>31</v>
      </c>
      <c r="O1934" s="166" t="s">
        <v>31</v>
      </c>
      <c r="P1934" s="166" t="s">
        <v>31</v>
      </c>
      <c r="Q1934" s="166" t="s">
        <v>31</v>
      </c>
      <c r="R1934" s="166" t="s">
        <v>31</v>
      </c>
      <c r="S1934" s="166" t="s">
        <v>31</v>
      </c>
      <c r="T1934" s="166" t="s">
        <v>31</v>
      </c>
    </row>
    <row r="1935" ht="60.75" spans="1:20">
      <c r="A1935" s="165">
        <v>1934</v>
      </c>
      <c r="B1935" s="166" t="s">
        <v>209</v>
      </c>
      <c r="C1935" s="166" t="s">
        <v>530</v>
      </c>
      <c r="D1935" s="167" t="s">
        <v>1050</v>
      </c>
      <c r="E1935" s="167" t="s">
        <v>23</v>
      </c>
      <c r="F1935" s="168" t="s">
        <v>24</v>
      </c>
      <c r="G1935" s="167" t="s">
        <v>54</v>
      </c>
      <c r="H1935" s="167" t="s">
        <v>115</v>
      </c>
      <c r="I1935" s="168" t="s">
        <v>27</v>
      </c>
      <c r="J1935" s="168" t="s">
        <v>1051</v>
      </c>
      <c r="K1935" s="168" t="s">
        <v>1052</v>
      </c>
      <c r="L1935" s="167" t="s">
        <v>5016</v>
      </c>
      <c r="M1935" s="166" t="str">
        <f>VLOOKUP(L1935,Sheet1!A:B,2,FALSE)</f>
        <v>22021580</v>
      </c>
      <c r="N1935" s="166" t="s">
        <v>31</v>
      </c>
      <c r="O1935" s="166" t="s">
        <v>31</v>
      </c>
      <c r="P1935" s="166" t="s">
        <v>31</v>
      </c>
      <c r="Q1935" s="166" t="s">
        <v>31</v>
      </c>
      <c r="R1935" s="166" t="s">
        <v>31</v>
      </c>
      <c r="S1935" s="166" t="s">
        <v>31</v>
      </c>
      <c r="T1935" s="166" t="s">
        <v>31</v>
      </c>
    </row>
    <row r="1936" ht="40.5" spans="1:20">
      <c r="A1936" s="165">
        <v>1935</v>
      </c>
      <c r="B1936" s="166" t="s">
        <v>100</v>
      </c>
      <c r="C1936" s="166" t="s">
        <v>101</v>
      </c>
      <c r="D1936" s="167" t="s">
        <v>1478</v>
      </c>
      <c r="E1936" s="167" t="s">
        <v>53</v>
      </c>
      <c r="F1936" s="168" t="s">
        <v>61</v>
      </c>
      <c r="G1936" s="167" t="s">
        <v>54</v>
      </c>
      <c r="H1936" s="167" t="s">
        <v>55</v>
      </c>
      <c r="I1936" s="168" t="s">
        <v>56</v>
      </c>
      <c r="J1936" s="168" t="s">
        <v>1109</v>
      </c>
      <c r="K1936" s="168" t="s">
        <v>1110</v>
      </c>
      <c r="L1936" s="167" t="s">
        <v>5017</v>
      </c>
      <c r="M1936" s="166" t="str">
        <f>VLOOKUP(L1936,Sheet1!A:B,2,FALSE)</f>
        <v>22024280</v>
      </c>
      <c r="N1936" s="166" t="s">
        <v>31</v>
      </c>
      <c r="O1936" s="166" t="s">
        <v>31</v>
      </c>
      <c r="P1936" s="166" t="s">
        <v>31</v>
      </c>
      <c r="Q1936" s="166" t="s">
        <v>31</v>
      </c>
      <c r="R1936" s="166" t="s">
        <v>31</v>
      </c>
      <c r="S1936" s="166" t="s">
        <v>31</v>
      </c>
      <c r="T1936" s="166" t="s">
        <v>31</v>
      </c>
    </row>
    <row r="1937" ht="60.75" spans="1:20">
      <c r="A1937" s="165">
        <v>1936</v>
      </c>
      <c r="B1937" s="166" t="s">
        <v>100</v>
      </c>
      <c r="C1937" s="166" t="s">
        <v>119</v>
      </c>
      <c r="D1937" s="167" t="s">
        <v>577</v>
      </c>
      <c r="E1937" s="167" t="s">
        <v>45</v>
      </c>
      <c r="F1937" s="168" t="s">
        <v>61</v>
      </c>
      <c r="G1937" s="168">
        <f>H1937*16</f>
        <v>16</v>
      </c>
      <c r="H1937" s="167" t="s">
        <v>115</v>
      </c>
      <c r="I1937" s="168" t="s">
        <v>27</v>
      </c>
      <c r="J1937" s="168" t="s">
        <v>2674</v>
      </c>
      <c r="K1937" s="168" t="s">
        <v>2675</v>
      </c>
      <c r="L1937" s="167" t="s">
        <v>5018</v>
      </c>
      <c r="M1937" s="166" t="str">
        <f>VLOOKUP(L1937,Sheet1!A:B,2,FALSE)</f>
        <v>22015330</v>
      </c>
      <c r="N1937" s="166" t="s">
        <v>31</v>
      </c>
      <c r="O1937" s="166" t="s">
        <v>31</v>
      </c>
      <c r="P1937" s="166" t="s">
        <v>31</v>
      </c>
      <c r="Q1937" s="166" t="s">
        <v>31</v>
      </c>
      <c r="R1937" s="166" t="s">
        <v>31</v>
      </c>
      <c r="S1937" s="166" t="s">
        <v>31</v>
      </c>
      <c r="T1937" s="166" t="s">
        <v>31</v>
      </c>
    </row>
    <row r="1938" ht="40.5" spans="1:20">
      <c r="A1938" s="165">
        <v>1937</v>
      </c>
      <c r="B1938" s="166" t="s">
        <v>100</v>
      </c>
      <c r="C1938" s="166" t="s">
        <v>119</v>
      </c>
      <c r="D1938" s="167" t="s">
        <v>581</v>
      </c>
      <c r="E1938" s="167" t="s">
        <v>45</v>
      </c>
      <c r="F1938" s="168" t="s">
        <v>61</v>
      </c>
      <c r="G1938" s="167" t="s">
        <v>54</v>
      </c>
      <c r="H1938" s="167" t="s">
        <v>55</v>
      </c>
      <c r="I1938" s="168" t="s">
        <v>27</v>
      </c>
      <c r="J1938" s="168" t="s">
        <v>1355</v>
      </c>
      <c r="K1938" s="168" t="s">
        <v>1356</v>
      </c>
      <c r="L1938" s="167" t="s">
        <v>5019</v>
      </c>
      <c r="M1938" s="166" t="str">
        <f>VLOOKUP(L1938,Sheet1!A:B,2,FALSE)</f>
        <v>22015340</v>
      </c>
      <c r="N1938" s="166" t="s">
        <v>31</v>
      </c>
      <c r="O1938" s="166" t="s">
        <v>31</v>
      </c>
      <c r="P1938" s="166" t="s">
        <v>31</v>
      </c>
      <c r="Q1938" s="166" t="s">
        <v>31</v>
      </c>
      <c r="R1938" s="166" t="s">
        <v>31</v>
      </c>
      <c r="S1938" s="166" t="s">
        <v>31</v>
      </c>
      <c r="T1938" s="166" t="s">
        <v>31</v>
      </c>
    </row>
    <row r="1939" ht="162" spans="1:20">
      <c r="A1939" s="165">
        <v>1938</v>
      </c>
      <c r="B1939" s="166" t="s">
        <v>100</v>
      </c>
      <c r="C1939" s="166" t="s">
        <v>124</v>
      </c>
      <c r="D1939" s="167" t="s">
        <v>5020</v>
      </c>
      <c r="E1939" s="167" t="s">
        <v>45</v>
      </c>
      <c r="F1939" s="168" t="s">
        <v>61</v>
      </c>
      <c r="G1939" s="167" t="s">
        <v>4296</v>
      </c>
      <c r="H1939" s="167" t="s">
        <v>4297</v>
      </c>
      <c r="I1939" s="168" t="s">
        <v>27</v>
      </c>
      <c r="J1939" s="168" t="s">
        <v>5021</v>
      </c>
      <c r="K1939" s="168" t="s">
        <v>5022</v>
      </c>
      <c r="L1939" s="167" t="s">
        <v>5023</v>
      </c>
      <c r="M1939" s="166" t="str">
        <f>VLOOKUP(L1939,Sheet1!A:B,2,FALSE)</f>
        <v>21000180</v>
      </c>
      <c r="N1939" s="166" t="s">
        <v>31</v>
      </c>
      <c r="O1939" s="166" t="s">
        <v>31</v>
      </c>
      <c r="P1939" s="166" t="s">
        <v>31</v>
      </c>
      <c r="Q1939" s="166" t="s">
        <v>31</v>
      </c>
      <c r="R1939" s="166" t="s">
        <v>31</v>
      </c>
      <c r="S1939" s="166" t="s">
        <v>31</v>
      </c>
      <c r="T1939" s="166" t="s">
        <v>31</v>
      </c>
    </row>
    <row r="1940" ht="40.5" spans="1:20">
      <c r="A1940" s="165">
        <v>1939</v>
      </c>
      <c r="B1940" s="166" t="s">
        <v>100</v>
      </c>
      <c r="C1940" s="166" t="s">
        <v>119</v>
      </c>
      <c r="D1940" s="167" t="s">
        <v>573</v>
      </c>
      <c r="E1940" s="167" t="s">
        <v>45</v>
      </c>
      <c r="F1940" s="168" t="s">
        <v>61</v>
      </c>
      <c r="G1940" s="168">
        <f>H1940*16</f>
        <v>8</v>
      </c>
      <c r="H1940" s="167" t="s">
        <v>108</v>
      </c>
      <c r="I1940" s="168" t="s">
        <v>27</v>
      </c>
      <c r="J1940" s="168" t="s">
        <v>2241</v>
      </c>
      <c r="K1940" s="168" t="s">
        <v>2242</v>
      </c>
      <c r="L1940" s="167" t="s">
        <v>5024</v>
      </c>
      <c r="M1940" s="166" t="str">
        <f>VLOOKUP(L1940,Sheet1!A:B,2,FALSE)</f>
        <v>22015420</v>
      </c>
      <c r="N1940" s="166" t="s">
        <v>31</v>
      </c>
      <c r="O1940" s="166" t="s">
        <v>31</v>
      </c>
      <c r="P1940" s="166" t="s">
        <v>31</v>
      </c>
      <c r="Q1940" s="166" t="s">
        <v>31</v>
      </c>
      <c r="R1940" s="166" t="s">
        <v>31</v>
      </c>
      <c r="S1940" s="166" t="s">
        <v>31</v>
      </c>
      <c r="T1940" s="166" t="s">
        <v>31</v>
      </c>
    </row>
    <row r="1941" ht="40.5" spans="1:20">
      <c r="A1941" s="165">
        <v>1940</v>
      </c>
      <c r="B1941" s="166" t="s">
        <v>100</v>
      </c>
      <c r="C1941" s="166" t="s">
        <v>119</v>
      </c>
      <c r="D1941" s="167" t="s">
        <v>1065</v>
      </c>
      <c r="E1941" s="167" t="s">
        <v>45</v>
      </c>
      <c r="F1941" s="168" t="s">
        <v>61</v>
      </c>
      <c r="G1941" s="167" t="s">
        <v>54</v>
      </c>
      <c r="H1941" s="167" t="s">
        <v>55</v>
      </c>
      <c r="I1941" s="168" t="s">
        <v>27</v>
      </c>
      <c r="J1941" s="168" t="s">
        <v>5025</v>
      </c>
      <c r="K1941" s="168" t="s">
        <v>5026</v>
      </c>
      <c r="L1941" s="167" t="s">
        <v>5027</v>
      </c>
      <c r="M1941" s="166" t="str">
        <f>VLOOKUP(L1941,Sheet1!A:B,2,FALSE)</f>
        <v>22015310</v>
      </c>
      <c r="N1941" s="166" t="s">
        <v>31</v>
      </c>
      <c r="O1941" s="166" t="s">
        <v>31</v>
      </c>
      <c r="P1941" s="166" t="s">
        <v>31</v>
      </c>
      <c r="Q1941" s="166" t="s">
        <v>31</v>
      </c>
      <c r="R1941" s="166" t="s">
        <v>31</v>
      </c>
      <c r="S1941" s="166" t="s">
        <v>31</v>
      </c>
      <c r="T1941" s="166" t="s">
        <v>31</v>
      </c>
    </row>
    <row r="1942" ht="40.5" spans="1:20">
      <c r="A1942" s="165">
        <v>1941</v>
      </c>
      <c r="B1942" s="166" t="s">
        <v>100</v>
      </c>
      <c r="C1942" s="166" t="s">
        <v>119</v>
      </c>
      <c r="D1942" s="167" t="s">
        <v>1065</v>
      </c>
      <c r="E1942" s="167" t="s">
        <v>45</v>
      </c>
      <c r="F1942" s="168" t="s">
        <v>61</v>
      </c>
      <c r="G1942" s="167" t="s">
        <v>54</v>
      </c>
      <c r="H1942" s="167" t="s">
        <v>55</v>
      </c>
      <c r="I1942" s="168" t="s">
        <v>27</v>
      </c>
      <c r="J1942" s="168" t="s">
        <v>5028</v>
      </c>
      <c r="K1942" s="168" t="s">
        <v>5029</v>
      </c>
      <c r="L1942" s="167" t="s">
        <v>5030</v>
      </c>
      <c r="M1942" s="166" t="str">
        <f>VLOOKUP(L1942,Sheet1!A:B,2,FALSE)</f>
        <v>22015310</v>
      </c>
      <c r="N1942" s="166" t="s">
        <v>31</v>
      </c>
      <c r="O1942" s="166" t="s">
        <v>31</v>
      </c>
      <c r="P1942" s="166" t="s">
        <v>31</v>
      </c>
      <c r="Q1942" s="166" t="s">
        <v>31</v>
      </c>
      <c r="R1942" s="166" t="s">
        <v>31</v>
      </c>
      <c r="S1942" s="166" t="s">
        <v>31</v>
      </c>
      <c r="T1942" s="166" t="s">
        <v>31</v>
      </c>
    </row>
    <row r="1943" ht="40.5" spans="1:20">
      <c r="A1943" s="165">
        <v>1942</v>
      </c>
      <c r="B1943" s="166" t="s">
        <v>100</v>
      </c>
      <c r="C1943" s="166" t="s">
        <v>119</v>
      </c>
      <c r="D1943" s="167" t="s">
        <v>3632</v>
      </c>
      <c r="E1943" s="167" t="s">
        <v>23</v>
      </c>
      <c r="F1943" s="168" t="s">
        <v>24</v>
      </c>
      <c r="G1943" s="167" t="s">
        <v>54</v>
      </c>
      <c r="H1943" s="167" t="s">
        <v>55</v>
      </c>
      <c r="I1943" s="168" t="s">
        <v>27</v>
      </c>
      <c r="J1943" s="168" t="s">
        <v>3633</v>
      </c>
      <c r="K1943" s="168" t="s">
        <v>3634</v>
      </c>
      <c r="L1943" s="167" t="s">
        <v>3635</v>
      </c>
      <c r="M1943" s="166" t="str">
        <f>VLOOKUP(L1943,Sheet1!A:B,2,FALSE)</f>
        <v>22002900</v>
      </c>
      <c r="N1943" s="166" t="s">
        <v>31</v>
      </c>
      <c r="O1943" s="166" t="s">
        <v>31</v>
      </c>
      <c r="P1943" s="166" t="s">
        <v>31</v>
      </c>
      <c r="Q1943" s="166" t="s">
        <v>31</v>
      </c>
      <c r="R1943" s="166" t="s">
        <v>31</v>
      </c>
      <c r="S1943" s="166" t="s">
        <v>31</v>
      </c>
      <c r="T1943" s="166" t="s">
        <v>31</v>
      </c>
    </row>
    <row r="1944" ht="40.5" spans="1:20">
      <c r="A1944" s="165">
        <v>1943</v>
      </c>
      <c r="B1944" s="166" t="s">
        <v>100</v>
      </c>
      <c r="C1944" s="166" t="s">
        <v>101</v>
      </c>
      <c r="D1944" s="167" t="s">
        <v>615</v>
      </c>
      <c r="E1944" s="167" t="s">
        <v>23</v>
      </c>
      <c r="F1944" s="168" t="s">
        <v>24</v>
      </c>
      <c r="G1944" s="167" t="s">
        <v>54</v>
      </c>
      <c r="H1944" s="167" t="s">
        <v>55</v>
      </c>
      <c r="I1944" s="168" t="s">
        <v>27</v>
      </c>
      <c r="J1944" s="168" t="s">
        <v>5031</v>
      </c>
      <c r="K1944" s="168" t="s">
        <v>5032</v>
      </c>
      <c r="L1944" s="167" t="s">
        <v>5033</v>
      </c>
      <c r="M1944" s="166" t="str">
        <f>VLOOKUP(L1944,Sheet1!A:B,2,FALSE)</f>
        <v>22004640</v>
      </c>
      <c r="N1944" s="166" t="s">
        <v>31</v>
      </c>
      <c r="O1944" s="166" t="s">
        <v>31</v>
      </c>
      <c r="P1944" s="166" t="s">
        <v>31</v>
      </c>
      <c r="Q1944" s="166" t="s">
        <v>31</v>
      </c>
      <c r="R1944" s="166" t="s">
        <v>31</v>
      </c>
      <c r="S1944" s="166" t="s">
        <v>31</v>
      </c>
      <c r="T1944" s="166" t="s">
        <v>31</v>
      </c>
    </row>
    <row r="1945" ht="40.5" spans="1:20">
      <c r="A1945" s="165">
        <v>1944</v>
      </c>
      <c r="B1945" s="166" t="s">
        <v>20</v>
      </c>
      <c r="C1945" s="166" t="s">
        <v>21</v>
      </c>
      <c r="D1945" s="167" t="s">
        <v>1858</v>
      </c>
      <c r="E1945" s="167" t="s">
        <v>53</v>
      </c>
      <c r="F1945" s="168" t="s">
        <v>61</v>
      </c>
      <c r="G1945" s="167" t="s">
        <v>25</v>
      </c>
      <c r="H1945" s="167" t="s">
        <v>26</v>
      </c>
      <c r="I1945" s="168" t="s">
        <v>56</v>
      </c>
      <c r="J1945" s="168" t="s">
        <v>872</v>
      </c>
      <c r="K1945" s="168" t="s">
        <v>873</v>
      </c>
      <c r="L1945" s="167" t="s">
        <v>5034</v>
      </c>
      <c r="M1945" s="166" t="str">
        <f>VLOOKUP(L1945,Sheet1!A:B,2,FALSE)</f>
        <v>22013790</v>
      </c>
      <c r="N1945" s="166" t="str">
        <f>VLOOKUP(M1945,Sheet2!B2016:I4861,8,0)</f>
        <v>无</v>
      </c>
      <c r="O1945" s="166" t="s">
        <v>31</v>
      </c>
      <c r="P1945" s="166" t="s">
        <v>31</v>
      </c>
      <c r="Q1945" s="166" t="s">
        <v>31</v>
      </c>
      <c r="R1945" s="166" t="s">
        <v>31</v>
      </c>
      <c r="S1945" s="166" t="s">
        <v>31</v>
      </c>
      <c r="T1945" s="166" t="s">
        <v>31</v>
      </c>
    </row>
    <row r="1946" ht="40.5" spans="1:20">
      <c r="A1946" s="165">
        <v>1945</v>
      </c>
      <c r="B1946" s="166" t="s">
        <v>251</v>
      </c>
      <c r="C1946" s="166" t="s">
        <v>276</v>
      </c>
      <c r="D1946" s="167" t="s">
        <v>479</v>
      </c>
      <c r="E1946" s="167" t="s">
        <v>23</v>
      </c>
      <c r="F1946" s="168" t="s">
        <v>61</v>
      </c>
      <c r="G1946" s="167" t="s">
        <v>480</v>
      </c>
      <c r="H1946" s="167" t="s">
        <v>40</v>
      </c>
      <c r="I1946" s="168" t="s">
        <v>27</v>
      </c>
      <c r="J1946" s="168" t="s">
        <v>1093</v>
      </c>
      <c r="K1946" s="168" t="s">
        <v>1094</v>
      </c>
      <c r="L1946" s="167" t="s">
        <v>5035</v>
      </c>
      <c r="M1946" s="166" t="str">
        <f>VLOOKUP(L1946,Sheet1!A:B,2,FALSE)</f>
        <v>22003121</v>
      </c>
      <c r="N1946" s="166" t="s">
        <v>31</v>
      </c>
      <c r="O1946" s="166" t="s">
        <v>31</v>
      </c>
      <c r="P1946" s="166" t="s">
        <v>31</v>
      </c>
      <c r="Q1946" s="166" t="s">
        <v>31</v>
      </c>
      <c r="R1946" s="166" t="s">
        <v>31</v>
      </c>
      <c r="S1946" s="166" t="s">
        <v>31</v>
      </c>
      <c r="T1946" s="166" t="s">
        <v>31</v>
      </c>
    </row>
    <row r="1947" ht="40.5" spans="1:20">
      <c r="A1947" s="165">
        <v>1946</v>
      </c>
      <c r="B1947" s="166" t="s">
        <v>100</v>
      </c>
      <c r="C1947" s="166" t="s">
        <v>119</v>
      </c>
      <c r="D1947" s="167" t="s">
        <v>615</v>
      </c>
      <c r="E1947" s="167" t="s">
        <v>23</v>
      </c>
      <c r="F1947" s="168" t="s">
        <v>24</v>
      </c>
      <c r="G1947" s="167" t="s">
        <v>54</v>
      </c>
      <c r="H1947" s="167" t="s">
        <v>55</v>
      </c>
      <c r="I1947" s="168" t="s">
        <v>27</v>
      </c>
      <c r="J1947" s="168" t="s">
        <v>5036</v>
      </c>
      <c r="K1947" s="168" t="s">
        <v>5037</v>
      </c>
      <c r="L1947" s="167" t="s">
        <v>5038</v>
      </c>
      <c r="M1947" s="166" t="str">
        <f>VLOOKUP(L1947,Sheet1!A:B,2,FALSE)</f>
        <v>22004640</v>
      </c>
      <c r="N1947" s="166" t="s">
        <v>31</v>
      </c>
      <c r="O1947" s="166" t="s">
        <v>31</v>
      </c>
      <c r="P1947" s="166" t="s">
        <v>31</v>
      </c>
      <c r="Q1947" s="166" t="s">
        <v>31</v>
      </c>
      <c r="R1947" s="166" t="s">
        <v>31</v>
      </c>
      <c r="S1947" s="166" t="s">
        <v>31</v>
      </c>
      <c r="T1947" s="166" t="s">
        <v>31</v>
      </c>
    </row>
    <row r="1948" ht="40.5" spans="1:20">
      <c r="A1948" s="165">
        <v>1947</v>
      </c>
      <c r="B1948" s="166" t="s">
        <v>73</v>
      </c>
      <c r="C1948" s="166" t="s">
        <v>619</v>
      </c>
      <c r="D1948" s="167" t="s">
        <v>1952</v>
      </c>
      <c r="E1948" s="167" t="s">
        <v>23</v>
      </c>
      <c r="F1948" s="168" t="s">
        <v>24</v>
      </c>
      <c r="G1948" s="167" t="s">
        <v>46</v>
      </c>
      <c r="H1948" s="167" t="s">
        <v>47</v>
      </c>
      <c r="I1948" s="168" t="s">
        <v>27</v>
      </c>
      <c r="J1948" s="168" t="s">
        <v>1953</v>
      </c>
      <c r="K1948" s="168" t="s">
        <v>1954</v>
      </c>
      <c r="L1948" s="167" t="s">
        <v>1955</v>
      </c>
      <c r="M1948" s="166" t="str">
        <f>VLOOKUP(L1948,Sheet1!A:B,2,FALSE)</f>
        <v>22016680</v>
      </c>
      <c r="N1948" s="166" t="s">
        <v>31</v>
      </c>
      <c r="O1948" s="166" t="s">
        <v>31</v>
      </c>
      <c r="P1948" s="166" t="s">
        <v>31</v>
      </c>
      <c r="Q1948" s="166" t="s">
        <v>31</v>
      </c>
      <c r="R1948" s="166" t="s">
        <v>31</v>
      </c>
      <c r="S1948" s="166" t="s">
        <v>31</v>
      </c>
      <c r="T1948" s="166" t="s">
        <v>31</v>
      </c>
    </row>
    <row r="1949" ht="60.75" spans="1:20">
      <c r="A1949" s="165">
        <v>1948</v>
      </c>
      <c r="B1949" s="166" t="s">
        <v>266</v>
      </c>
      <c r="C1949" s="166" t="s">
        <v>387</v>
      </c>
      <c r="D1949" s="167" t="s">
        <v>5039</v>
      </c>
      <c r="E1949" s="167" t="s">
        <v>23</v>
      </c>
      <c r="F1949" s="168" t="s">
        <v>61</v>
      </c>
      <c r="G1949" s="167" t="s">
        <v>25</v>
      </c>
      <c r="H1949" s="167" t="s">
        <v>26</v>
      </c>
      <c r="I1949" s="168" t="s">
        <v>27</v>
      </c>
      <c r="J1949" s="168" t="s">
        <v>2372</v>
      </c>
      <c r="K1949" s="168" t="s">
        <v>2373</v>
      </c>
      <c r="L1949" s="167" t="s">
        <v>5040</v>
      </c>
      <c r="M1949" s="166" t="str">
        <f>VLOOKUP(L1949,Sheet1!A:B,2,FALSE)</f>
        <v>22023970</v>
      </c>
      <c r="N1949" s="166" t="s">
        <v>31</v>
      </c>
      <c r="O1949" s="166" t="s">
        <v>31</v>
      </c>
      <c r="P1949" s="166" t="s">
        <v>31</v>
      </c>
      <c r="Q1949" s="166" t="s">
        <v>31</v>
      </c>
      <c r="R1949" s="166" t="s">
        <v>31</v>
      </c>
      <c r="S1949" s="166" t="s">
        <v>31</v>
      </c>
      <c r="T1949" s="166" t="s">
        <v>31</v>
      </c>
    </row>
    <row r="1950" ht="60.75" spans="1:20">
      <c r="A1950" s="165">
        <v>1949</v>
      </c>
      <c r="B1950" s="166" t="s">
        <v>266</v>
      </c>
      <c r="C1950" s="166" t="s">
        <v>1112</v>
      </c>
      <c r="D1950" s="167" t="s">
        <v>3740</v>
      </c>
      <c r="E1950" s="167" t="s">
        <v>23</v>
      </c>
      <c r="F1950" s="168">
        <v>0</v>
      </c>
      <c r="G1950" s="167" t="s">
        <v>1114</v>
      </c>
      <c r="H1950" s="167" t="s">
        <v>1115</v>
      </c>
      <c r="I1950" s="168" t="s">
        <v>27</v>
      </c>
      <c r="J1950" s="168" t="s">
        <v>3741</v>
      </c>
      <c r="K1950" s="168" t="s">
        <v>3742</v>
      </c>
      <c r="L1950" s="167" t="s">
        <v>5041</v>
      </c>
      <c r="M1950" s="166" t="str">
        <f>VLOOKUP(L1950,Sheet1!A:B,2,FALSE)</f>
        <v>22023590</v>
      </c>
      <c r="N1950" s="166" t="s">
        <v>31</v>
      </c>
      <c r="O1950" s="166" t="s">
        <v>31</v>
      </c>
      <c r="P1950" s="166" t="s">
        <v>31</v>
      </c>
      <c r="Q1950" s="166" t="s">
        <v>31</v>
      </c>
      <c r="R1950" s="166" t="s">
        <v>31</v>
      </c>
      <c r="S1950" s="166" t="s">
        <v>31</v>
      </c>
      <c r="T1950" s="166" t="s">
        <v>31</v>
      </c>
    </row>
    <row r="1951" ht="40.5" spans="1:20">
      <c r="A1951" s="165">
        <v>1950</v>
      </c>
      <c r="B1951" s="166" t="s">
        <v>20</v>
      </c>
      <c r="C1951" s="166" t="s">
        <v>36</v>
      </c>
      <c r="D1951" s="167" t="s">
        <v>4548</v>
      </c>
      <c r="E1951" s="167" t="s">
        <v>45</v>
      </c>
      <c r="F1951" s="168" t="s">
        <v>38</v>
      </c>
      <c r="G1951" s="167" t="s">
        <v>46</v>
      </c>
      <c r="H1951" s="167" t="s">
        <v>47</v>
      </c>
      <c r="I1951" s="168" t="s">
        <v>27</v>
      </c>
      <c r="J1951" s="168" t="s">
        <v>2259</v>
      </c>
      <c r="K1951" s="168" t="s">
        <v>2260</v>
      </c>
      <c r="L1951" s="167" t="s">
        <v>5042</v>
      </c>
      <c r="M1951" s="166" t="str">
        <f>VLOOKUP(L1951,Sheet1!A:B,2,FALSE)</f>
        <v>15020130</v>
      </c>
      <c r="N1951" s="166" t="str">
        <f>VLOOKUP(M1951,Sheet2!B2022:I4867,8,0)</f>
        <v>无</v>
      </c>
      <c r="O1951" s="166" t="s">
        <v>31</v>
      </c>
      <c r="P1951" s="166" t="s">
        <v>31</v>
      </c>
      <c r="Q1951" s="166" t="s">
        <v>31</v>
      </c>
      <c r="R1951" s="166" t="s">
        <v>31</v>
      </c>
      <c r="S1951" s="166" t="s">
        <v>31</v>
      </c>
      <c r="T1951" s="166" t="s">
        <v>31</v>
      </c>
    </row>
    <row r="1952" ht="40.5" spans="1:20">
      <c r="A1952" s="165">
        <v>1951</v>
      </c>
      <c r="B1952" s="166" t="s">
        <v>100</v>
      </c>
      <c r="C1952" s="166" t="s">
        <v>150</v>
      </c>
      <c r="D1952" s="167" t="s">
        <v>2385</v>
      </c>
      <c r="E1952" s="167" t="s">
        <v>45</v>
      </c>
      <c r="F1952" s="168" t="s">
        <v>673</v>
      </c>
      <c r="G1952" s="167" t="s">
        <v>2386</v>
      </c>
      <c r="H1952" s="167" t="s">
        <v>2387</v>
      </c>
      <c r="I1952" s="168" t="s">
        <v>27</v>
      </c>
      <c r="J1952" s="168" t="s">
        <v>5043</v>
      </c>
      <c r="K1952" s="168" t="s">
        <v>5044</v>
      </c>
      <c r="L1952" s="167" t="s">
        <v>5045</v>
      </c>
      <c r="M1952" s="166" t="str">
        <f>VLOOKUP(L1952,Sheet1!A:B,2,FALSE)</f>
        <v>15001844</v>
      </c>
      <c r="N1952" s="166" t="s">
        <v>31</v>
      </c>
      <c r="O1952" s="166" t="s">
        <v>31</v>
      </c>
      <c r="P1952" s="166" t="s">
        <v>31</v>
      </c>
      <c r="Q1952" s="166" t="s">
        <v>31</v>
      </c>
      <c r="R1952" s="166" t="s">
        <v>31</v>
      </c>
      <c r="S1952" s="166" t="s">
        <v>31</v>
      </c>
      <c r="T1952" s="166" t="s">
        <v>31</v>
      </c>
    </row>
    <row r="1953" ht="40.5" spans="1:20">
      <c r="A1953" s="165">
        <v>1952</v>
      </c>
      <c r="B1953" s="166" t="s">
        <v>73</v>
      </c>
      <c r="C1953" s="166" t="s">
        <v>74</v>
      </c>
      <c r="D1953" s="167" t="s">
        <v>5046</v>
      </c>
      <c r="E1953" s="167" t="s">
        <v>53</v>
      </c>
      <c r="F1953" s="168" t="s">
        <v>61</v>
      </c>
      <c r="G1953" s="167" t="s">
        <v>54</v>
      </c>
      <c r="H1953" s="167" t="s">
        <v>55</v>
      </c>
      <c r="I1953" s="168" t="s">
        <v>56</v>
      </c>
      <c r="J1953" s="168" t="s">
        <v>4572</v>
      </c>
      <c r="K1953" s="168" t="s">
        <v>4573</v>
      </c>
      <c r="L1953" s="167" t="s">
        <v>5047</v>
      </c>
      <c r="M1953" s="166" t="str">
        <f>VLOOKUP(L1953,Sheet1!A:B,2,FALSE)</f>
        <v>22017990</v>
      </c>
      <c r="N1953" s="166" t="s">
        <v>31</v>
      </c>
      <c r="O1953" s="166" t="s">
        <v>31</v>
      </c>
      <c r="P1953" s="166" t="s">
        <v>31</v>
      </c>
      <c r="Q1953" s="166" t="s">
        <v>31</v>
      </c>
      <c r="R1953" s="166" t="s">
        <v>31</v>
      </c>
      <c r="S1953" s="166" t="s">
        <v>31</v>
      </c>
      <c r="T1953" s="166" t="s">
        <v>31</v>
      </c>
    </row>
    <row r="1954" ht="40.5" spans="1:20">
      <c r="A1954" s="165">
        <v>1953</v>
      </c>
      <c r="B1954" s="166" t="s">
        <v>73</v>
      </c>
      <c r="C1954" s="166" t="s">
        <v>295</v>
      </c>
      <c r="D1954" s="167" t="s">
        <v>2065</v>
      </c>
      <c r="E1954" s="167" t="s">
        <v>45</v>
      </c>
      <c r="F1954" s="168" t="s">
        <v>61</v>
      </c>
      <c r="G1954" s="167" t="s">
        <v>25</v>
      </c>
      <c r="H1954" s="167" t="s">
        <v>26</v>
      </c>
      <c r="I1954" s="168" t="s">
        <v>27</v>
      </c>
      <c r="J1954" s="168" t="s">
        <v>2066</v>
      </c>
      <c r="K1954" s="168" t="s">
        <v>2067</v>
      </c>
      <c r="L1954" s="167" t="s">
        <v>5048</v>
      </c>
      <c r="M1954" s="166" t="str">
        <f>VLOOKUP(L1954,Sheet1!A:B,2,FALSE)</f>
        <v>22017650</v>
      </c>
      <c r="N1954" s="166" t="s">
        <v>31</v>
      </c>
      <c r="O1954" s="166" t="s">
        <v>31</v>
      </c>
      <c r="P1954" s="166" t="s">
        <v>31</v>
      </c>
      <c r="Q1954" s="166" t="s">
        <v>31</v>
      </c>
      <c r="R1954" s="166" t="s">
        <v>31</v>
      </c>
      <c r="S1954" s="166" t="s">
        <v>31</v>
      </c>
      <c r="T1954" s="166" t="s">
        <v>31</v>
      </c>
    </row>
    <row r="1955" ht="40.5" spans="1:20">
      <c r="A1955" s="165">
        <v>1954</v>
      </c>
      <c r="B1955" s="166" t="s">
        <v>73</v>
      </c>
      <c r="C1955" s="166" t="s">
        <v>661</v>
      </c>
      <c r="D1955" s="167" t="s">
        <v>4229</v>
      </c>
      <c r="E1955" s="167" t="s">
        <v>23</v>
      </c>
      <c r="F1955" s="168" t="s">
        <v>24</v>
      </c>
      <c r="G1955" s="167" t="s">
        <v>25</v>
      </c>
      <c r="H1955" s="167" t="s">
        <v>26</v>
      </c>
      <c r="I1955" s="168" t="s">
        <v>27</v>
      </c>
      <c r="J1955" s="168" t="s">
        <v>4230</v>
      </c>
      <c r="K1955" s="168" t="s">
        <v>4231</v>
      </c>
      <c r="L1955" s="167" t="s">
        <v>4232</v>
      </c>
      <c r="M1955" s="166" t="str">
        <f>VLOOKUP(L1955,Sheet1!A:B,2,FALSE)</f>
        <v>22016710</v>
      </c>
      <c r="N1955" s="166" t="s">
        <v>31</v>
      </c>
      <c r="O1955" s="166" t="s">
        <v>31</v>
      </c>
      <c r="P1955" s="166" t="s">
        <v>31</v>
      </c>
      <c r="Q1955" s="166" t="s">
        <v>31</v>
      </c>
      <c r="R1955" s="166" t="s">
        <v>31</v>
      </c>
      <c r="S1955" s="166" t="s">
        <v>31</v>
      </c>
      <c r="T1955" s="166" t="s">
        <v>31</v>
      </c>
    </row>
    <row r="1956" ht="60.75" spans="1:20">
      <c r="A1956" s="165">
        <v>1955</v>
      </c>
      <c r="B1956" s="166" t="s">
        <v>84</v>
      </c>
      <c r="C1956" s="166" t="s">
        <v>85</v>
      </c>
      <c r="D1956" s="167" t="s">
        <v>4672</v>
      </c>
      <c r="E1956" s="167" t="s">
        <v>23</v>
      </c>
      <c r="F1956" s="168" t="s">
        <v>61</v>
      </c>
      <c r="G1956" s="168">
        <f>H1956*16</f>
        <v>24</v>
      </c>
      <c r="H1956" s="167" t="s">
        <v>131</v>
      </c>
      <c r="I1956" s="168" t="s">
        <v>27</v>
      </c>
      <c r="J1956" s="168" t="s">
        <v>3996</v>
      </c>
      <c r="K1956" s="168" t="s">
        <v>3997</v>
      </c>
      <c r="L1956" s="167" t="s">
        <v>5049</v>
      </c>
      <c r="M1956" s="166" t="str">
        <f>VLOOKUP(L1956,Sheet1!A:B,2,FALSE)</f>
        <v>22011400</v>
      </c>
      <c r="N1956" s="166" t="s">
        <v>31</v>
      </c>
      <c r="O1956" s="166" t="s">
        <v>31</v>
      </c>
      <c r="P1956" s="166" t="s">
        <v>31</v>
      </c>
      <c r="Q1956" s="166" t="s">
        <v>31</v>
      </c>
      <c r="R1956" s="166" t="s">
        <v>31</v>
      </c>
      <c r="S1956" s="166" t="s">
        <v>31</v>
      </c>
      <c r="T1956" s="166" t="s">
        <v>31</v>
      </c>
    </row>
    <row r="1957" ht="60.75" spans="1:20">
      <c r="A1957" s="165">
        <v>1956</v>
      </c>
      <c r="B1957" s="166" t="s">
        <v>84</v>
      </c>
      <c r="C1957" s="166" t="s">
        <v>667</v>
      </c>
      <c r="D1957" s="167" t="s">
        <v>5050</v>
      </c>
      <c r="E1957" s="167" t="s">
        <v>45</v>
      </c>
      <c r="F1957" s="168" t="s">
        <v>24</v>
      </c>
      <c r="G1957" s="168">
        <f>H1957*16</f>
        <v>8</v>
      </c>
      <c r="H1957" s="167" t="s">
        <v>108</v>
      </c>
      <c r="I1957" s="168" t="s">
        <v>27</v>
      </c>
      <c r="J1957" s="168" t="s">
        <v>669</v>
      </c>
      <c r="K1957" s="168" t="s">
        <v>670</v>
      </c>
      <c r="L1957" s="167" t="s">
        <v>5051</v>
      </c>
      <c r="M1957" s="166" t="str">
        <f>VLOOKUP(L1957,Sheet1!A:B,2,FALSE)</f>
        <v>22011580</v>
      </c>
      <c r="N1957" s="166" t="s">
        <v>31</v>
      </c>
      <c r="O1957" s="166" t="s">
        <v>31</v>
      </c>
      <c r="P1957" s="166" t="s">
        <v>31</v>
      </c>
      <c r="Q1957" s="166" t="s">
        <v>31</v>
      </c>
      <c r="R1957" s="166" t="s">
        <v>31</v>
      </c>
      <c r="S1957" s="166" t="s">
        <v>31</v>
      </c>
      <c r="T1957" s="166" t="s">
        <v>31</v>
      </c>
    </row>
    <row r="1958" ht="40.5" spans="1:20">
      <c r="A1958" s="165">
        <v>1957</v>
      </c>
      <c r="B1958" s="166" t="s">
        <v>84</v>
      </c>
      <c r="C1958" s="166" t="s">
        <v>90</v>
      </c>
      <c r="D1958" s="167" t="s">
        <v>624</v>
      </c>
      <c r="E1958" s="167" t="s">
        <v>23</v>
      </c>
      <c r="F1958" s="168" t="s">
        <v>24</v>
      </c>
      <c r="G1958" s="167" t="s">
        <v>54</v>
      </c>
      <c r="H1958" s="167" t="s">
        <v>55</v>
      </c>
      <c r="I1958" s="168" t="s">
        <v>27</v>
      </c>
      <c r="J1958" s="168" t="s">
        <v>4814</v>
      </c>
      <c r="K1958" s="168" t="s">
        <v>4815</v>
      </c>
      <c r="L1958" s="167" t="s">
        <v>5052</v>
      </c>
      <c r="M1958" s="166" t="str">
        <f>VLOOKUP(L1958,Sheet1!A:B,2,FALSE)</f>
        <v>20000270</v>
      </c>
      <c r="N1958" s="166" t="s">
        <v>31</v>
      </c>
      <c r="O1958" s="166" t="s">
        <v>31</v>
      </c>
      <c r="P1958" s="166" t="s">
        <v>31</v>
      </c>
      <c r="Q1958" s="166" t="s">
        <v>31</v>
      </c>
      <c r="R1958" s="166" t="s">
        <v>31</v>
      </c>
      <c r="S1958" s="166" t="s">
        <v>31</v>
      </c>
      <c r="T1958" s="166" t="s">
        <v>31</v>
      </c>
    </row>
    <row r="1959" ht="40.5" spans="1:20">
      <c r="A1959" s="165">
        <v>1958</v>
      </c>
      <c r="B1959" s="166" t="s">
        <v>84</v>
      </c>
      <c r="C1959" s="166" t="s">
        <v>85</v>
      </c>
      <c r="D1959" s="167" t="s">
        <v>1474</v>
      </c>
      <c r="E1959" s="167" t="s">
        <v>23</v>
      </c>
      <c r="F1959" s="168" t="s">
        <v>24</v>
      </c>
      <c r="G1959" s="167" t="s">
        <v>54</v>
      </c>
      <c r="H1959" s="167" t="s">
        <v>55</v>
      </c>
      <c r="I1959" s="168" t="s">
        <v>27</v>
      </c>
      <c r="J1959" s="168" t="s">
        <v>1475</v>
      </c>
      <c r="K1959" s="168" t="s">
        <v>1476</v>
      </c>
      <c r="L1959" s="167" t="s">
        <v>1477</v>
      </c>
      <c r="M1959" s="166" t="str">
        <f>VLOOKUP(L1959,Sheet1!A:B,2,FALSE)</f>
        <v>15001350</v>
      </c>
      <c r="N1959" s="166" t="s">
        <v>31</v>
      </c>
      <c r="O1959" s="166" t="s">
        <v>31</v>
      </c>
      <c r="P1959" s="166" t="s">
        <v>31</v>
      </c>
      <c r="Q1959" s="166" t="s">
        <v>31</v>
      </c>
      <c r="R1959" s="166" t="s">
        <v>31</v>
      </c>
      <c r="S1959" s="166" t="s">
        <v>31</v>
      </c>
      <c r="T1959" s="166" t="s">
        <v>31</v>
      </c>
    </row>
    <row r="1960" ht="101.25" spans="1:20">
      <c r="A1960" s="165">
        <v>1959</v>
      </c>
      <c r="B1960" s="166" t="s">
        <v>84</v>
      </c>
      <c r="C1960" s="166" t="s">
        <v>90</v>
      </c>
      <c r="D1960" s="167" t="s">
        <v>5053</v>
      </c>
      <c r="E1960" s="167" t="s">
        <v>23</v>
      </c>
      <c r="F1960" s="168" t="s">
        <v>61</v>
      </c>
      <c r="G1960" s="167" t="s">
        <v>25</v>
      </c>
      <c r="H1960" s="167" t="s">
        <v>26</v>
      </c>
      <c r="I1960" s="168" t="s">
        <v>27</v>
      </c>
      <c r="J1960" s="168" t="s">
        <v>5054</v>
      </c>
      <c r="K1960" s="168" t="s">
        <v>5055</v>
      </c>
      <c r="L1960" s="167" t="s">
        <v>5056</v>
      </c>
      <c r="M1960" s="166" t="str">
        <f>VLOOKUP(L1960,Sheet1!A:B,2,FALSE)</f>
        <v>22011640</v>
      </c>
      <c r="N1960" s="166" t="s">
        <v>31</v>
      </c>
      <c r="O1960" s="166" t="s">
        <v>31</v>
      </c>
      <c r="P1960" s="166" t="s">
        <v>31</v>
      </c>
      <c r="Q1960" s="166" t="s">
        <v>31</v>
      </c>
      <c r="R1960" s="166" t="s">
        <v>31</v>
      </c>
      <c r="S1960" s="166" t="s">
        <v>31</v>
      </c>
      <c r="T1960" s="166" t="s">
        <v>31</v>
      </c>
    </row>
    <row r="1961" ht="40.5" spans="1:20">
      <c r="A1961" s="165">
        <v>1960</v>
      </c>
      <c r="B1961" s="166" t="s">
        <v>73</v>
      </c>
      <c r="C1961" s="166" t="s">
        <v>1706</v>
      </c>
      <c r="D1961" s="167" t="s">
        <v>5057</v>
      </c>
      <c r="E1961" s="167" t="s">
        <v>23</v>
      </c>
      <c r="F1961" s="168" t="s">
        <v>24</v>
      </c>
      <c r="G1961" s="167" t="s">
        <v>372</v>
      </c>
      <c r="H1961" s="167" t="s">
        <v>146</v>
      </c>
      <c r="I1961" s="168" t="s">
        <v>27</v>
      </c>
      <c r="J1961" s="168" t="s">
        <v>837</v>
      </c>
      <c r="K1961" s="168" t="s">
        <v>838</v>
      </c>
      <c r="L1961" s="167" t="s">
        <v>5058</v>
      </c>
      <c r="M1961" s="166" t="str">
        <f>VLOOKUP(L1961,Sheet1!A:B,2,FALSE)</f>
        <v>22004612</v>
      </c>
      <c r="N1961" s="166" t="s">
        <v>31</v>
      </c>
      <c r="O1961" s="166" t="s">
        <v>31</v>
      </c>
      <c r="P1961" s="166" t="s">
        <v>31</v>
      </c>
      <c r="Q1961" s="166" t="s">
        <v>31</v>
      </c>
      <c r="R1961" s="166" t="s">
        <v>31</v>
      </c>
      <c r="S1961" s="166" t="s">
        <v>31</v>
      </c>
      <c r="T1961" s="166" t="s">
        <v>31</v>
      </c>
    </row>
    <row r="1962" ht="40.5" spans="1:20">
      <c r="A1962" s="165">
        <v>1961</v>
      </c>
      <c r="B1962" s="166" t="s">
        <v>112</v>
      </c>
      <c r="C1962" s="166" t="s">
        <v>1165</v>
      </c>
      <c r="D1962" s="167" t="s">
        <v>672</v>
      </c>
      <c r="E1962" s="167" t="s">
        <v>53</v>
      </c>
      <c r="F1962" s="168" t="s">
        <v>673</v>
      </c>
      <c r="G1962" s="167" t="s">
        <v>54</v>
      </c>
      <c r="H1962" s="167" t="s">
        <v>55</v>
      </c>
      <c r="I1962" s="168" t="s">
        <v>56</v>
      </c>
      <c r="J1962" s="168" t="s">
        <v>674</v>
      </c>
      <c r="K1962" s="168" t="s">
        <v>675</v>
      </c>
      <c r="L1962" s="167" t="s">
        <v>676</v>
      </c>
      <c r="M1962" s="166" t="str">
        <f>VLOOKUP(L1962,Sheet1!A:B,2,FALSE)</f>
        <v>15010060</v>
      </c>
      <c r="N1962" s="166" t="s">
        <v>31</v>
      </c>
      <c r="O1962" s="166" t="s">
        <v>31</v>
      </c>
      <c r="P1962" s="166" t="s">
        <v>31</v>
      </c>
      <c r="Q1962" s="166" t="s">
        <v>31</v>
      </c>
      <c r="R1962" s="166" t="s">
        <v>31</v>
      </c>
      <c r="S1962" s="166" t="s">
        <v>31</v>
      </c>
      <c r="T1962" s="166" t="s">
        <v>31</v>
      </c>
    </row>
    <row r="1963" ht="60.75" spans="1:20">
      <c r="A1963" s="165">
        <v>1962</v>
      </c>
      <c r="B1963" s="166" t="s">
        <v>112</v>
      </c>
      <c r="C1963" s="166" t="s">
        <v>168</v>
      </c>
      <c r="D1963" s="167" t="s">
        <v>5059</v>
      </c>
      <c r="E1963" s="167" t="s">
        <v>45</v>
      </c>
      <c r="F1963" s="168" t="s">
        <v>38</v>
      </c>
      <c r="G1963" s="168">
        <f>H1963*16</f>
        <v>64</v>
      </c>
      <c r="H1963" s="167" t="s">
        <v>146</v>
      </c>
      <c r="I1963" s="168" t="s">
        <v>27</v>
      </c>
      <c r="J1963" s="168" t="s">
        <v>5060</v>
      </c>
      <c r="K1963" s="168" t="s">
        <v>5061</v>
      </c>
      <c r="L1963" s="167" t="s">
        <v>5062</v>
      </c>
      <c r="M1963" s="166" t="str">
        <f>VLOOKUP(L1963,Sheet1!A:B,2,FALSE)</f>
        <v>18002510</v>
      </c>
      <c r="N1963" s="166" t="s">
        <v>31</v>
      </c>
      <c r="O1963" s="166" t="s">
        <v>31</v>
      </c>
      <c r="P1963" s="166" t="s">
        <v>31</v>
      </c>
      <c r="Q1963" s="166" t="s">
        <v>31</v>
      </c>
      <c r="R1963" s="166" t="s">
        <v>31</v>
      </c>
      <c r="S1963" s="166" t="s">
        <v>31</v>
      </c>
      <c r="T1963" s="166" t="s">
        <v>31</v>
      </c>
    </row>
    <row r="1964" ht="81" spans="1:20">
      <c r="A1964" s="165">
        <v>1963</v>
      </c>
      <c r="B1964" s="166" t="s">
        <v>112</v>
      </c>
      <c r="C1964" s="166" t="s">
        <v>178</v>
      </c>
      <c r="D1964" s="167" t="s">
        <v>4823</v>
      </c>
      <c r="E1964" s="167" t="s">
        <v>45</v>
      </c>
      <c r="F1964" s="168" t="s">
        <v>38</v>
      </c>
      <c r="G1964" s="168">
        <f>H1964*16</f>
        <v>16</v>
      </c>
      <c r="H1964" s="167" t="s">
        <v>115</v>
      </c>
      <c r="I1964" s="168" t="s">
        <v>27</v>
      </c>
      <c r="J1964" s="168" t="s">
        <v>5063</v>
      </c>
      <c r="K1964" s="168" t="s">
        <v>5064</v>
      </c>
      <c r="L1964" s="167" t="s">
        <v>5065</v>
      </c>
      <c r="M1964" s="166" t="str">
        <f>VLOOKUP(L1964,Sheet1!A:B,2,FALSE)</f>
        <v>18002290</v>
      </c>
      <c r="N1964" s="166" t="s">
        <v>31</v>
      </c>
      <c r="O1964" s="166" t="s">
        <v>31</v>
      </c>
      <c r="P1964" s="166" t="s">
        <v>31</v>
      </c>
      <c r="Q1964" s="166" t="s">
        <v>31</v>
      </c>
      <c r="R1964" s="166" t="s">
        <v>31</v>
      </c>
      <c r="S1964" s="166" t="s">
        <v>31</v>
      </c>
      <c r="T1964" s="166" t="s">
        <v>31</v>
      </c>
    </row>
    <row r="1965" ht="101.25" spans="1:20">
      <c r="A1965" s="165">
        <v>1964</v>
      </c>
      <c r="B1965" s="166" t="s">
        <v>84</v>
      </c>
      <c r="C1965" s="166" t="s">
        <v>85</v>
      </c>
      <c r="D1965" s="167" t="s">
        <v>5066</v>
      </c>
      <c r="E1965" s="167" t="s">
        <v>45</v>
      </c>
      <c r="F1965" s="168" t="s">
        <v>38</v>
      </c>
      <c r="G1965" s="167" t="s">
        <v>62</v>
      </c>
      <c r="H1965" s="167" t="s">
        <v>63</v>
      </c>
      <c r="I1965" s="168" t="s">
        <v>27</v>
      </c>
      <c r="J1965" s="168" t="s">
        <v>5067</v>
      </c>
      <c r="K1965" s="168" t="s">
        <v>5068</v>
      </c>
      <c r="L1965" s="167" t="s">
        <v>5069</v>
      </c>
      <c r="M1965" s="166" t="str">
        <f>VLOOKUP(L1965,Sheet1!A:B,2,FALSE)</f>
        <v>18002930</v>
      </c>
      <c r="N1965" s="166" t="s">
        <v>31</v>
      </c>
      <c r="O1965" s="166" t="s">
        <v>31</v>
      </c>
      <c r="P1965" s="166" t="s">
        <v>31</v>
      </c>
      <c r="Q1965" s="166" t="s">
        <v>31</v>
      </c>
      <c r="R1965" s="166" t="s">
        <v>31</v>
      </c>
      <c r="S1965" s="166" t="s">
        <v>31</v>
      </c>
      <c r="T1965" s="166" t="s">
        <v>31</v>
      </c>
    </row>
    <row r="1966" ht="40.5" spans="1:20">
      <c r="A1966" s="165">
        <v>1965</v>
      </c>
      <c r="B1966" s="166" t="s">
        <v>84</v>
      </c>
      <c r="C1966" s="166" t="s">
        <v>90</v>
      </c>
      <c r="D1966" s="167" t="s">
        <v>3063</v>
      </c>
      <c r="E1966" s="167" t="s">
        <v>53</v>
      </c>
      <c r="F1966" s="168" t="s">
        <v>673</v>
      </c>
      <c r="G1966" s="167" t="s">
        <v>46</v>
      </c>
      <c r="H1966" s="167" t="s">
        <v>47</v>
      </c>
      <c r="I1966" s="168" t="s">
        <v>56</v>
      </c>
      <c r="J1966" s="168" t="s">
        <v>3064</v>
      </c>
      <c r="K1966" s="168" t="s">
        <v>3065</v>
      </c>
      <c r="L1966" s="167" t="s">
        <v>3066</v>
      </c>
      <c r="M1966" s="166" t="str">
        <f>VLOOKUP(L1966,Sheet1!A:B,2,FALSE)</f>
        <v>20000610</v>
      </c>
      <c r="N1966" s="166" t="s">
        <v>31</v>
      </c>
      <c r="O1966" s="166" t="s">
        <v>31</v>
      </c>
      <c r="P1966" s="166" t="s">
        <v>31</v>
      </c>
      <c r="Q1966" s="166" t="s">
        <v>31</v>
      </c>
      <c r="R1966" s="166" t="s">
        <v>31</v>
      </c>
      <c r="S1966" s="166" t="s">
        <v>31</v>
      </c>
      <c r="T1966" s="166" t="s">
        <v>31</v>
      </c>
    </row>
    <row r="1967" ht="121.5" spans="1:20">
      <c r="A1967" s="165">
        <v>1966</v>
      </c>
      <c r="B1967" s="166" t="s">
        <v>100</v>
      </c>
      <c r="C1967" s="166" t="s">
        <v>124</v>
      </c>
      <c r="D1967" s="167" t="s">
        <v>5070</v>
      </c>
      <c r="E1967" s="167" t="s">
        <v>45</v>
      </c>
      <c r="F1967" s="168" t="s">
        <v>38</v>
      </c>
      <c r="G1967" s="167" t="s">
        <v>4296</v>
      </c>
      <c r="H1967" s="167" t="s">
        <v>4297</v>
      </c>
      <c r="I1967" s="168" t="s">
        <v>27</v>
      </c>
      <c r="J1967" s="168" t="s">
        <v>5071</v>
      </c>
      <c r="K1967" s="168" t="s">
        <v>5072</v>
      </c>
      <c r="L1967" s="167" t="s">
        <v>5073</v>
      </c>
      <c r="M1967" s="166" t="str">
        <f>VLOOKUP(L1967,Sheet1!A:B,2,FALSE)</f>
        <v>21000200</v>
      </c>
      <c r="N1967" s="166" t="s">
        <v>31</v>
      </c>
      <c r="O1967" s="166" t="s">
        <v>31</v>
      </c>
      <c r="P1967" s="166" t="s">
        <v>31</v>
      </c>
      <c r="Q1967" s="166" t="s">
        <v>31</v>
      </c>
      <c r="R1967" s="166" t="s">
        <v>31</v>
      </c>
      <c r="S1967" s="166" t="s">
        <v>31</v>
      </c>
      <c r="T1967" s="166" t="s">
        <v>31</v>
      </c>
    </row>
    <row r="1968" ht="40.5" spans="1:20">
      <c r="A1968" s="165">
        <v>1967</v>
      </c>
      <c r="B1968" s="166" t="s">
        <v>100</v>
      </c>
      <c r="C1968" s="166" t="s">
        <v>150</v>
      </c>
      <c r="D1968" s="167" t="s">
        <v>5074</v>
      </c>
      <c r="E1968" s="167" t="s">
        <v>45</v>
      </c>
      <c r="F1968" s="168" t="s">
        <v>38</v>
      </c>
      <c r="G1968" s="167" t="s">
        <v>54</v>
      </c>
      <c r="H1968" s="167" t="s">
        <v>55</v>
      </c>
      <c r="I1968" s="168" t="s">
        <v>27</v>
      </c>
      <c r="J1968" s="168" t="s">
        <v>5075</v>
      </c>
      <c r="K1968" s="168" t="s">
        <v>5076</v>
      </c>
      <c r="L1968" s="167" t="s">
        <v>5077</v>
      </c>
      <c r="M1968" s="166" t="str">
        <f>VLOOKUP(L1968,Sheet1!A:B,2,FALSE)</f>
        <v>15002211</v>
      </c>
      <c r="N1968" s="166" t="s">
        <v>31</v>
      </c>
      <c r="O1968" s="166" t="s">
        <v>31</v>
      </c>
      <c r="P1968" s="166" t="s">
        <v>31</v>
      </c>
      <c r="Q1968" s="166" t="s">
        <v>31</v>
      </c>
      <c r="R1968" s="166" t="s">
        <v>31</v>
      </c>
      <c r="S1968" s="166" t="s">
        <v>31</v>
      </c>
      <c r="T1968" s="166" t="s">
        <v>31</v>
      </c>
    </row>
    <row r="1969" ht="40.5" spans="1:20">
      <c r="A1969" s="165">
        <v>1968</v>
      </c>
      <c r="B1969" s="166" t="s">
        <v>100</v>
      </c>
      <c r="C1969" s="166" t="s">
        <v>101</v>
      </c>
      <c r="D1969" s="167" t="s">
        <v>711</v>
      </c>
      <c r="E1969" s="167" t="s">
        <v>45</v>
      </c>
      <c r="F1969" s="168" t="s">
        <v>38</v>
      </c>
      <c r="G1969" s="168">
        <f>H1969*16</f>
        <v>24</v>
      </c>
      <c r="H1969" s="167" t="s">
        <v>131</v>
      </c>
      <c r="I1969" s="168" t="s">
        <v>27</v>
      </c>
      <c r="J1969" s="168" t="s">
        <v>132</v>
      </c>
      <c r="K1969" s="168" t="s">
        <v>133</v>
      </c>
      <c r="L1969" s="167" t="s">
        <v>5078</v>
      </c>
      <c r="M1969" s="166" t="str">
        <f>VLOOKUP(L1969,Sheet1!A:B,2,FALSE)</f>
        <v>15019560</v>
      </c>
      <c r="N1969" s="166" t="s">
        <v>31</v>
      </c>
      <c r="O1969" s="166" t="s">
        <v>31</v>
      </c>
      <c r="P1969" s="166" t="s">
        <v>31</v>
      </c>
      <c r="Q1969" s="166" t="s">
        <v>31</v>
      </c>
      <c r="R1969" s="166" t="s">
        <v>31</v>
      </c>
      <c r="S1969" s="166" t="s">
        <v>31</v>
      </c>
      <c r="T1969" s="166" t="s">
        <v>31</v>
      </c>
    </row>
    <row r="1970" ht="40.5" spans="1:20">
      <c r="A1970" s="165">
        <v>1969</v>
      </c>
      <c r="B1970" s="166" t="s">
        <v>112</v>
      </c>
      <c r="C1970" s="166" t="s">
        <v>113</v>
      </c>
      <c r="D1970" s="167" t="s">
        <v>2040</v>
      </c>
      <c r="E1970" s="167" t="s">
        <v>53</v>
      </c>
      <c r="F1970" s="168" t="s">
        <v>38</v>
      </c>
      <c r="G1970" s="167" t="s">
        <v>54</v>
      </c>
      <c r="H1970" s="167" t="s">
        <v>55</v>
      </c>
      <c r="I1970" s="168" t="s">
        <v>56</v>
      </c>
      <c r="J1970" s="168" t="s">
        <v>2041</v>
      </c>
      <c r="K1970" s="168" t="s">
        <v>2042</v>
      </c>
      <c r="L1970" s="167" t="s">
        <v>2043</v>
      </c>
      <c r="M1970" s="166" t="str">
        <f>VLOOKUP(L1970,Sheet1!A:B,2,FALSE)</f>
        <v>15013060</v>
      </c>
      <c r="N1970" s="166" t="s">
        <v>31</v>
      </c>
      <c r="O1970" s="166" t="s">
        <v>31</v>
      </c>
      <c r="P1970" s="166" t="s">
        <v>31</v>
      </c>
      <c r="Q1970" s="166" t="s">
        <v>31</v>
      </c>
      <c r="R1970" s="166" t="s">
        <v>31</v>
      </c>
      <c r="S1970" s="166" t="s">
        <v>31</v>
      </c>
      <c r="T1970" s="166" t="s">
        <v>31</v>
      </c>
    </row>
    <row r="1971" ht="81" spans="1:20">
      <c r="A1971" s="165">
        <v>1970</v>
      </c>
      <c r="B1971" s="166" t="s">
        <v>84</v>
      </c>
      <c r="C1971" s="166" t="s">
        <v>173</v>
      </c>
      <c r="D1971" s="167" t="s">
        <v>3461</v>
      </c>
      <c r="E1971" s="167" t="s">
        <v>53</v>
      </c>
      <c r="F1971" s="168" t="s">
        <v>38</v>
      </c>
      <c r="G1971" s="167" t="s">
        <v>54</v>
      </c>
      <c r="H1971" s="167" t="s">
        <v>55</v>
      </c>
      <c r="I1971" s="168" t="s">
        <v>56</v>
      </c>
      <c r="J1971" s="168" t="s">
        <v>3462</v>
      </c>
      <c r="K1971" s="168" t="s">
        <v>3463</v>
      </c>
      <c r="L1971" s="167" t="s">
        <v>3464</v>
      </c>
      <c r="M1971" s="166" t="str">
        <f>VLOOKUP(L1971,Sheet1!A:B,2,FALSE)</f>
        <v>18002980</v>
      </c>
      <c r="N1971" s="166" t="s">
        <v>31</v>
      </c>
      <c r="O1971" s="166" t="s">
        <v>31</v>
      </c>
      <c r="P1971" s="166" t="s">
        <v>31</v>
      </c>
      <c r="Q1971" s="166" t="s">
        <v>31</v>
      </c>
      <c r="R1971" s="166" t="s">
        <v>31</v>
      </c>
      <c r="S1971" s="166" t="s">
        <v>31</v>
      </c>
      <c r="T1971" s="166" t="s">
        <v>31</v>
      </c>
    </row>
    <row r="1972" ht="40.5" spans="1:20">
      <c r="A1972" s="165">
        <v>1971</v>
      </c>
      <c r="B1972" s="166" t="s">
        <v>100</v>
      </c>
      <c r="C1972" s="166" t="s">
        <v>150</v>
      </c>
      <c r="D1972" s="167" t="s">
        <v>1571</v>
      </c>
      <c r="E1972" s="167" t="s">
        <v>53</v>
      </c>
      <c r="F1972" s="168" t="s">
        <v>38</v>
      </c>
      <c r="G1972" s="167" t="s">
        <v>126</v>
      </c>
      <c r="H1972" s="167" t="s">
        <v>115</v>
      </c>
      <c r="I1972" s="168" t="s">
        <v>56</v>
      </c>
      <c r="J1972" s="168" t="s">
        <v>1572</v>
      </c>
      <c r="K1972" s="168" t="s">
        <v>1573</v>
      </c>
      <c r="L1972" s="167" t="s">
        <v>5079</v>
      </c>
      <c r="M1972" s="166" t="str">
        <f>VLOOKUP(L1972,Sheet1!A:B,2,FALSE)</f>
        <v>15010770</v>
      </c>
      <c r="N1972" s="166" t="s">
        <v>31</v>
      </c>
      <c r="O1972" s="166" t="s">
        <v>31</v>
      </c>
      <c r="P1972" s="166" t="s">
        <v>31</v>
      </c>
      <c r="Q1972" s="166" t="s">
        <v>31</v>
      </c>
      <c r="R1972" s="166" t="s">
        <v>31</v>
      </c>
      <c r="S1972" s="166" t="s">
        <v>31</v>
      </c>
      <c r="T1972" s="166" t="s">
        <v>31</v>
      </c>
    </row>
    <row r="1973" ht="40.5" spans="1:20">
      <c r="A1973" s="165">
        <v>1972</v>
      </c>
      <c r="B1973" s="166" t="s">
        <v>100</v>
      </c>
      <c r="C1973" s="166" t="s">
        <v>119</v>
      </c>
      <c r="D1973" s="167" t="s">
        <v>1579</v>
      </c>
      <c r="E1973" s="167" t="s">
        <v>45</v>
      </c>
      <c r="F1973" s="168" t="s">
        <v>38</v>
      </c>
      <c r="G1973" s="167" t="s">
        <v>54</v>
      </c>
      <c r="H1973" s="167" t="s">
        <v>55</v>
      </c>
      <c r="I1973" s="168" t="s">
        <v>27</v>
      </c>
      <c r="J1973" s="168" t="s">
        <v>5080</v>
      </c>
      <c r="K1973" s="168" t="s">
        <v>5081</v>
      </c>
      <c r="L1973" s="167" t="s">
        <v>5082</v>
      </c>
      <c r="M1973" s="166" t="str">
        <f>VLOOKUP(L1973,Sheet1!A:B,2,FALSE)</f>
        <v>20000551</v>
      </c>
      <c r="N1973" s="166" t="s">
        <v>31</v>
      </c>
      <c r="O1973" s="166" t="s">
        <v>31</v>
      </c>
      <c r="P1973" s="166" t="s">
        <v>31</v>
      </c>
      <c r="Q1973" s="166" t="s">
        <v>31</v>
      </c>
      <c r="R1973" s="166" t="s">
        <v>31</v>
      </c>
      <c r="S1973" s="166" t="s">
        <v>31</v>
      </c>
      <c r="T1973" s="166" t="s">
        <v>31</v>
      </c>
    </row>
    <row r="1974" ht="40.5" spans="1:20">
      <c r="A1974" s="165">
        <v>1973</v>
      </c>
      <c r="B1974" s="166" t="s">
        <v>112</v>
      </c>
      <c r="C1974" s="166" t="s">
        <v>168</v>
      </c>
      <c r="D1974" s="167" t="s">
        <v>1157</v>
      </c>
      <c r="E1974" s="167" t="s">
        <v>53</v>
      </c>
      <c r="F1974" s="168" t="s">
        <v>38</v>
      </c>
      <c r="G1974" s="167" t="s">
        <v>54</v>
      </c>
      <c r="H1974" s="167" t="s">
        <v>55</v>
      </c>
      <c r="I1974" s="168" t="s">
        <v>56</v>
      </c>
      <c r="J1974" s="168" t="s">
        <v>1158</v>
      </c>
      <c r="K1974" s="168" t="s">
        <v>1159</v>
      </c>
      <c r="L1974" s="167" t="s">
        <v>1160</v>
      </c>
      <c r="M1974" s="166" t="str">
        <f>VLOOKUP(L1974,Sheet1!A:B,2,FALSE)</f>
        <v>15013120</v>
      </c>
      <c r="N1974" s="166" t="s">
        <v>31</v>
      </c>
      <c r="O1974" s="166" t="s">
        <v>31</v>
      </c>
      <c r="P1974" s="166" t="s">
        <v>31</v>
      </c>
      <c r="Q1974" s="166" t="s">
        <v>31</v>
      </c>
      <c r="R1974" s="166" t="s">
        <v>31</v>
      </c>
      <c r="S1974" s="166" t="s">
        <v>31</v>
      </c>
      <c r="T1974" s="166" t="s">
        <v>31</v>
      </c>
    </row>
    <row r="1975" ht="40.5" spans="1:20">
      <c r="A1975" s="165">
        <v>1974</v>
      </c>
      <c r="B1975" s="166" t="s">
        <v>112</v>
      </c>
      <c r="C1975" s="166" t="s">
        <v>178</v>
      </c>
      <c r="D1975" s="167" t="s">
        <v>2466</v>
      </c>
      <c r="E1975" s="167" t="s">
        <v>45</v>
      </c>
      <c r="F1975" s="168" t="s">
        <v>38</v>
      </c>
      <c r="G1975" s="167" t="s">
        <v>54</v>
      </c>
      <c r="H1975" s="167" t="s">
        <v>55</v>
      </c>
      <c r="I1975" s="168" t="s">
        <v>27</v>
      </c>
      <c r="J1975" s="168" t="s">
        <v>5083</v>
      </c>
      <c r="K1975" s="168" t="s">
        <v>5084</v>
      </c>
      <c r="L1975" s="167" t="s">
        <v>5085</v>
      </c>
      <c r="M1975" s="166" t="str">
        <f>VLOOKUP(L1975,Sheet1!A:B,2,FALSE)</f>
        <v>20002530</v>
      </c>
      <c r="N1975" s="166" t="s">
        <v>31</v>
      </c>
      <c r="O1975" s="166" t="s">
        <v>31</v>
      </c>
      <c r="P1975" s="166" t="s">
        <v>31</v>
      </c>
      <c r="Q1975" s="166" t="s">
        <v>31</v>
      </c>
      <c r="R1975" s="166" t="s">
        <v>31</v>
      </c>
      <c r="S1975" s="166" t="s">
        <v>31</v>
      </c>
      <c r="T1975" s="166" t="s">
        <v>31</v>
      </c>
    </row>
    <row r="1976" ht="40.5" spans="1:20">
      <c r="A1976" s="165">
        <v>1975</v>
      </c>
      <c r="B1976" s="166" t="s">
        <v>112</v>
      </c>
      <c r="C1976" s="166" t="s">
        <v>168</v>
      </c>
      <c r="D1976" s="167" t="s">
        <v>2466</v>
      </c>
      <c r="E1976" s="167" t="s">
        <v>53</v>
      </c>
      <c r="F1976" s="168" t="s">
        <v>38</v>
      </c>
      <c r="G1976" s="167" t="s">
        <v>54</v>
      </c>
      <c r="H1976" s="167" t="s">
        <v>55</v>
      </c>
      <c r="I1976" s="168" t="s">
        <v>56</v>
      </c>
      <c r="J1976" s="168" t="s">
        <v>5086</v>
      </c>
      <c r="K1976" s="168" t="s">
        <v>5087</v>
      </c>
      <c r="L1976" s="167" t="s">
        <v>5088</v>
      </c>
      <c r="M1976" s="166" t="str">
        <f>VLOOKUP(L1976,Sheet1!A:B,2,FALSE)</f>
        <v>18002150</v>
      </c>
      <c r="N1976" s="166" t="s">
        <v>31</v>
      </c>
      <c r="O1976" s="166" t="s">
        <v>31</v>
      </c>
      <c r="P1976" s="166" t="s">
        <v>31</v>
      </c>
      <c r="Q1976" s="166" t="s">
        <v>31</v>
      </c>
      <c r="R1976" s="166" t="s">
        <v>31</v>
      </c>
      <c r="S1976" s="166" t="s">
        <v>31</v>
      </c>
      <c r="T1976" s="166" t="s">
        <v>31</v>
      </c>
    </row>
    <row r="1977" ht="40.5" spans="1:20">
      <c r="A1977" s="165">
        <v>1976</v>
      </c>
      <c r="B1977" s="166" t="s">
        <v>112</v>
      </c>
      <c r="C1977" s="166" t="s">
        <v>168</v>
      </c>
      <c r="D1977" s="167" t="s">
        <v>3123</v>
      </c>
      <c r="E1977" s="167" t="s">
        <v>53</v>
      </c>
      <c r="F1977" s="168" t="s">
        <v>38</v>
      </c>
      <c r="G1977" s="167" t="s">
        <v>126</v>
      </c>
      <c r="H1977" s="167" t="s">
        <v>115</v>
      </c>
      <c r="I1977" s="168" t="s">
        <v>56</v>
      </c>
      <c r="J1977" s="168" t="s">
        <v>3124</v>
      </c>
      <c r="K1977" s="168" t="s">
        <v>3125</v>
      </c>
      <c r="L1977" s="167" t="s">
        <v>3126</v>
      </c>
      <c r="M1977" s="166" t="str">
        <f>VLOOKUP(L1977,Sheet1!A:B,2,FALSE)</f>
        <v>15009550</v>
      </c>
      <c r="N1977" s="166" t="s">
        <v>31</v>
      </c>
      <c r="O1977" s="166" t="s">
        <v>31</v>
      </c>
      <c r="P1977" s="166" t="s">
        <v>31</v>
      </c>
      <c r="Q1977" s="166" t="s">
        <v>31</v>
      </c>
      <c r="R1977" s="166" t="s">
        <v>31</v>
      </c>
      <c r="S1977" s="166" t="s">
        <v>31</v>
      </c>
      <c r="T1977" s="166" t="s">
        <v>31</v>
      </c>
    </row>
    <row r="1978" ht="40.5" spans="1:20">
      <c r="A1978" s="165">
        <v>1977</v>
      </c>
      <c r="B1978" s="166" t="s">
        <v>112</v>
      </c>
      <c r="C1978" s="166" t="s">
        <v>1737</v>
      </c>
      <c r="D1978" s="167" t="s">
        <v>5089</v>
      </c>
      <c r="E1978" s="167" t="s">
        <v>45</v>
      </c>
      <c r="F1978" s="168" t="s">
        <v>38</v>
      </c>
      <c r="G1978" s="168">
        <f>H1978*16</f>
        <v>48</v>
      </c>
      <c r="H1978" s="167" t="s">
        <v>47</v>
      </c>
      <c r="I1978" s="168" t="s">
        <v>27</v>
      </c>
      <c r="J1978" s="168" t="s">
        <v>2453</v>
      </c>
      <c r="K1978" s="168" t="s">
        <v>2454</v>
      </c>
      <c r="L1978" s="167" t="s">
        <v>5090</v>
      </c>
      <c r="M1978" s="166" t="str">
        <f>VLOOKUP(L1978,Sheet1!A:B,2,FALSE)</f>
        <v>15002670</v>
      </c>
      <c r="N1978" s="166" t="s">
        <v>31</v>
      </c>
      <c r="O1978" s="166" t="s">
        <v>31</v>
      </c>
      <c r="P1978" s="166" t="s">
        <v>31</v>
      </c>
      <c r="Q1978" s="166" t="s">
        <v>31</v>
      </c>
      <c r="R1978" s="166" t="s">
        <v>31</v>
      </c>
      <c r="S1978" s="166" t="s">
        <v>31</v>
      </c>
      <c r="T1978" s="166" t="s">
        <v>31</v>
      </c>
    </row>
    <row r="1979" ht="40.5" spans="1:20">
      <c r="A1979" s="165">
        <v>1978</v>
      </c>
      <c r="B1979" s="166" t="s">
        <v>112</v>
      </c>
      <c r="C1979" s="166" t="s">
        <v>113</v>
      </c>
      <c r="D1979" s="167" t="s">
        <v>5091</v>
      </c>
      <c r="E1979" s="167" t="s">
        <v>45</v>
      </c>
      <c r="F1979" s="168" t="s">
        <v>38</v>
      </c>
      <c r="G1979" s="167" t="s">
        <v>54</v>
      </c>
      <c r="H1979" s="167" t="s">
        <v>55</v>
      </c>
      <c r="I1979" s="168" t="s">
        <v>27</v>
      </c>
      <c r="J1979" s="168" t="s">
        <v>5092</v>
      </c>
      <c r="K1979" s="168" t="s">
        <v>5093</v>
      </c>
      <c r="L1979" s="167" t="s">
        <v>5094</v>
      </c>
      <c r="M1979" s="166" t="str">
        <f>VLOOKUP(L1979,Sheet1!A:B,2,FALSE)</f>
        <v>15012930</v>
      </c>
      <c r="N1979" s="166" t="s">
        <v>31</v>
      </c>
      <c r="O1979" s="166" t="s">
        <v>31</v>
      </c>
      <c r="P1979" s="166" t="s">
        <v>31</v>
      </c>
      <c r="Q1979" s="166" t="s">
        <v>31</v>
      </c>
      <c r="R1979" s="166" t="s">
        <v>31</v>
      </c>
      <c r="S1979" s="166" t="s">
        <v>31</v>
      </c>
      <c r="T1979" s="166" t="s">
        <v>31</v>
      </c>
    </row>
    <row r="1980" ht="60.75" spans="1:20">
      <c r="A1980" s="165">
        <v>1979</v>
      </c>
      <c r="B1980" s="166" t="s">
        <v>112</v>
      </c>
      <c r="C1980" s="166" t="s">
        <v>1165</v>
      </c>
      <c r="D1980" s="167" t="s">
        <v>5095</v>
      </c>
      <c r="E1980" s="167" t="s">
        <v>45</v>
      </c>
      <c r="F1980" s="168" t="s">
        <v>38</v>
      </c>
      <c r="G1980" s="167" t="s">
        <v>46</v>
      </c>
      <c r="H1980" s="167" t="s">
        <v>47</v>
      </c>
      <c r="I1980" s="168" t="s">
        <v>27</v>
      </c>
      <c r="J1980" s="168" t="s">
        <v>5096</v>
      </c>
      <c r="K1980" s="168" t="s">
        <v>5097</v>
      </c>
      <c r="L1980" s="167" t="s">
        <v>5098</v>
      </c>
      <c r="M1980" s="166" t="str">
        <f>VLOOKUP(L1980,Sheet1!A:B,2,FALSE)</f>
        <v>19000720</v>
      </c>
      <c r="N1980" s="166" t="s">
        <v>31</v>
      </c>
      <c r="O1980" s="166" t="s">
        <v>31</v>
      </c>
      <c r="P1980" s="166" t="s">
        <v>31</v>
      </c>
      <c r="Q1980" s="166" t="s">
        <v>31</v>
      </c>
      <c r="R1980" s="166" t="s">
        <v>31</v>
      </c>
      <c r="S1980" s="166" t="s">
        <v>31</v>
      </c>
      <c r="T1980" s="166" t="s">
        <v>31</v>
      </c>
    </row>
    <row r="1981" ht="60.75" spans="1:20">
      <c r="A1981" s="165">
        <v>1980</v>
      </c>
      <c r="B1981" s="166" t="s">
        <v>266</v>
      </c>
      <c r="C1981" s="166" t="s">
        <v>879</v>
      </c>
      <c r="D1981" s="167" t="s">
        <v>5099</v>
      </c>
      <c r="E1981" s="167" t="s">
        <v>45</v>
      </c>
      <c r="F1981" s="168" t="s">
        <v>38</v>
      </c>
      <c r="G1981" s="167" t="s">
        <v>46</v>
      </c>
      <c r="H1981" s="167" t="s">
        <v>47</v>
      </c>
      <c r="I1981" s="168" t="s">
        <v>27</v>
      </c>
      <c r="J1981" s="168" t="s">
        <v>5100</v>
      </c>
      <c r="K1981" s="168" t="s">
        <v>5101</v>
      </c>
      <c r="L1981" s="167" t="s">
        <v>5102</v>
      </c>
      <c r="M1981" s="166" t="str">
        <f>VLOOKUP(L1981,Sheet1!A:B,2,FALSE)</f>
        <v>15022570</v>
      </c>
      <c r="N1981" s="166" t="s">
        <v>31</v>
      </c>
      <c r="O1981" s="166" t="s">
        <v>31</v>
      </c>
      <c r="P1981" s="166" t="s">
        <v>31</v>
      </c>
      <c r="Q1981" s="166" t="s">
        <v>31</v>
      </c>
      <c r="R1981" s="166" t="s">
        <v>31</v>
      </c>
      <c r="S1981" s="166" t="s">
        <v>31</v>
      </c>
      <c r="T1981" s="166" t="s">
        <v>31</v>
      </c>
    </row>
    <row r="1982" ht="60.75" spans="1:20">
      <c r="A1982" s="165">
        <v>1981</v>
      </c>
      <c r="B1982" s="166" t="s">
        <v>209</v>
      </c>
      <c r="C1982" s="166" t="s">
        <v>525</v>
      </c>
      <c r="D1982" s="167" t="s">
        <v>2795</v>
      </c>
      <c r="E1982" s="167" t="s">
        <v>53</v>
      </c>
      <c r="F1982" s="168" t="s">
        <v>38</v>
      </c>
      <c r="G1982" s="167" t="s">
        <v>54</v>
      </c>
      <c r="H1982" s="167" t="s">
        <v>55</v>
      </c>
      <c r="I1982" s="168" t="s">
        <v>56</v>
      </c>
      <c r="J1982" s="168" t="s">
        <v>3483</v>
      </c>
      <c r="K1982" s="168" t="s">
        <v>3484</v>
      </c>
      <c r="L1982" s="167" t="s">
        <v>5103</v>
      </c>
      <c r="M1982" s="166" t="str">
        <f>VLOOKUP(L1982,Sheet1!A:B,2,FALSE)</f>
        <v>15003650</v>
      </c>
      <c r="N1982" s="166" t="s">
        <v>31</v>
      </c>
      <c r="O1982" s="166" t="s">
        <v>31</v>
      </c>
      <c r="P1982" s="166" t="s">
        <v>31</v>
      </c>
      <c r="Q1982" s="166" t="s">
        <v>31</v>
      </c>
      <c r="R1982" s="166" t="s">
        <v>31</v>
      </c>
      <c r="S1982" s="166" t="s">
        <v>31</v>
      </c>
      <c r="T1982" s="166" t="s">
        <v>31</v>
      </c>
    </row>
    <row r="1983" ht="40.5" spans="1:20">
      <c r="A1983" s="165">
        <v>1982</v>
      </c>
      <c r="B1983" s="166" t="s">
        <v>193</v>
      </c>
      <c r="C1983" s="166" t="s">
        <v>901</v>
      </c>
      <c r="D1983" s="167" t="s">
        <v>5104</v>
      </c>
      <c r="E1983" s="167" t="s">
        <v>53</v>
      </c>
      <c r="F1983" s="168" t="s">
        <v>38</v>
      </c>
      <c r="G1983" s="167" t="s">
        <v>25</v>
      </c>
      <c r="H1983" s="167" t="s">
        <v>26</v>
      </c>
      <c r="I1983" s="168" t="s">
        <v>56</v>
      </c>
      <c r="J1983" s="168" t="s">
        <v>1771</v>
      </c>
      <c r="K1983" s="168" t="s">
        <v>1772</v>
      </c>
      <c r="L1983" s="167" t="s">
        <v>5105</v>
      </c>
      <c r="M1983" s="166" t="str">
        <f>VLOOKUP(L1983,Sheet1!A:B,2,FALSE)</f>
        <v>19000930</v>
      </c>
      <c r="N1983" s="166" t="s">
        <v>31</v>
      </c>
      <c r="O1983" s="166" t="s">
        <v>31</v>
      </c>
      <c r="P1983" s="166" t="s">
        <v>31</v>
      </c>
      <c r="Q1983" s="166" t="s">
        <v>31</v>
      </c>
      <c r="R1983" s="166" t="s">
        <v>31</v>
      </c>
      <c r="S1983" s="166" t="s">
        <v>31</v>
      </c>
      <c r="T1983" s="166" t="s">
        <v>31</v>
      </c>
    </row>
    <row r="1984" ht="60.75" spans="1:20">
      <c r="A1984" s="165">
        <v>1983</v>
      </c>
      <c r="B1984" s="166" t="s">
        <v>266</v>
      </c>
      <c r="C1984" s="166" t="s">
        <v>1194</v>
      </c>
      <c r="D1984" s="167" t="s">
        <v>5106</v>
      </c>
      <c r="E1984" s="167" t="s">
        <v>45</v>
      </c>
      <c r="F1984" s="168" t="s">
        <v>38</v>
      </c>
      <c r="G1984" s="167" t="s">
        <v>54</v>
      </c>
      <c r="H1984" s="167" t="s">
        <v>55</v>
      </c>
      <c r="I1984" s="168" t="s">
        <v>27</v>
      </c>
      <c r="J1984" s="168" t="s">
        <v>1200</v>
      </c>
      <c r="K1984" s="168" t="s">
        <v>1201</v>
      </c>
      <c r="L1984" s="167" t="s">
        <v>5107</v>
      </c>
      <c r="M1984" s="166" t="str">
        <f>VLOOKUP(L1984,Sheet1!A:B,2,FALSE)</f>
        <v>15015450</v>
      </c>
      <c r="N1984" s="166" t="s">
        <v>31</v>
      </c>
      <c r="O1984" s="166" t="s">
        <v>31</v>
      </c>
      <c r="P1984" s="166" t="s">
        <v>31</v>
      </c>
      <c r="Q1984" s="166" t="s">
        <v>31</v>
      </c>
      <c r="R1984" s="166" t="s">
        <v>31</v>
      </c>
      <c r="S1984" s="166" t="s">
        <v>31</v>
      </c>
      <c r="T1984" s="166" t="s">
        <v>31</v>
      </c>
    </row>
    <row r="1985" ht="40.5" spans="1:20">
      <c r="A1985" s="165">
        <v>1984</v>
      </c>
      <c r="B1985" s="166" t="s">
        <v>193</v>
      </c>
      <c r="C1985" s="166" t="s">
        <v>768</v>
      </c>
      <c r="D1985" s="167" t="s">
        <v>4636</v>
      </c>
      <c r="E1985" s="167" t="s">
        <v>53</v>
      </c>
      <c r="F1985" s="168" t="s">
        <v>38</v>
      </c>
      <c r="G1985" s="168">
        <f>H1985*16</f>
        <v>16</v>
      </c>
      <c r="H1985" s="167" t="s">
        <v>115</v>
      </c>
      <c r="I1985" s="168" t="s">
        <v>56</v>
      </c>
      <c r="J1985" s="168" t="s">
        <v>3182</v>
      </c>
      <c r="K1985" s="168" t="s">
        <v>3183</v>
      </c>
      <c r="L1985" s="167" t="s">
        <v>5108</v>
      </c>
      <c r="M1985" s="166" t="str">
        <f>VLOOKUP(L1985,Sheet1!A:B,2,FALSE)</f>
        <v>21001800</v>
      </c>
      <c r="N1985" s="166" t="s">
        <v>31</v>
      </c>
      <c r="O1985" s="166" t="s">
        <v>31</v>
      </c>
      <c r="P1985" s="166" t="s">
        <v>31</v>
      </c>
      <c r="Q1985" s="166" t="s">
        <v>31</v>
      </c>
      <c r="R1985" s="166" t="s">
        <v>31</v>
      </c>
      <c r="S1985" s="166" t="s">
        <v>31</v>
      </c>
      <c r="T1985" s="166" t="s">
        <v>31</v>
      </c>
    </row>
    <row r="1986" ht="40.5" spans="1:20">
      <c r="A1986" s="165">
        <v>1985</v>
      </c>
      <c r="B1986" s="166" t="s">
        <v>193</v>
      </c>
      <c r="C1986" s="166" t="s">
        <v>768</v>
      </c>
      <c r="D1986" s="167" t="s">
        <v>1662</v>
      </c>
      <c r="E1986" s="167" t="s">
        <v>53</v>
      </c>
      <c r="F1986" s="168" t="s">
        <v>38</v>
      </c>
      <c r="G1986" s="168">
        <f>H1986*16</f>
        <v>32</v>
      </c>
      <c r="H1986" s="167" t="s">
        <v>55</v>
      </c>
      <c r="I1986" s="168" t="s">
        <v>56</v>
      </c>
      <c r="J1986" s="168" t="s">
        <v>1663</v>
      </c>
      <c r="K1986" s="168" t="s">
        <v>1664</v>
      </c>
      <c r="L1986" s="167" t="s">
        <v>5109</v>
      </c>
      <c r="M1986" s="166" t="str">
        <f>VLOOKUP(L1986,Sheet1!A:B,2,FALSE)</f>
        <v>19002050</v>
      </c>
      <c r="N1986" s="166" t="s">
        <v>31</v>
      </c>
      <c r="O1986" s="166" t="s">
        <v>31</v>
      </c>
      <c r="P1986" s="166" t="s">
        <v>31</v>
      </c>
      <c r="Q1986" s="166" t="s">
        <v>31</v>
      </c>
      <c r="R1986" s="166" t="s">
        <v>31</v>
      </c>
      <c r="S1986" s="166" t="s">
        <v>31</v>
      </c>
      <c r="T1986" s="166" t="s">
        <v>31</v>
      </c>
    </row>
    <row r="1987" ht="40.5" spans="1:20">
      <c r="A1987" s="165">
        <v>1986</v>
      </c>
      <c r="B1987" s="166" t="s">
        <v>193</v>
      </c>
      <c r="C1987" s="166" t="s">
        <v>194</v>
      </c>
      <c r="D1987" s="167" t="s">
        <v>5110</v>
      </c>
      <c r="E1987" s="167" t="s">
        <v>53</v>
      </c>
      <c r="F1987" s="168" t="s">
        <v>38</v>
      </c>
      <c r="G1987" s="167" t="s">
        <v>54</v>
      </c>
      <c r="H1987" s="167" t="s">
        <v>55</v>
      </c>
      <c r="I1987" s="168" t="s">
        <v>56</v>
      </c>
      <c r="J1987" s="168" t="s">
        <v>903</v>
      </c>
      <c r="K1987" s="168" t="s">
        <v>904</v>
      </c>
      <c r="L1987" s="167" t="s">
        <v>5111</v>
      </c>
      <c r="M1987" s="166" t="str">
        <f>VLOOKUP(L1987,Sheet1!A:B,2,FALSE)</f>
        <v>15009500</v>
      </c>
      <c r="N1987" s="166" t="s">
        <v>31</v>
      </c>
      <c r="O1987" s="166" t="s">
        <v>31</v>
      </c>
      <c r="P1987" s="166" t="s">
        <v>31</v>
      </c>
      <c r="Q1987" s="166" t="s">
        <v>31</v>
      </c>
      <c r="R1987" s="166" t="s">
        <v>31</v>
      </c>
      <c r="S1987" s="166" t="s">
        <v>31</v>
      </c>
      <c r="T1987" s="166" t="s">
        <v>31</v>
      </c>
    </row>
    <row r="1988" ht="40.5" spans="1:20">
      <c r="A1988" s="165">
        <v>1987</v>
      </c>
      <c r="B1988" s="166" t="s">
        <v>193</v>
      </c>
      <c r="C1988" s="166" t="s">
        <v>194</v>
      </c>
      <c r="D1988" s="167" t="s">
        <v>3713</v>
      </c>
      <c r="E1988" s="167" t="s">
        <v>53</v>
      </c>
      <c r="F1988" s="168" t="s">
        <v>38</v>
      </c>
      <c r="G1988" s="167" t="s">
        <v>25</v>
      </c>
      <c r="H1988" s="167" t="s">
        <v>26</v>
      </c>
      <c r="I1988" s="168" t="s">
        <v>56</v>
      </c>
      <c r="J1988" s="168" t="s">
        <v>2331</v>
      </c>
      <c r="K1988" s="168" t="s">
        <v>2332</v>
      </c>
      <c r="L1988" s="167" t="s">
        <v>3714</v>
      </c>
      <c r="M1988" s="166" t="str">
        <f>VLOOKUP(L1988,Sheet1!A:B,2,FALSE)</f>
        <v>19001460</v>
      </c>
      <c r="N1988" s="166" t="s">
        <v>31</v>
      </c>
      <c r="O1988" s="166" t="s">
        <v>31</v>
      </c>
      <c r="P1988" s="166" t="s">
        <v>31</v>
      </c>
      <c r="Q1988" s="166" t="s">
        <v>31</v>
      </c>
      <c r="R1988" s="166" t="s">
        <v>31</v>
      </c>
      <c r="S1988" s="166" t="s">
        <v>31</v>
      </c>
      <c r="T1988" s="166" t="s">
        <v>31</v>
      </c>
    </row>
    <row r="1989" ht="40.5" spans="1:20">
      <c r="A1989" s="165">
        <v>1988</v>
      </c>
      <c r="B1989" s="166" t="s">
        <v>193</v>
      </c>
      <c r="C1989" s="166" t="s">
        <v>199</v>
      </c>
      <c r="D1989" s="167" t="s">
        <v>906</v>
      </c>
      <c r="E1989" s="167" t="s">
        <v>53</v>
      </c>
      <c r="F1989" s="168" t="s">
        <v>38</v>
      </c>
      <c r="G1989" s="167" t="s">
        <v>46</v>
      </c>
      <c r="H1989" s="167" t="s">
        <v>47</v>
      </c>
      <c r="I1989" s="168" t="s">
        <v>56</v>
      </c>
      <c r="J1989" s="168" t="s">
        <v>201</v>
      </c>
      <c r="K1989" s="168" t="s">
        <v>202</v>
      </c>
      <c r="L1989" s="167" t="s">
        <v>5112</v>
      </c>
      <c r="M1989" s="166" t="str">
        <f>VLOOKUP(L1989,Sheet1!A:B,2,FALSE)</f>
        <v>19002000</v>
      </c>
      <c r="N1989" s="166" t="s">
        <v>31</v>
      </c>
      <c r="O1989" s="166" t="s">
        <v>31</v>
      </c>
      <c r="P1989" s="166" t="s">
        <v>31</v>
      </c>
      <c r="Q1989" s="166" t="s">
        <v>31</v>
      </c>
      <c r="R1989" s="166" t="s">
        <v>31</v>
      </c>
      <c r="S1989" s="166" t="s">
        <v>31</v>
      </c>
      <c r="T1989" s="166" t="s">
        <v>31</v>
      </c>
    </row>
    <row r="1990" ht="40.5" spans="1:20">
      <c r="A1990" s="165">
        <v>1989</v>
      </c>
      <c r="B1990" s="166" t="s">
        <v>193</v>
      </c>
      <c r="C1990" s="166" t="s">
        <v>199</v>
      </c>
      <c r="D1990" s="167" t="s">
        <v>3491</v>
      </c>
      <c r="E1990" s="167" t="s">
        <v>53</v>
      </c>
      <c r="F1990" s="168" t="s">
        <v>38</v>
      </c>
      <c r="G1990" s="167" t="s">
        <v>46</v>
      </c>
      <c r="H1990" s="167" t="s">
        <v>47</v>
      </c>
      <c r="I1990" s="168" t="s">
        <v>56</v>
      </c>
      <c r="J1990" s="168" t="s">
        <v>141</v>
      </c>
      <c r="K1990" s="168" t="s">
        <v>142</v>
      </c>
      <c r="L1990" s="167" t="s">
        <v>3492</v>
      </c>
      <c r="M1990" s="166" t="str">
        <f>VLOOKUP(L1990,Sheet1!A:B,2,FALSE)</f>
        <v>19001290</v>
      </c>
      <c r="N1990" s="166" t="s">
        <v>31</v>
      </c>
      <c r="O1990" s="166" t="s">
        <v>31</v>
      </c>
      <c r="P1990" s="166" t="s">
        <v>31</v>
      </c>
      <c r="Q1990" s="166" t="s">
        <v>31</v>
      </c>
      <c r="R1990" s="166" t="s">
        <v>31</v>
      </c>
      <c r="S1990" s="166" t="s">
        <v>31</v>
      </c>
      <c r="T1990" s="166" t="s">
        <v>31</v>
      </c>
    </row>
    <row r="1991" ht="60.75" spans="1:20">
      <c r="A1991" s="165">
        <v>1990</v>
      </c>
      <c r="B1991" s="166" t="s">
        <v>209</v>
      </c>
      <c r="C1991" s="166" t="s">
        <v>210</v>
      </c>
      <c r="D1991" s="167" t="s">
        <v>3673</v>
      </c>
      <c r="E1991" s="167" t="s">
        <v>45</v>
      </c>
      <c r="F1991" s="168" t="s">
        <v>38</v>
      </c>
      <c r="G1991" s="167" t="s">
        <v>46</v>
      </c>
      <c r="H1991" s="167" t="s">
        <v>47</v>
      </c>
      <c r="I1991" s="168" t="s">
        <v>27</v>
      </c>
      <c r="J1991" s="168" t="s">
        <v>1440</v>
      </c>
      <c r="K1991" s="168" t="s">
        <v>1441</v>
      </c>
      <c r="L1991" s="167" t="s">
        <v>5113</v>
      </c>
      <c r="M1991" s="166" t="str">
        <f>VLOOKUP(L1991,Sheet1!A:B,2,FALSE)</f>
        <v>15020400</v>
      </c>
      <c r="N1991" s="166" t="s">
        <v>31</v>
      </c>
      <c r="O1991" s="166" t="s">
        <v>31</v>
      </c>
      <c r="P1991" s="166" t="s">
        <v>31</v>
      </c>
      <c r="Q1991" s="166" t="s">
        <v>31</v>
      </c>
      <c r="R1991" s="166" t="s">
        <v>31</v>
      </c>
      <c r="S1991" s="166" t="s">
        <v>31</v>
      </c>
      <c r="T1991" s="166" t="s">
        <v>31</v>
      </c>
    </row>
    <row r="1992" ht="60.75" spans="1:20">
      <c r="A1992" s="165">
        <v>1991</v>
      </c>
      <c r="B1992" s="166" t="s">
        <v>266</v>
      </c>
      <c r="C1992" s="166" t="s">
        <v>387</v>
      </c>
      <c r="D1992" s="167" t="s">
        <v>2492</v>
      </c>
      <c r="E1992" s="167" t="s">
        <v>45</v>
      </c>
      <c r="F1992" s="168" t="s">
        <v>38</v>
      </c>
      <c r="G1992" s="168">
        <f>H1992*16</f>
        <v>16</v>
      </c>
      <c r="H1992" s="167" t="s">
        <v>115</v>
      </c>
      <c r="I1992" s="168" t="s">
        <v>27</v>
      </c>
      <c r="J1992" s="168" t="s">
        <v>2493</v>
      </c>
      <c r="K1992" s="168" t="s">
        <v>2494</v>
      </c>
      <c r="L1992" s="167" t="s">
        <v>5114</v>
      </c>
      <c r="M1992" s="166" t="str">
        <f>VLOOKUP(L1992,Sheet1!A:B,2,FALSE)</f>
        <v>15012270</v>
      </c>
      <c r="N1992" s="166" t="s">
        <v>31</v>
      </c>
      <c r="O1992" s="166" t="s">
        <v>31</v>
      </c>
      <c r="P1992" s="166" t="s">
        <v>31</v>
      </c>
      <c r="Q1992" s="166" t="s">
        <v>31</v>
      </c>
      <c r="R1992" s="166" t="s">
        <v>31</v>
      </c>
      <c r="S1992" s="166" t="s">
        <v>31</v>
      </c>
      <c r="T1992" s="166" t="s">
        <v>31</v>
      </c>
    </row>
    <row r="1993" ht="60.75" spans="1:20">
      <c r="A1993" s="165">
        <v>1992</v>
      </c>
      <c r="B1993" s="166" t="s">
        <v>266</v>
      </c>
      <c r="C1993" s="166" t="s">
        <v>1311</v>
      </c>
      <c r="D1993" s="167" t="s">
        <v>5115</v>
      </c>
      <c r="E1993" s="167" t="s">
        <v>53</v>
      </c>
      <c r="F1993" s="168" t="s">
        <v>38</v>
      </c>
      <c r="G1993" s="167" t="s">
        <v>25</v>
      </c>
      <c r="H1993" s="167" t="s">
        <v>26</v>
      </c>
      <c r="I1993" s="168" t="s">
        <v>56</v>
      </c>
      <c r="J1993" s="168" t="s">
        <v>5116</v>
      </c>
      <c r="K1993" s="168" t="s">
        <v>5117</v>
      </c>
      <c r="L1993" s="167" t="s">
        <v>5118</v>
      </c>
      <c r="M1993" s="166" t="str">
        <f>VLOOKUP(L1993,Sheet1!A:B,2,FALSE)</f>
        <v>15020020</v>
      </c>
      <c r="N1993" s="166" t="s">
        <v>31</v>
      </c>
      <c r="O1993" s="166" t="s">
        <v>31</v>
      </c>
      <c r="P1993" s="166" t="s">
        <v>31</v>
      </c>
      <c r="Q1993" s="166" t="s">
        <v>31</v>
      </c>
      <c r="R1993" s="166" t="s">
        <v>31</v>
      </c>
      <c r="S1993" s="166" t="s">
        <v>31</v>
      </c>
      <c r="T1993" s="166" t="s">
        <v>31</v>
      </c>
    </row>
    <row r="1994" ht="60.75" spans="1:20">
      <c r="A1994" s="165">
        <v>1993</v>
      </c>
      <c r="B1994" s="166" t="s">
        <v>73</v>
      </c>
      <c r="C1994" s="166" t="s">
        <v>782</v>
      </c>
      <c r="D1994" s="167" t="s">
        <v>5119</v>
      </c>
      <c r="E1994" s="167" t="s">
        <v>45</v>
      </c>
      <c r="F1994" s="168" t="s">
        <v>38</v>
      </c>
      <c r="G1994" s="168">
        <f>H1994*16</f>
        <v>16</v>
      </c>
      <c r="H1994" s="167" t="s">
        <v>115</v>
      </c>
      <c r="I1994" s="168" t="s">
        <v>27</v>
      </c>
      <c r="J1994" s="168" t="s">
        <v>1380</v>
      </c>
      <c r="K1994" s="168" t="s">
        <v>1381</v>
      </c>
      <c r="L1994" s="167" t="s">
        <v>5120</v>
      </c>
      <c r="M1994" s="166" t="str">
        <f>VLOOKUP(L1994,Sheet1!A:B,2,FALSE)</f>
        <v>15017620</v>
      </c>
      <c r="N1994" s="166" t="s">
        <v>31</v>
      </c>
      <c r="O1994" s="166" t="s">
        <v>31</v>
      </c>
      <c r="P1994" s="166" t="s">
        <v>31</v>
      </c>
      <c r="Q1994" s="166" t="s">
        <v>31</v>
      </c>
      <c r="R1994" s="166" t="s">
        <v>31</v>
      </c>
      <c r="S1994" s="166" t="s">
        <v>31</v>
      </c>
      <c r="T1994" s="166" t="s">
        <v>31</v>
      </c>
    </row>
    <row r="1995" ht="40.5" spans="1:20">
      <c r="A1995" s="165">
        <v>1994</v>
      </c>
      <c r="B1995" s="166" t="s">
        <v>73</v>
      </c>
      <c r="C1995" s="166" t="s">
        <v>281</v>
      </c>
      <c r="D1995" s="167" t="s">
        <v>5121</v>
      </c>
      <c r="E1995" s="167" t="s">
        <v>45</v>
      </c>
      <c r="F1995" s="168" t="s">
        <v>38</v>
      </c>
      <c r="G1995" s="167" t="s">
        <v>136</v>
      </c>
      <c r="H1995" s="167" t="s">
        <v>131</v>
      </c>
      <c r="I1995" s="168" t="s">
        <v>27</v>
      </c>
      <c r="J1995" s="168" t="s">
        <v>5122</v>
      </c>
      <c r="K1995" s="168" t="s">
        <v>5123</v>
      </c>
      <c r="L1995" s="167" t="s">
        <v>5124</v>
      </c>
      <c r="M1995" s="166" t="str">
        <f>VLOOKUP(L1995,Sheet1!A:B,2,FALSE)</f>
        <v>19000650</v>
      </c>
      <c r="N1995" s="166" t="s">
        <v>31</v>
      </c>
      <c r="O1995" s="166" t="s">
        <v>31</v>
      </c>
      <c r="P1995" s="166" t="s">
        <v>31</v>
      </c>
      <c r="Q1995" s="166" t="s">
        <v>31</v>
      </c>
      <c r="R1995" s="166" t="s">
        <v>31</v>
      </c>
      <c r="S1995" s="166" t="s">
        <v>31</v>
      </c>
      <c r="T1995" s="166" t="s">
        <v>31</v>
      </c>
    </row>
    <row r="1996" ht="60.75" spans="1:20">
      <c r="A1996" s="165">
        <v>1995</v>
      </c>
      <c r="B1996" s="166" t="s">
        <v>73</v>
      </c>
      <c r="C1996" s="166" t="s">
        <v>346</v>
      </c>
      <c r="D1996" s="167" t="s">
        <v>5125</v>
      </c>
      <c r="E1996" s="167" t="s">
        <v>45</v>
      </c>
      <c r="F1996" s="168" t="s">
        <v>38</v>
      </c>
      <c r="G1996" s="167" t="s">
        <v>25</v>
      </c>
      <c r="H1996" s="167" t="s">
        <v>26</v>
      </c>
      <c r="I1996" s="168" t="s">
        <v>27</v>
      </c>
      <c r="J1996" s="168" t="s">
        <v>792</v>
      </c>
      <c r="K1996" s="168" t="s">
        <v>793</v>
      </c>
      <c r="L1996" s="167" t="s">
        <v>5126</v>
      </c>
      <c r="M1996" s="166" t="str">
        <f>VLOOKUP(L1996,Sheet1!A:B,2,FALSE)</f>
        <v>15000110</v>
      </c>
      <c r="N1996" s="166" t="s">
        <v>31</v>
      </c>
      <c r="O1996" s="166" t="s">
        <v>31</v>
      </c>
      <c r="P1996" s="166" t="s">
        <v>31</v>
      </c>
      <c r="Q1996" s="166" t="s">
        <v>31</v>
      </c>
      <c r="R1996" s="166" t="s">
        <v>31</v>
      </c>
      <c r="S1996" s="166" t="s">
        <v>31</v>
      </c>
      <c r="T1996" s="166" t="s">
        <v>31</v>
      </c>
    </row>
    <row r="1997" ht="40.5" spans="1:20">
      <c r="A1997" s="165">
        <v>1996</v>
      </c>
      <c r="B1997" s="166" t="s">
        <v>251</v>
      </c>
      <c r="C1997" s="166" t="s">
        <v>252</v>
      </c>
      <c r="D1997" s="167" t="s">
        <v>5127</v>
      </c>
      <c r="E1997" s="167" t="s">
        <v>45</v>
      </c>
      <c r="F1997" s="168" t="s">
        <v>38</v>
      </c>
      <c r="G1997" s="167" t="s">
        <v>25</v>
      </c>
      <c r="H1997" s="167" t="s">
        <v>26</v>
      </c>
      <c r="I1997" s="168" t="s">
        <v>27</v>
      </c>
      <c r="J1997" s="168" t="s">
        <v>5128</v>
      </c>
      <c r="K1997" s="168" t="s">
        <v>5129</v>
      </c>
      <c r="L1997" s="167" t="s">
        <v>5130</v>
      </c>
      <c r="M1997" s="166" t="str">
        <f>VLOOKUP(L1997,Sheet1!A:B,2,FALSE)</f>
        <v>15007740</v>
      </c>
      <c r="N1997" s="166" t="s">
        <v>31</v>
      </c>
      <c r="O1997" s="166" t="s">
        <v>31</v>
      </c>
      <c r="P1997" s="166" t="s">
        <v>31</v>
      </c>
      <c r="Q1997" s="166" t="s">
        <v>31</v>
      </c>
      <c r="R1997" s="166" t="s">
        <v>31</v>
      </c>
      <c r="S1997" s="166" t="s">
        <v>31</v>
      </c>
      <c r="T1997" s="166" t="s">
        <v>31</v>
      </c>
    </row>
    <row r="1998" ht="60.75" spans="1:20">
      <c r="A1998" s="165">
        <v>1997</v>
      </c>
      <c r="B1998" s="166" t="s">
        <v>256</v>
      </c>
      <c r="C1998" s="166" t="s">
        <v>257</v>
      </c>
      <c r="D1998" s="167" t="s">
        <v>5131</v>
      </c>
      <c r="E1998" s="167" t="s">
        <v>45</v>
      </c>
      <c r="F1998" s="168" t="s">
        <v>38</v>
      </c>
      <c r="G1998" s="168">
        <f>H1998*16</f>
        <v>16</v>
      </c>
      <c r="H1998" s="167" t="s">
        <v>115</v>
      </c>
      <c r="I1998" s="168" t="s">
        <v>27</v>
      </c>
      <c r="J1998" s="168" t="s">
        <v>2102</v>
      </c>
      <c r="K1998" s="168" t="s">
        <v>2103</v>
      </c>
      <c r="L1998" s="167" t="s">
        <v>5132</v>
      </c>
      <c r="M1998" s="166" t="str">
        <f>VLOOKUP(L1998,Sheet1!A:B,2,FALSE)</f>
        <v>15005410</v>
      </c>
      <c r="N1998" s="166" t="str">
        <f>VLOOKUP(M1998,Sheet2!B2069:I4914,8,0)</f>
        <v>无</v>
      </c>
      <c r="O1998" s="166" t="s">
        <v>31</v>
      </c>
      <c r="P1998" s="166" t="s">
        <v>31</v>
      </c>
      <c r="Q1998" s="166" t="s">
        <v>31</v>
      </c>
      <c r="R1998" s="166" t="s">
        <v>31</v>
      </c>
      <c r="S1998" s="166" t="s">
        <v>31</v>
      </c>
      <c r="T1998" s="166" t="s">
        <v>31</v>
      </c>
    </row>
    <row r="1999" ht="60.75" spans="1:20">
      <c r="A1999" s="165">
        <v>1998</v>
      </c>
      <c r="B1999" s="166" t="s">
        <v>73</v>
      </c>
      <c r="C1999" s="166" t="s">
        <v>346</v>
      </c>
      <c r="D1999" s="167" t="s">
        <v>3206</v>
      </c>
      <c r="E1999" s="167" t="s">
        <v>45</v>
      </c>
      <c r="F1999" s="168" t="s">
        <v>38</v>
      </c>
      <c r="G1999" s="167" t="s">
        <v>25</v>
      </c>
      <c r="H1999" s="167" t="s">
        <v>26</v>
      </c>
      <c r="I1999" s="168" t="s">
        <v>27</v>
      </c>
      <c r="J1999" s="168" t="s">
        <v>1492</v>
      </c>
      <c r="K1999" s="168" t="s">
        <v>1493</v>
      </c>
      <c r="L1999" s="167" t="s">
        <v>5133</v>
      </c>
      <c r="M1999" s="166" t="str">
        <f>VLOOKUP(L1999,Sheet1!A:B,2,FALSE)</f>
        <v>15000150</v>
      </c>
      <c r="N1999" s="166" t="s">
        <v>31</v>
      </c>
      <c r="O1999" s="166" t="s">
        <v>31</v>
      </c>
      <c r="P1999" s="166" t="s">
        <v>31</v>
      </c>
      <c r="Q1999" s="166" t="s">
        <v>31</v>
      </c>
      <c r="R1999" s="166" t="s">
        <v>31</v>
      </c>
      <c r="S1999" s="166" t="s">
        <v>31</v>
      </c>
      <c r="T1999" s="166" t="s">
        <v>31</v>
      </c>
    </row>
    <row r="2000" ht="60.75" spans="1:20">
      <c r="A2000" s="165">
        <v>1999</v>
      </c>
      <c r="B2000" s="166" t="s">
        <v>73</v>
      </c>
      <c r="C2000" s="166" t="s">
        <v>346</v>
      </c>
      <c r="D2000" s="167" t="s">
        <v>2522</v>
      </c>
      <c r="E2000" s="167" t="s">
        <v>45</v>
      </c>
      <c r="F2000" s="168" t="s">
        <v>38</v>
      </c>
      <c r="G2000" s="167" t="s">
        <v>46</v>
      </c>
      <c r="H2000" s="167" t="s">
        <v>47</v>
      </c>
      <c r="I2000" s="168" t="s">
        <v>27</v>
      </c>
      <c r="J2000" s="168" t="s">
        <v>2523</v>
      </c>
      <c r="K2000" s="168" t="s">
        <v>2524</v>
      </c>
      <c r="L2000" s="167" t="s">
        <v>2525</v>
      </c>
      <c r="M2000" s="166" t="str">
        <f>VLOOKUP(L2000,Sheet1!A:B,2,FALSE)</f>
        <v>18003620</v>
      </c>
      <c r="N2000" s="166" t="s">
        <v>31</v>
      </c>
      <c r="O2000" s="166" t="s">
        <v>31</v>
      </c>
      <c r="P2000" s="166" t="s">
        <v>31</v>
      </c>
      <c r="Q2000" s="166" t="s">
        <v>31</v>
      </c>
      <c r="R2000" s="166" t="s">
        <v>31</v>
      </c>
      <c r="S2000" s="166" t="s">
        <v>31</v>
      </c>
      <c r="T2000" s="166" t="s">
        <v>31</v>
      </c>
    </row>
    <row r="2001" ht="40.5" spans="1:20">
      <c r="A2001" s="165">
        <v>2000</v>
      </c>
      <c r="B2001" s="166" t="s">
        <v>73</v>
      </c>
      <c r="C2001" s="166" t="s">
        <v>79</v>
      </c>
      <c r="D2001" s="167" t="s">
        <v>3866</v>
      </c>
      <c r="E2001" s="167" t="s">
        <v>53</v>
      </c>
      <c r="F2001" s="168" t="s">
        <v>38</v>
      </c>
      <c r="G2001" s="167" t="s">
        <v>46</v>
      </c>
      <c r="H2001" s="167" t="s">
        <v>47</v>
      </c>
      <c r="I2001" s="168" t="s">
        <v>56</v>
      </c>
      <c r="J2001" s="168" t="s">
        <v>1428</v>
      </c>
      <c r="K2001" s="168" t="s">
        <v>1429</v>
      </c>
      <c r="L2001" s="167" t="s">
        <v>3867</v>
      </c>
      <c r="M2001" s="166" t="str">
        <f>VLOOKUP(L2001,Sheet1!A:B,2,FALSE)</f>
        <v>21000660</v>
      </c>
      <c r="N2001" s="166" t="s">
        <v>31</v>
      </c>
      <c r="O2001" s="166" t="s">
        <v>31</v>
      </c>
      <c r="P2001" s="166" t="s">
        <v>31</v>
      </c>
      <c r="Q2001" s="166" t="s">
        <v>31</v>
      </c>
      <c r="R2001" s="166" t="s">
        <v>31</v>
      </c>
      <c r="S2001" s="166" t="s">
        <v>31</v>
      </c>
      <c r="T2001" s="166" t="s">
        <v>31</v>
      </c>
    </row>
    <row r="2002" ht="40.5" spans="1:20">
      <c r="A2002" s="165">
        <v>2001</v>
      </c>
      <c r="B2002" s="166" t="s">
        <v>251</v>
      </c>
      <c r="C2002" s="166" t="s">
        <v>276</v>
      </c>
      <c r="D2002" s="167" t="s">
        <v>5134</v>
      </c>
      <c r="E2002" s="167" t="s">
        <v>45</v>
      </c>
      <c r="F2002" s="168" t="s">
        <v>38</v>
      </c>
      <c r="G2002" s="167" t="s">
        <v>46</v>
      </c>
      <c r="H2002" s="167" t="s">
        <v>47</v>
      </c>
      <c r="I2002" s="168" t="s">
        <v>27</v>
      </c>
      <c r="J2002" s="168" t="s">
        <v>4139</v>
      </c>
      <c r="K2002" s="168" t="s">
        <v>4140</v>
      </c>
      <c r="L2002" s="167" t="s">
        <v>5135</v>
      </c>
      <c r="M2002" s="166" t="str">
        <f>VLOOKUP(L2002,Sheet1!A:B,2,FALSE)</f>
        <v>18000380</v>
      </c>
      <c r="N2002" s="166" t="s">
        <v>31</v>
      </c>
      <c r="O2002" s="166" t="s">
        <v>31</v>
      </c>
      <c r="P2002" s="166" t="s">
        <v>31</v>
      </c>
      <c r="Q2002" s="166" t="s">
        <v>31</v>
      </c>
      <c r="R2002" s="166" t="s">
        <v>31</v>
      </c>
      <c r="S2002" s="166" t="s">
        <v>31</v>
      </c>
      <c r="T2002" s="166" t="s">
        <v>31</v>
      </c>
    </row>
    <row r="2003" ht="40.5" spans="1:20">
      <c r="A2003" s="165">
        <v>2002</v>
      </c>
      <c r="B2003" s="166" t="s">
        <v>73</v>
      </c>
      <c r="C2003" s="166" t="s">
        <v>619</v>
      </c>
      <c r="D2003" s="167" t="s">
        <v>3866</v>
      </c>
      <c r="E2003" s="167" t="s">
        <v>53</v>
      </c>
      <c r="F2003" s="168" t="s">
        <v>38</v>
      </c>
      <c r="G2003" s="167" t="s">
        <v>46</v>
      </c>
      <c r="H2003" s="167" t="s">
        <v>47</v>
      </c>
      <c r="I2003" s="168" t="s">
        <v>56</v>
      </c>
      <c r="J2003" s="168" t="s">
        <v>1428</v>
      </c>
      <c r="K2003" s="168" t="s">
        <v>1429</v>
      </c>
      <c r="L2003" s="167" t="s">
        <v>3867</v>
      </c>
      <c r="M2003" s="166" t="str">
        <f>VLOOKUP(L2003,Sheet1!A:B,2,FALSE)</f>
        <v>21000660</v>
      </c>
      <c r="N2003" s="166" t="s">
        <v>31</v>
      </c>
      <c r="O2003" s="166" t="s">
        <v>31</v>
      </c>
      <c r="P2003" s="166" t="s">
        <v>31</v>
      </c>
      <c r="Q2003" s="166" t="s">
        <v>31</v>
      </c>
      <c r="R2003" s="166" t="s">
        <v>31</v>
      </c>
      <c r="S2003" s="166" t="s">
        <v>31</v>
      </c>
      <c r="T2003" s="166" t="s">
        <v>31</v>
      </c>
    </row>
    <row r="2004" ht="40.5" spans="1:20">
      <c r="A2004" s="165">
        <v>2003</v>
      </c>
      <c r="B2004" s="166" t="s">
        <v>251</v>
      </c>
      <c r="C2004" s="166" t="s">
        <v>304</v>
      </c>
      <c r="D2004" s="167" t="s">
        <v>3202</v>
      </c>
      <c r="E2004" s="167" t="s">
        <v>23</v>
      </c>
      <c r="F2004" s="168" t="s">
        <v>38</v>
      </c>
      <c r="G2004" s="167" t="s">
        <v>480</v>
      </c>
      <c r="H2004" s="167" t="s">
        <v>108</v>
      </c>
      <c r="I2004" s="168" t="s">
        <v>27</v>
      </c>
      <c r="J2004" s="168" t="s">
        <v>3203</v>
      </c>
      <c r="K2004" s="168" t="s">
        <v>3204</v>
      </c>
      <c r="L2004" s="167" t="s">
        <v>5136</v>
      </c>
      <c r="M2004" s="166" t="str">
        <f>VLOOKUP(L2004,Sheet1!A:B,2,FALSE)</f>
        <v>15007242</v>
      </c>
      <c r="N2004" s="166" t="s">
        <v>31</v>
      </c>
      <c r="O2004" s="166" t="s">
        <v>31</v>
      </c>
      <c r="P2004" s="166" t="s">
        <v>31</v>
      </c>
      <c r="Q2004" s="166" t="s">
        <v>31</v>
      </c>
      <c r="R2004" s="166" t="s">
        <v>31</v>
      </c>
      <c r="S2004" s="166" t="s">
        <v>31</v>
      </c>
      <c r="T2004" s="166" t="s">
        <v>31</v>
      </c>
    </row>
    <row r="2005" ht="40.5" spans="1:20">
      <c r="A2005" s="165">
        <v>2004</v>
      </c>
      <c r="B2005" s="166" t="s">
        <v>73</v>
      </c>
      <c r="C2005" s="166" t="s">
        <v>661</v>
      </c>
      <c r="D2005" s="167" t="s">
        <v>5137</v>
      </c>
      <c r="E2005" s="167" t="s">
        <v>45</v>
      </c>
      <c r="F2005" s="168" t="s">
        <v>38</v>
      </c>
      <c r="G2005" s="167" t="s">
        <v>25</v>
      </c>
      <c r="H2005" s="167" t="s">
        <v>26</v>
      </c>
      <c r="I2005" s="168" t="s">
        <v>27</v>
      </c>
      <c r="J2005" s="168" t="s">
        <v>5138</v>
      </c>
      <c r="K2005" s="168" t="s">
        <v>5139</v>
      </c>
      <c r="L2005" s="167" t="s">
        <v>5140</v>
      </c>
      <c r="M2005" s="166" t="str">
        <f>VLOOKUP(L2005,Sheet1!A:B,2,FALSE)</f>
        <v>15008840</v>
      </c>
      <c r="N2005" s="166" t="s">
        <v>31</v>
      </c>
      <c r="O2005" s="166" t="s">
        <v>31</v>
      </c>
      <c r="P2005" s="166" t="s">
        <v>31</v>
      </c>
      <c r="Q2005" s="166" t="s">
        <v>31</v>
      </c>
      <c r="R2005" s="166" t="s">
        <v>31</v>
      </c>
      <c r="S2005" s="166" t="s">
        <v>31</v>
      </c>
      <c r="T2005" s="166" t="s">
        <v>31</v>
      </c>
    </row>
    <row r="2006" ht="40.5" spans="1:20">
      <c r="A2006" s="165">
        <v>2005</v>
      </c>
      <c r="B2006" s="166" t="s">
        <v>73</v>
      </c>
      <c r="C2006" s="166" t="s">
        <v>295</v>
      </c>
      <c r="D2006" s="167" t="s">
        <v>5141</v>
      </c>
      <c r="E2006" s="167" t="s">
        <v>53</v>
      </c>
      <c r="F2006" s="168" t="s">
        <v>38</v>
      </c>
      <c r="G2006" s="167" t="s">
        <v>136</v>
      </c>
      <c r="H2006" s="167" t="s">
        <v>131</v>
      </c>
      <c r="I2006" s="168" t="s">
        <v>56</v>
      </c>
      <c r="J2006" s="168" t="s">
        <v>5142</v>
      </c>
      <c r="K2006" s="168" t="s">
        <v>5143</v>
      </c>
      <c r="L2006" s="167" t="s">
        <v>5144</v>
      </c>
      <c r="M2006" s="166" t="str">
        <f>VLOOKUP(L2006,Sheet1!A:B,2,FALSE)</f>
        <v>18001730</v>
      </c>
      <c r="N2006" s="166" t="s">
        <v>31</v>
      </c>
      <c r="O2006" s="166" t="s">
        <v>31</v>
      </c>
      <c r="P2006" s="166" t="s">
        <v>31</v>
      </c>
      <c r="Q2006" s="166" t="s">
        <v>31</v>
      </c>
      <c r="R2006" s="166" t="s">
        <v>31</v>
      </c>
      <c r="S2006" s="166" t="s">
        <v>31</v>
      </c>
      <c r="T2006" s="166" t="s">
        <v>31</v>
      </c>
    </row>
    <row r="2007" ht="40.5" spans="1:20">
      <c r="A2007" s="165">
        <v>2006</v>
      </c>
      <c r="B2007" s="166" t="s">
        <v>183</v>
      </c>
      <c r="C2007" s="166" t="s">
        <v>234</v>
      </c>
      <c r="D2007" s="167" t="s">
        <v>3552</v>
      </c>
      <c r="E2007" s="167" t="s">
        <v>23</v>
      </c>
      <c r="F2007" s="168" t="s">
        <v>61</v>
      </c>
      <c r="G2007" s="167" t="s">
        <v>54</v>
      </c>
      <c r="H2007" s="167" t="s">
        <v>55</v>
      </c>
      <c r="I2007" s="168" t="s">
        <v>27</v>
      </c>
      <c r="J2007" s="168" t="s">
        <v>3027</v>
      </c>
      <c r="K2007" s="168" t="s">
        <v>3028</v>
      </c>
      <c r="L2007" s="167" t="s">
        <v>5145</v>
      </c>
      <c r="M2007" s="166" t="str">
        <f>VLOOKUP(L2007,Sheet1!A:B,2,FALSE)</f>
        <v>19000332</v>
      </c>
      <c r="N2007" s="166" t="s">
        <v>31</v>
      </c>
      <c r="O2007" s="166" t="s">
        <v>31</v>
      </c>
      <c r="P2007" s="166" t="s">
        <v>31</v>
      </c>
      <c r="Q2007" s="166" t="s">
        <v>31</v>
      </c>
      <c r="R2007" s="166" t="s">
        <v>31</v>
      </c>
      <c r="S2007" s="166" t="s">
        <v>31</v>
      </c>
      <c r="T2007" s="166" t="s">
        <v>31</v>
      </c>
    </row>
    <row r="2008" ht="60.75" spans="1:20">
      <c r="A2008" s="165">
        <v>2007</v>
      </c>
      <c r="B2008" s="166" t="s">
        <v>84</v>
      </c>
      <c r="C2008" s="166" t="s">
        <v>173</v>
      </c>
      <c r="D2008" s="167" t="s">
        <v>2140</v>
      </c>
      <c r="E2008" s="167" t="s">
        <v>23</v>
      </c>
      <c r="F2008" s="168" t="s">
        <v>61</v>
      </c>
      <c r="G2008" s="167" t="s">
        <v>25</v>
      </c>
      <c r="H2008" s="167" t="s">
        <v>26</v>
      </c>
      <c r="I2008" s="168" t="s">
        <v>27</v>
      </c>
      <c r="J2008" s="168" t="s">
        <v>4808</v>
      </c>
      <c r="K2008" s="168" t="s">
        <v>4809</v>
      </c>
      <c r="L2008" s="167" t="s">
        <v>4810</v>
      </c>
      <c r="M2008" s="166" t="str">
        <f>VLOOKUP(L2008,Sheet1!A:B,2,FALSE)</f>
        <v>15015070</v>
      </c>
      <c r="N2008" s="166" t="s">
        <v>31</v>
      </c>
      <c r="O2008" s="166" t="s">
        <v>31</v>
      </c>
      <c r="P2008" s="166" t="s">
        <v>31</v>
      </c>
      <c r="Q2008" s="166" t="s">
        <v>31</v>
      </c>
      <c r="R2008" s="166" t="s">
        <v>31</v>
      </c>
      <c r="S2008" s="166" t="s">
        <v>31</v>
      </c>
      <c r="T2008" s="166" t="s">
        <v>31</v>
      </c>
    </row>
    <row r="2009" ht="60.75" spans="1:20">
      <c r="A2009" s="165">
        <v>2008</v>
      </c>
      <c r="B2009" s="166" t="s">
        <v>336</v>
      </c>
      <c r="C2009" s="166" t="s">
        <v>337</v>
      </c>
      <c r="D2009" s="167" t="s">
        <v>5146</v>
      </c>
      <c r="E2009" s="167" t="s">
        <v>53</v>
      </c>
      <c r="F2009" s="168" t="s">
        <v>61</v>
      </c>
      <c r="G2009" s="167" t="s">
        <v>54</v>
      </c>
      <c r="H2009" s="167" t="s">
        <v>55</v>
      </c>
      <c r="I2009" s="168" t="s">
        <v>56</v>
      </c>
      <c r="J2009" s="168" t="s">
        <v>5147</v>
      </c>
      <c r="K2009" s="168" t="s">
        <v>5148</v>
      </c>
      <c r="L2009" s="167" t="s">
        <v>5149</v>
      </c>
      <c r="M2009" s="166" t="str">
        <f>VLOOKUP(L2009,Sheet1!A:B,2,FALSE)</f>
        <v>22010930</v>
      </c>
      <c r="N2009" s="166" t="s">
        <v>31</v>
      </c>
      <c r="O2009" s="166" t="s">
        <v>31</v>
      </c>
      <c r="P2009" s="166" t="s">
        <v>31</v>
      </c>
      <c r="Q2009" s="166" t="s">
        <v>31</v>
      </c>
      <c r="R2009" s="166" t="s">
        <v>31</v>
      </c>
      <c r="S2009" s="166" t="s">
        <v>31</v>
      </c>
      <c r="T2009" s="166" t="s">
        <v>31</v>
      </c>
    </row>
    <row r="2010" ht="60.75" spans="1:20">
      <c r="A2010" s="165">
        <v>2009</v>
      </c>
      <c r="B2010" s="166" t="s">
        <v>256</v>
      </c>
      <c r="C2010" s="166" t="s">
        <v>960</v>
      </c>
      <c r="D2010" s="167" t="s">
        <v>5150</v>
      </c>
      <c r="E2010" s="167" t="s">
        <v>53</v>
      </c>
      <c r="F2010" s="168" t="s">
        <v>38</v>
      </c>
      <c r="G2010" s="167" t="s">
        <v>126</v>
      </c>
      <c r="H2010" s="167" t="s">
        <v>115</v>
      </c>
      <c r="I2010" s="168" t="s">
        <v>56</v>
      </c>
      <c r="J2010" s="168" t="s">
        <v>3528</v>
      </c>
      <c r="K2010" s="168" t="s">
        <v>3529</v>
      </c>
      <c r="L2010" s="167" t="s">
        <v>5151</v>
      </c>
      <c r="M2010" s="166" t="str">
        <f>VLOOKUP(L2010,Sheet1!A:B,2,FALSE)</f>
        <v>21002630</v>
      </c>
      <c r="N2010" s="166" t="str">
        <f>VLOOKUP(M2010,Sheet2!B2081:I4926,8,0)</f>
        <v>无</v>
      </c>
      <c r="O2010" s="166" t="s">
        <v>31</v>
      </c>
      <c r="P2010" s="166" t="s">
        <v>31</v>
      </c>
      <c r="Q2010" s="166" t="s">
        <v>31</v>
      </c>
      <c r="R2010" s="166" t="s">
        <v>31</v>
      </c>
      <c r="S2010" s="166" t="s">
        <v>31</v>
      </c>
      <c r="T2010" s="166" t="s">
        <v>31</v>
      </c>
    </row>
    <row r="2011" ht="60.75" spans="1:20">
      <c r="A2011" s="165">
        <v>2010</v>
      </c>
      <c r="B2011" s="166" t="s">
        <v>266</v>
      </c>
      <c r="C2011" s="166" t="s">
        <v>365</v>
      </c>
      <c r="D2011" s="167" t="s">
        <v>5152</v>
      </c>
      <c r="E2011" s="167" t="s">
        <v>23</v>
      </c>
      <c r="F2011" s="168" t="s">
        <v>61</v>
      </c>
      <c r="G2011" s="167" t="s">
        <v>46</v>
      </c>
      <c r="H2011" s="167" t="s">
        <v>47</v>
      </c>
      <c r="I2011" s="168" t="s">
        <v>27</v>
      </c>
      <c r="J2011" s="168" t="s">
        <v>367</v>
      </c>
      <c r="K2011" s="168" t="s">
        <v>368</v>
      </c>
      <c r="L2011" s="167" t="s">
        <v>5153</v>
      </c>
      <c r="M2011" s="166" t="str">
        <f>VLOOKUP(L2011,Sheet1!A:B,2,FALSE)</f>
        <v>22018880</v>
      </c>
      <c r="N2011" s="166" t="s">
        <v>31</v>
      </c>
      <c r="O2011" s="166" t="s">
        <v>31</v>
      </c>
      <c r="P2011" s="166" t="s">
        <v>31</v>
      </c>
      <c r="Q2011" s="166" t="s">
        <v>31</v>
      </c>
      <c r="R2011" s="166" t="s">
        <v>31</v>
      </c>
      <c r="S2011" s="166" t="s">
        <v>31</v>
      </c>
      <c r="T2011" s="166" t="s">
        <v>31</v>
      </c>
    </row>
    <row r="2012" ht="60.75" spans="1:20">
      <c r="A2012" s="165">
        <v>2011</v>
      </c>
      <c r="B2012" s="166" t="s">
        <v>336</v>
      </c>
      <c r="C2012" s="166" t="s">
        <v>815</v>
      </c>
      <c r="D2012" s="167" t="s">
        <v>5154</v>
      </c>
      <c r="E2012" s="167" t="s">
        <v>23</v>
      </c>
      <c r="F2012" s="168" t="s">
        <v>61</v>
      </c>
      <c r="G2012" s="167" t="s">
        <v>54</v>
      </c>
      <c r="H2012" s="167" t="s">
        <v>55</v>
      </c>
      <c r="I2012" s="168" t="s">
        <v>27</v>
      </c>
      <c r="J2012" s="168" t="s">
        <v>5155</v>
      </c>
      <c r="K2012" s="168" t="s">
        <v>5156</v>
      </c>
      <c r="L2012" s="167" t="s">
        <v>5157</v>
      </c>
      <c r="M2012" s="166" t="str">
        <f>VLOOKUP(L2012,Sheet1!A:B,2,FALSE)</f>
        <v>22010580</v>
      </c>
      <c r="N2012" s="166" t="s">
        <v>31</v>
      </c>
      <c r="O2012" s="166" t="s">
        <v>31</v>
      </c>
      <c r="P2012" s="166" t="s">
        <v>31</v>
      </c>
      <c r="Q2012" s="166" t="s">
        <v>31</v>
      </c>
      <c r="R2012" s="166" t="s">
        <v>31</v>
      </c>
      <c r="S2012" s="166" t="s">
        <v>31</v>
      </c>
      <c r="T2012" s="166" t="s">
        <v>31</v>
      </c>
    </row>
    <row r="2013" ht="40.5" spans="1:20">
      <c r="A2013" s="165">
        <v>2012</v>
      </c>
      <c r="B2013" s="166" t="s">
        <v>193</v>
      </c>
      <c r="C2013" s="166" t="s">
        <v>901</v>
      </c>
      <c r="D2013" s="167" t="s">
        <v>5158</v>
      </c>
      <c r="E2013" s="167" t="s">
        <v>23</v>
      </c>
      <c r="F2013" s="168" t="s">
        <v>24</v>
      </c>
      <c r="G2013" s="167" t="s">
        <v>25</v>
      </c>
      <c r="H2013" s="167" t="s">
        <v>26</v>
      </c>
      <c r="I2013" s="168" t="s">
        <v>27</v>
      </c>
      <c r="J2013" s="168" t="s">
        <v>5159</v>
      </c>
      <c r="K2013" s="168" t="s">
        <v>5160</v>
      </c>
      <c r="L2013" s="167" t="s">
        <v>5161</v>
      </c>
      <c r="M2013" s="166" t="str">
        <f>VLOOKUP(L2013,Sheet1!A:B,2,FALSE)</f>
        <v>22003230</v>
      </c>
      <c r="N2013" s="166" t="s">
        <v>31</v>
      </c>
      <c r="O2013" s="166" t="s">
        <v>31</v>
      </c>
      <c r="P2013" s="166" t="s">
        <v>31</v>
      </c>
      <c r="Q2013" s="166" t="s">
        <v>31</v>
      </c>
      <c r="R2013" s="166" t="s">
        <v>31</v>
      </c>
      <c r="S2013" s="166" t="s">
        <v>31</v>
      </c>
      <c r="T2013" s="166" t="s">
        <v>31</v>
      </c>
    </row>
    <row r="2014" ht="40.5" spans="1:20">
      <c r="A2014" s="165">
        <v>2013</v>
      </c>
      <c r="B2014" s="166" t="s">
        <v>193</v>
      </c>
      <c r="C2014" s="166" t="s">
        <v>396</v>
      </c>
      <c r="D2014" s="167" t="s">
        <v>140</v>
      </c>
      <c r="E2014" s="167" t="s">
        <v>23</v>
      </c>
      <c r="F2014" s="168" t="s">
        <v>24</v>
      </c>
      <c r="G2014" s="167" t="s">
        <v>54</v>
      </c>
      <c r="H2014" s="167" t="s">
        <v>55</v>
      </c>
      <c r="I2014" s="168" t="s">
        <v>27</v>
      </c>
      <c r="J2014" s="168" t="s">
        <v>141</v>
      </c>
      <c r="K2014" s="168" t="s">
        <v>142</v>
      </c>
      <c r="L2014" s="167" t="s">
        <v>5162</v>
      </c>
      <c r="M2014" s="166" t="str">
        <f>VLOOKUP(L2014,Sheet1!A:B,2,FALSE)</f>
        <v>20004300</v>
      </c>
      <c r="N2014" s="166" t="s">
        <v>31</v>
      </c>
      <c r="O2014" s="166" t="s">
        <v>31</v>
      </c>
      <c r="P2014" s="166" t="s">
        <v>31</v>
      </c>
      <c r="Q2014" s="166" t="s">
        <v>31</v>
      </c>
      <c r="R2014" s="166" t="s">
        <v>31</v>
      </c>
      <c r="S2014" s="166" t="s">
        <v>31</v>
      </c>
      <c r="T2014" s="166" t="s">
        <v>31</v>
      </c>
    </row>
    <row r="2015" ht="40.5" spans="1:20">
      <c r="A2015" s="165">
        <v>2014</v>
      </c>
      <c r="B2015" s="166" t="s">
        <v>376</v>
      </c>
      <c r="C2015" s="166" t="s">
        <v>377</v>
      </c>
      <c r="D2015" s="167" t="s">
        <v>5163</v>
      </c>
      <c r="E2015" s="167" t="s">
        <v>53</v>
      </c>
      <c r="F2015" s="168" t="s">
        <v>38</v>
      </c>
      <c r="G2015" s="167" t="s">
        <v>25</v>
      </c>
      <c r="H2015" s="167" t="s">
        <v>26</v>
      </c>
      <c r="I2015" s="168" t="s">
        <v>56</v>
      </c>
      <c r="J2015" s="168" t="s">
        <v>3893</v>
      </c>
      <c r="K2015" s="168" t="s">
        <v>3894</v>
      </c>
      <c r="L2015" s="167" t="s">
        <v>5164</v>
      </c>
      <c r="M2015" s="166" t="str">
        <f>VLOOKUP(L2015,Sheet1!A:B,2,FALSE)</f>
        <v>15011900</v>
      </c>
      <c r="N2015" s="166" t="s">
        <v>31</v>
      </c>
      <c r="O2015" s="166" t="s">
        <v>31</v>
      </c>
      <c r="P2015" s="166" t="s">
        <v>31</v>
      </c>
      <c r="Q2015" s="166" t="s">
        <v>31</v>
      </c>
      <c r="R2015" s="166" t="s">
        <v>31</v>
      </c>
      <c r="S2015" s="166" t="s">
        <v>31</v>
      </c>
      <c r="T2015" s="166" t="s">
        <v>31</v>
      </c>
    </row>
    <row r="2016" ht="40.5" spans="1:20">
      <c r="A2016" s="165">
        <v>2015</v>
      </c>
      <c r="B2016" s="166" t="s">
        <v>112</v>
      </c>
      <c r="C2016" s="166" t="s">
        <v>928</v>
      </c>
      <c r="D2016" s="167" t="s">
        <v>3916</v>
      </c>
      <c r="E2016" s="167" t="s">
        <v>45</v>
      </c>
      <c r="F2016" s="168" t="s">
        <v>38</v>
      </c>
      <c r="G2016" s="167" t="s">
        <v>136</v>
      </c>
      <c r="H2016" s="167" t="s">
        <v>131</v>
      </c>
      <c r="I2016" s="168" t="s">
        <v>27</v>
      </c>
      <c r="J2016" s="168" t="s">
        <v>3917</v>
      </c>
      <c r="K2016" s="168" t="s">
        <v>3918</v>
      </c>
      <c r="L2016" s="167" t="s">
        <v>5165</v>
      </c>
      <c r="M2016" s="166" t="str">
        <f>VLOOKUP(L2016,Sheet1!A:B,2,FALSE)</f>
        <v>20003090</v>
      </c>
      <c r="N2016" s="166" t="s">
        <v>31</v>
      </c>
      <c r="O2016" s="166" t="s">
        <v>31</v>
      </c>
      <c r="P2016" s="166" t="s">
        <v>31</v>
      </c>
      <c r="Q2016" s="166" t="s">
        <v>31</v>
      </c>
      <c r="R2016" s="166" t="s">
        <v>31</v>
      </c>
      <c r="S2016" s="166" t="s">
        <v>31</v>
      </c>
      <c r="T2016" s="166" t="s">
        <v>31</v>
      </c>
    </row>
    <row r="2017" ht="60.75" spans="1:20">
      <c r="A2017" s="165">
        <v>2016</v>
      </c>
      <c r="B2017" s="166" t="s">
        <v>266</v>
      </c>
      <c r="C2017" s="166" t="s">
        <v>1112</v>
      </c>
      <c r="D2017" s="167" t="s">
        <v>5166</v>
      </c>
      <c r="E2017" s="167" t="s">
        <v>53</v>
      </c>
      <c r="F2017" s="168" t="s">
        <v>61</v>
      </c>
      <c r="G2017" s="167" t="s">
        <v>136</v>
      </c>
      <c r="H2017" s="167" t="s">
        <v>131</v>
      </c>
      <c r="I2017" s="168" t="s">
        <v>56</v>
      </c>
      <c r="J2017" s="168" t="s">
        <v>5167</v>
      </c>
      <c r="K2017" s="168" t="s">
        <v>5168</v>
      </c>
      <c r="L2017" s="167" t="s">
        <v>5169</v>
      </c>
      <c r="M2017" s="166" t="str">
        <f>VLOOKUP(L2017,Sheet1!A:B,2,FALSE)</f>
        <v>20001440</v>
      </c>
      <c r="N2017" s="166" t="s">
        <v>31</v>
      </c>
      <c r="O2017" s="166" t="s">
        <v>31</v>
      </c>
      <c r="P2017" s="166" t="s">
        <v>31</v>
      </c>
      <c r="Q2017" s="166" t="s">
        <v>31</v>
      </c>
      <c r="R2017" s="166" t="s">
        <v>31</v>
      </c>
      <c r="S2017" s="166" t="s">
        <v>31</v>
      </c>
      <c r="T2017" s="166" t="s">
        <v>31</v>
      </c>
    </row>
    <row r="2018" ht="60.75" spans="1:20">
      <c r="A2018" s="165">
        <v>2017</v>
      </c>
      <c r="B2018" s="166" t="s">
        <v>266</v>
      </c>
      <c r="C2018" s="166" t="s">
        <v>1332</v>
      </c>
      <c r="D2018" s="167" t="s">
        <v>434</v>
      </c>
      <c r="E2018" s="167" t="s">
        <v>23</v>
      </c>
      <c r="F2018" s="168" t="s">
        <v>24</v>
      </c>
      <c r="G2018" s="167" t="s">
        <v>54</v>
      </c>
      <c r="H2018" s="167" t="s">
        <v>115</v>
      </c>
      <c r="I2018" s="168" t="s">
        <v>27</v>
      </c>
      <c r="J2018" s="168" t="s">
        <v>362</v>
      </c>
      <c r="K2018" s="168" t="s">
        <v>2926</v>
      </c>
      <c r="L2018" s="167" t="s">
        <v>5170</v>
      </c>
      <c r="M2018" s="166" t="str">
        <f>VLOOKUP(L2018,Sheet1!A:B,2,FALSE)</f>
        <v>15019350Z</v>
      </c>
      <c r="N2018" s="166" t="s">
        <v>31</v>
      </c>
      <c r="O2018" s="166" t="s">
        <v>31</v>
      </c>
      <c r="P2018" s="166" t="s">
        <v>31</v>
      </c>
      <c r="Q2018" s="166" t="s">
        <v>31</v>
      </c>
      <c r="R2018" s="166" t="s">
        <v>31</v>
      </c>
      <c r="S2018" s="166" t="s">
        <v>31</v>
      </c>
      <c r="T2018" s="166" t="s">
        <v>31</v>
      </c>
    </row>
    <row r="2019" ht="60.75" spans="1:20">
      <c r="A2019" s="165">
        <v>2018</v>
      </c>
      <c r="B2019" s="166" t="s">
        <v>266</v>
      </c>
      <c r="C2019" s="166" t="s">
        <v>1332</v>
      </c>
      <c r="D2019" s="167" t="s">
        <v>434</v>
      </c>
      <c r="E2019" s="167" t="s">
        <v>23</v>
      </c>
      <c r="F2019" s="168" t="s">
        <v>24</v>
      </c>
      <c r="G2019" s="167" t="s">
        <v>54</v>
      </c>
      <c r="H2019" s="167" t="s">
        <v>115</v>
      </c>
      <c r="I2019" s="168" t="s">
        <v>27</v>
      </c>
      <c r="J2019" s="168" t="s">
        <v>1788</v>
      </c>
      <c r="K2019" s="168" t="s">
        <v>1789</v>
      </c>
      <c r="L2019" s="167" t="s">
        <v>5171</v>
      </c>
      <c r="M2019" s="166" t="str">
        <f>VLOOKUP(L2019,Sheet1!A:B,2,FALSE)</f>
        <v>15019350Z</v>
      </c>
      <c r="N2019" s="166" t="s">
        <v>31</v>
      </c>
      <c r="O2019" s="166" t="s">
        <v>31</v>
      </c>
      <c r="P2019" s="166" t="s">
        <v>31</v>
      </c>
      <c r="Q2019" s="166" t="s">
        <v>31</v>
      </c>
      <c r="R2019" s="166" t="s">
        <v>31</v>
      </c>
      <c r="S2019" s="166" t="s">
        <v>31</v>
      </c>
      <c r="T2019" s="166" t="s">
        <v>31</v>
      </c>
    </row>
    <row r="2020" ht="40.5" spans="1:20">
      <c r="A2020" s="165">
        <v>2019</v>
      </c>
      <c r="B2020" s="166" t="s">
        <v>100</v>
      </c>
      <c r="C2020" s="166" t="s">
        <v>150</v>
      </c>
      <c r="D2020" s="167" t="s">
        <v>2678</v>
      </c>
      <c r="E2020" s="167" t="s">
        <v>53</v>
      </c>
      <c r="F2020" s="168" t="s">
        <v>61</v>
      </c>
      <c r="G2020" s="167" t="s">
        <v>136</v>
      </c>
      <c r="H2020" s="167" t="s">
        <v>131</v>
      </c>
      <c r="I2020" s="168" t="s">
        <v>56</v>
      </c>
      <c r="J2020" s="168" t="s">
        <v>2679</v>
      </c>
      <c r="K2020" s="168" t="s">
        <v>2680</v>
      </c>
      <c r="L2020" s="167" t="s">
        <v>2681</v>
      </c>
      <c r="M2020" s="166" t="str">
        <f>VLOOKUP(L2020,Sheet1!A:B,2,FALSE)</f>
        <v>15020950</v>
      </c>
      <c r="N2020" s="166" t="s">
        <v>31</v>
      </c>
      <c r="O2020" s="166" t="s">
        <v>31</v>
      </c>
      <c r="P2020" s="166" t="s">
        <v>31</v>
      </c>
      <c r="Q2020" s="166" t="s">
        <v>31</v>
      </c>
      <c r="R2020" s="166" t="s">
        <v>31</v>
      </c>
      <c r="S2020" s="166" t="s">
        <v>31</v>
      </c>
      <c r="T2020" s="166" t="s">
        <v>31</v>
      </c>
    </row>
    <row r="2021" ht="40.5" spans="1:20">
      <c r="A2021" s="165">
        <v>2020</v>
      </c>
      <c r="B2021" s="166" t="s">
        <v>183</v>
      </c>
      <c r="C2021" s="166" t="s">
        <v>184</v>
      </c>
      <c r="D2021" s="167" t="s">
        <v>2587</v>
      </c>
      <c r="E2021" s="167" t="s">
        <v>23</v>
      </c>
      <c r="F2021" s="168" t="s">
        <v>24</v>
      </c>
      <c r="G2021" s="167" t="s">
        <v>54</v>
      </c>
      <c r="H2021" s="167" t="s">
        <v>55</v>
      </c>
      <c r="I2021" s="168" t="s">
        <v>27</v>
      </c>
      <c r="J2021" s="168" t="s">
        <v>553</v>
      </c>
      <c r="K2021" s="168" t="s">
        <v>554</v>
      </c>
      <c r="L2021" s="167" t="s">
        <v>5172</v>
      </c>
      <c r="M2021" s="166" t="str">
        <f>VLOOKUP(L2021,Sheet1!A:B,2,FALSE)</f>
        <v>22014692</v>
      </c>
      <c r="N2021" s="166" t="s">
        <v>31</v>
      </c>
      <c r="O2021" s="166" t="s">
        <v>31</v>
      </c>
      <c r="P2021" s="166" t="s">
        <v>31</v>
      </c>
      <c r="Q2021" s="166" t="s">
        <v>31</v>
      </c>
      <c r="R2021" s="166" t="s">
        <v>31</v>
      </c>
      <c r="S2021" s="166" t="s">
        <v>31</v>
      </c>
      <c r="T2021" s="166" t="s">
        <v>31</v>
      </c>
    </row>
    <row r="2022" ht="40.5" spans="1:20">
      <c r="A2022" s="165">
        <v>2021</v>
      </c>
      <c r="B2022" s="166" t="s">
        <v>183</v>
      </c>
      <c r="C2022" s="166" t="s">
        <v>184</v>
      </c>
      <c r="D2022" s="167" t="s">
        <v>5173</v>
      </c>
      <c r="E2022" s="167" t="s">
        <v>53</v>
      </c>
      <c r="F2022" s="168" t="s">
        <v>24</v>
      </c>
      <c r="G2022" s="167" t="s">
        <v>372</v>
      </c>
      <c r="H2022" s="167" t="s">
        <v>146</v>
      </c>
      <c r="I2022" s="168" t="s">
        <v>56</v>
      </c>
      <c r="J2022" s="168" t="s">
        <v>5174</v>
      </c>
      <c r="K2022" s="168" t="s">
        <v>5175</v>
      </c>
      <c r="L2022" s="167" t="s">
        <v>5176</v>
      </c>
      <c r="M2022" s="166" t="str">
        <f>VLOOKUP(L2022,Sheet1!A:B,2,FALSE)</f>
        <v>22014880</v>
      </c>
      <c r="N2022" s="166" t="s">
        <v>31</v>
      </c>
      <c r="O2022" s="166" t="s">
        <v>31</v>
      </c>
      <c r="P2022" s="166" t="s">
        <v>31</v>
      </c>
      <c r="Q2022" s="166" t="s">
        <v>31</v>
      </c>
      <c r="R2022" s="166" t="s">
        <v>31</v>
      </c>
      <c r="S2022" s="166" t="s">
        <v>31</v>
      </c>
      <c r="T2022" s="166" t="s">
        <v>31</v>
      </c>
    </row>
    <row r="2023" ht="40.5" spans="1:20">
      <c r="A2023" s="165">
        <v>2022</v>
      </c>
      <c r="B2023" s="166" t="s">
        <v>322</v>
      </c>
      <c r="C2023" s="166" t="s">
        <v>323</v>
      </c>
      <c r="D2023" s="167" t="s">
        <v>5177</v>
      </c>
      <c r="E2023" s="167" t="s">
        <v>45</v>
      </c>
      <c r="F2023" s="168" t="s">
        <v>61</v>
      </c>
      <c r="G2023" s="168">
        <f>H2023*16</f>
        <v>8</v>
      </c>
      <c r="H2023" s="167" t="s">
        <v>108</v>
      </c>
      <c r="I2023" s="168" t="s">
        <v>27</v>
      </c>
      <c r="J2023" s="168" t="s">
        <v>325</v>
      </c>
      <c r="K2023" s="168" t="s">
        <v>326</v>
      </c>
      <c r="L2023" s="167" t="s">
        <v>5178</v>
      </c>
      <c r="M2023" s="166" t="str">
        <f>VLOOKUP(L2023,Sheet1!A:B,2,FALSE)</f>
        <v>20003700</v>
      </c>
      <c r="N2023" s="166" t="s">
        <v>31</v>
      </c>
      <c r="O2023" s="166" t="s">
        <v>31</v>
      </c>
      <c r="P2023" s="166" t="s">
        <v>31</v>
      </c>
      <c r="Q2023" s="166" t="s">
        <v>31</v>
      </c>
      <c r="R2023" s="166" t="s">
        <v>31</v>
      </c>
      <c r="S2023" s="166" t="s">
        <v>31</v>
      </c>
      <c r="T2023" s="166" t="s">
        <v>31</v>
      </c>
    </row>
    <row r="2024" ht="40.5" spans="1:20">
      <c r="A2024" s="165">
        <v>2023</v>
      </c>
      <c r="B2024" s="166" t="s">
        <v>100</v>
      </c>
      <c r="C2024" s="166" t="s">
        <v>101</v>
      </c>
      <c r="D2024" s="167" t="s">
        <v>1354</v>
      </c>
      <c r="E2024" s="167" t="s">
        <v>45</v>
      </c>
      <c r="F2024" s="168" t="s">
        <v>61</v>
      </c>
      <c r="G2024" s="167" t="s">
        <v>136</v>
      </c>
      <c r="H2024" s="167" t="s">
        <v>131</v>
      </c>
      <c r="I2024" s="168" t="s">
        <v>27</v>
      </c>
      <c r="J2024" s="168" t="s">
        <v>4357</v>
      </c>
      <c r="K2024" s="168" t="s">
        <v>4358</v>
      </c>
      <c r="L2024" s="167" t="s">
        <v>5179</v>
      </c>
      <c r="M2024" s="166" t="str">
        <f>VLOOKUP(L2024,Sheet1!A:B,2,FALSE)</f>
        <v>22015620</v>
      </c>
      <c r="N2024" s="166" t="s">
        <v>31</v>
      </c>
      <c r="O2024" s="166" t="s">
        <v>31</v>
      </c>
      <c r="P2024" s="166" t="s">
        <v>31</v>
      </c>
      <c r="Q2024" s="166" t="s">
        <v>31</v>
      </c>
      <c r="R2024" s="166" t="s">
        <v>31</v>
      </c>
      <c r="S2024" s="166" t="s">
        <v>31</v>
      </c>
      <c r="T2024" s="166" t="s">
        <v>31</v>
      </c>
    </row>
    <row r="2025" ht="40.5" spans="1:20">
      <c r="A2025" s="165">
        <v>2024</v>
      </c>
      <c r="B2025" s="166" t="s">
        <v>251</v>
      </c>
      <c r="C2025" s="166" t="s">
        <v>276</v>
      </c>
      <c r="D2025" s="167" t="s">
        <v>1821</v>
      </c>
      <c r="E2025" s="167" t="s">
        <v>23</v>
      </c>
      <c r="F2025" s="168" t="s">
        <v>61</v>
      </c>
      <c r="G2025" s="168">
        <f>H2025*16</f>
        <v>16</v>
      </c>
      <c r="H2025" s="167" t="s">
        <v>115</v>
      </c>
      <c r="I2025" s="168" t="s">
        <v>27</v>
      </c>
      <c r="J2025" s="168" t="s">
        <v>5180</v>
      </c>
      <c r="K2025" s="168" t="s">
        <v>5181</v>
      </c>
      <c r="L2025" s="167" t="s">
        <v>5182</v>
      </c>
      <c r="M2025" s="166" t="str">
        <f>VLOOKUP(L2025,Sheet1!A:B,2,FALSE)</f>
        <v>22005322</v>
      </c>
      <c r="N2025" s="166" t="s">
        <v>31</v>
      </c>
      <c r="O2025" s="166" t="s">
        <v>31</v>
      </c>
      <c r="P2025" s="166" t="s">
        <v>31</v>
      </c>
      <c r="Q2025" s="166" t="s">
        <v>31</v>
      </c>
      <c r="R2025" s="166" t="s">
        <v>31</v>
      </c>
      <c r="S2025" s="166" t="s">
        <v>31</v>
      </c>
      <c r="T2025" s="166" t="s">
        <v>31</v>
      </c>
    </row>
    <row r="2026" ht="60.75" spans="1:20">
      <c r="A2026" s="165">
        <v>2025</v>
      </c>
      <c r="B2026" s="166" t="s">
        <v>183</v>
      </c>
      <c r="C2026" s="166" t="s">
        <v>234</v>
      </c>
      <c r="D2026" s="167" t="s">
        <v>2961</v>
      </c>
      <c r="E2026" s="167" t="s">
        <v>45</v>
      </c>
      <c r="F2026" s="168" t="s">
        <v>61</v>
      </c>
      <c r="G2026" s="168">
        <f>H2026*16</f>
        <v>16</v>
      </c>
      <c r="H2026" s="167" t="s">
        <v>115</v>
      </c>
      <c r="I2026" s="168" t="s">
        <v>27</v>
      </c>
      <c r="J2026" s="168" t="s">
        <v>236</v>
      </c>
      <c r="K2026" s="168" t="s">
        <v>237</v>
      </c>
      <c r="L2026" s="167" t="s">
        <v>5183</v>
      </c>
      <c r="M2026" s="166" t="str">
        <f>VLOOKUP(L2026,Sheet1!A:B,2,FALSE)</f>
        <v>22014590</v>
      </c>
      <c r="N2026" s="166" t="s">
        <v>31</v>
      </c>
      <c r="O2026" s="166" t="s">
        <v>31</v>
      </c>
      <c r="P2026" s="166" t="s">
        <v>31</v>
      </c>
      <c r="Q2026" s="166" t="s">
        <v>31</v>
      </c>
      <c r="R2026" s="166" t="s">
        <v>31</v>
      </c>
      <c r="S2026" s="166" t="s">
        <v>31</v>
      </c>
      <c r="T2026" s="166" t="s">
        <v>31</v>
      </c>
    </row>
    <row r="2027" ht="40.5" spans="1:20">
      <c r="A2027" s="165">
        <v>2026</v>
      </c>
      <c r="B2027" s="166" t="s">
        <v>73</v>
      </c>
      <c r="C2027" s="166" t="s">
        <v>1374</v>
      </c>
      <c r="D2027" s="167" t="s">
        <v>5184</v>
      </c>
      <c r="E2027" s="167" t="s">
        <v>23</v>
      </c>
      <c r="F2027" s="168" t="s">
        <v>24</v>
      </c>
      <c r="G2027" s="167" t="s">
        <v>46</v>
      </c>
      <c r="H2027" s="167" t="s">
        <v>47</v>
      </c>
      <c r="I2027" s="168" t="s">
        <v>27</v>
      </c>
      <c r="J2027" s="168" t="s">
        <v>5185</v>
      </c>
      <c r="K2027" s="168" t="s">
        <v>5186</v>
      </c>
      <c r="L2027" s="167" t="s">
        <v>5187</v>
      </c>
      <c r="M2027" s="166" t="str">
        <f>VLOOKUP(L2027,Sheet1!A:B,2,FALSE)</f>
        <v>22004520</v>
      </c>
      <c r="N2027" s="166" t="s">
        <v>31</v>
      </c>
      <c r="O2027" s="166" t="s">
        <v>31</v>
      </c>
      <c r="P2027" s="166" t="s">
        <v>31</v>
      </c>
      <c r="Q2027" s="166" t="s">
        <v>31</v>
      </c>
      <c r="R2027" s="166" t="s">
        <v>31</v>
      </c>
      <c r="S2027" s="166" t="s">
        <v>31</v>
      </c>
      <c r="T2027" s="166" t="s">
        <v>31</v>
      </c>
    </row>
    <row r="2028" ht="40.5" spans="1:20">
      <c r="A2028" s="165">
        <v>2027</v>
      </c>
      <c r="B2028" s="166" t="s">
        <v>251</v>
      </c>
      <c r="C2028" s="166" t="s">
        <v>955</v>
      </c>
      <c r="D2028" s="167" t="s">
        <v>1363</v>
      </c>
      <c r="E2028" s="167" t="s">
        <v>45</v>
      </c>
      <c r="F2028" s="168" t="s">
        <v>61</v>
      </c>
      <c r="G2028" s="168">
        <f>H2028*16</f>
        <v>16</v>
      </c>
      <c r="H2028" s="167" t="s">
        <v>115</v>
      </c>
      <c r="I2028" s="168" t="s">
        <v>27</v>
      </c>
      <c r="J2028" s="168" t="s">
        <v>1364</v>
      </c>
      <c r="K2028" s="168" t="s">
        <v>1365</v>
      </c>
      <c r="L2028" s="167" t="s">
        <v>5188</v>
      </c>
      <c r="M2028" s="166" t="str">
        <f>VLOOKUP(L2028,Sheet1!A:B,2,FALSE)</f>
        <v>17000260</v>
      </c>
      <c r="N2028" s="166" t="s">
        <v>31</v>
      </c>
      <c r="O2028" s="166" t="s">
        <v>31</v>
      </c>
      <c r="P2028" s="166" t="s">
        <v>31</v>
      </c>
      <c r="Q2028" s="166" t="s">
        <v>31</v>
      </c>
      <c r="R2028" s="166" t="s">
        <v>31</v>
      </c>
      <c r="S2028" s="166" t="s">
        <v>31</v>
      </c>
      <c r="T2028" s="166" t="s">
        <v>31</v>
      </c>
    </row>
    <row r="2029" ht="40.5" spans="1:20">
      <c r="A2029" s="165">
        <v>2028</v>
      </c>
      <c r="B2029" s="166" t="s">
        <v>100</v>
      </c>
      <c r="C2029" s="166" t="s">
        <v>101</v>
      </c>
      <c r="D2029" s="167" t="s">
        <v>448</v>
      </c>
      <c r="E2029" s="167" t="s">
        <v>45</v>
      </c>
      <c r="F2029" s="168" t="s">
        <v>61</v>
      </c>
      <c r="G2029" s="168">
        <f>H2029*16</f>
        <v>16</v>
      </c>
      <c r="H2029" s="167" t="s">
        <v>115</v>
      </c>
      <c r="I2029" s="168" t="s">
        <v>27</v>
      </c>
      <c r="J2029" s="168" t="s">
        <v>5189</v>
      </c>
      <c r="K2029" s="168" t="s">
        <v>5190</v>
      </c>
      <c r="L2029" s="167" t="s">
        <v>5191</v>
      </c>
      <c r="M2029" s="166" t="str">
        <f>VLOOKUP(L2029,Sheet1!A:B,2,FALSE)</f>
        <v>22015690</v>
      </c>
      <c r="N2029" s="166" t="s">
        <v>31</v>
      </c>
      <c r="O2029" s="166" t="s">
        <v>31</v>
      </c>
      <c r="P2029" s="166" t="s">
        <v>31</v>
      </c>
      <c r="Q2029" s="166" t="s">
        <v>31</v>
      </c>
      <c r="R2029" s="166" t="s">
        <v>31</v>
      </c>
      <c r="S2029" s="166" t="s">
        <v>31</v>
      </c>
      <c r="T2029" s="166" t="s">
        <v>31</v>
      </c>
    </row>
    <row r="2030" ht="40.5" spans="1:20">
      <c r="A2030" s="165">
        <v>2029</v>
      </c>
      <c r="B2030" s="166" t="s">
        <v>73</v>
      </c>
      <c r="C2030" s="166" t="s">
        <v>619</v>
      </c>
      <c r="D2030" s="167" t="s">
        <v>4173</v>
      </c>
      <c r="E2030" s="167" t="s">
        <v>53</v>
      </c>
      <c r="F2030" s="168" t="s">
        <v>61</v>
      </c>
      <c r="G2030" s="167" t="s">
        <v>25</v>
      </c>
      <c r="H2030" s="167" t="s">
        <v>26</v>
      </c>
      <c r="I2030" s="168" t="s">
        <v>56</v>
      </c>
      <c r="J2030" s="168" t="s">
        <v>2523</v>
      </c>
      <c r="K2030" s="168" t="s">
        <v>2524</v>
      </c>
      <c r="L2030" s="167" t="s">
        <v>4174</v>
      </c>
      <c r="M2030" s="166" t="str">
        <f>VLOOKUP(L2030,Sheet1!A:B,2,FALSE)</f>
        <v>18001010</v>
      </c>
      <c r="N2030" s="166" t="s">
        <v>31</v>
      </c>
      <c r="O2030" s="166" t="s">
        <v>31</v>
      </c>
      <c r="P2030" s="166" t="s">
        <v>31</v>
      </c>
      <c r="Q2030" s="166" t="s">
        <v>31</v>
      </c>
      <c r="R2030" s="166" t="s">
        <v>31</v>
      </c>
      <c r="S2030" s="166" t="s">
        <v>31</v>
      </c>
      <c r="T2030" s="166" t="s">
        <v>31</v>
      </c>
    </row>
    <row r="2031" ht="60.75" spans="1:20">
      <c r="A2031" s="165">
        <v>2030</v>
      </c>
      <c r="B2031" s="166" t="s">
        <v>256</v>
      </c>
      <c r="C2031" s="166" t="s">
        <v>960</v>
      </c>
      <c r="D2031" s="167" t="s">
        <v>5192</v>
      </c>
      <c r="E2031" s="167" t="s">
        <v>23</v>
      </c>
      <c r="F2031" s="168" t="s">
        <v>61</v>
      </c>
      <c r="G2031" s="167" t="s">
        <v>62</v>
      </c>
      <c r="H2031" s="167" t="s">
        <v>63</v>
      </c>
      <c r="I2031" s="168" t="s">
        <v>27</v>
      </c>
      <c r="J2031" s="168" t="s">
        <v>5193</v>
      </c>
      <c r="K2031" s="168" t="s">
        <v>5194</v>
      </c>
      <c r="L2031" s="167" t="s">
        <v>5195</v>
      </c>
      <c r="M2031" s="166" t="str">
        <f>VLOOKUP(L2031,Sheet1!A:B,2,FALSE)</f>
        <v>22008520</v>
      </c>
      <c r="N2031" s="166" t="str">
        <f>VLOOKUP(M2031,Sheet2!B2102:I4947,8,0)</f>
        <v>水分析化学（第四版）</v>
      </c>
      <c r="O2031" s="166" t="str">
        <f>VLOOKUP(M2031,Sheet2!B2102:J4947,9,0)</f>
        <v>9787112154791</v>
      </c>
      <c r="P2031" s="166" t="str">
        <f>VLOOKUP(M2031,Sheet2!B2102:K4947,10,0)</f>
        <v>黄君礼,吴明松</v>
      </c>
      <c r="Q2031" s="166" t="str">
        <f>VLOOKUP(M2031,Sheet2!B2102:L4947,11,0)</f>
        <v>中国建筑工业出版社</v>
      </c>
      <c r="R2031" s="166" t="str">
        <f>VLOOKUP(M2031,Sheet2!B2102:M4947,12,0)</f>
        <v>2013</v>
      </c>
      <c r="S2031" s="166" t="str">
        <f>VLOOKUP(M2031,Sheet2!B2102:N4947,13,0)</f>
        <v>选用</v>
      </c>
      <c r="T2031" s="166" t="str">
        <f>VLOOKUP(M2031,Sheet2!B2102:O4947,14,0)</f>
        <v>省部级规划教材</v>
      </c>
    </row>
    <row r="2032" ht="40.5" spans="1:20">
      <c r="A2032" s="165">
        <v>2031</v>
      </c>
      <c r="B2032" s="166" t="s">
        <v>112</v>
      </c>
      <c r="C2032" s="166" t="s">
        <v>1165</v>
      </c>
      <c r="D2032" s="167" t="s">
        <v>2638</v>
      </c>
      <c r="E2032" s="167" t="s">
        <v>53</v>
      </c>
      <c r="F2032" s="168" t="s">
        <v>61</v>
      </c>
      <c r="G2032" s="167" t="s">
        <v>136</v>
      </c>
      <c r="H2032" s="167" t="s">
        <v>131</v>
      </c>
      <c r="I2032" s="168" t="s">
        <v>56</v>
      </c>
      <c r="J2032" s="168" t="s">
        <v>1653</v>
      </c>
      <c r="K2032" s="168" t="s">
        <v>2639</v>
      </c>
      <c r="L2032" s="167" t="s">
        <v>2640</v>
      </c>
      <c r="M2032" s="166" t="str">
        <f>VLOOKUP(L2032,Sheet1!A:B,2,FALSE)</f>
        <v>22012470</v>
      </c>
      <c r="N2032" s="166" t="s">
        <v>31</v>
      </c>
      <c r="O2032" s="166" t="s">
        <v>31</v>
      </c>
      <c r="P2032" s="166" t="s">
        <v>31</v>
      </c>
      <c r="Q2032" s="166" t="s">
        <v>31</v>
      </c>
      <c r="R2032" s="166" t="s">
        <v>31</v>
      </c>
      <c r="S2032" s="166" t="s">
        <v>31</v>
      </c>
      <c r="T2032" s="166" t="s">
        <v>31</v>
      </c>
    </row>
    <row r="2033" ht="40.5" spans="1:20">
      <c r="A2033" s="165">
        <v>2032</v>
      </c>
      <c r="B2033" s="166" t="s">
        <v>112</v>
      </c>
      <c r="C2033" s="166" t="s">
        <v>474</v>
      </c>
      <c r="D2033" s="167" t="s">
        <v>2255</v>
      </c>
      <c r="E2033" s="167" t="s">
        <v>23</v>
      </c>
      <c r="F2033" s="168" t="s">
        <v>24</v>
      </c>
      <c r="G2033" s="167" t="s">
        <v>480</v>
      </c>
      <c r="H2033" s="167" t="s">
        <v>108</v>
      </c>
      <c r="I2033" s="168" t="s">
        <v>27</v>
      </c>
      <c r="J2033" s="168" t="s">
        <v>1387</v>
      </c>
      <c r="K2033" s="168" t="s">
        <v>1388</v>
      </c>
      <c r="L2033" s="167" t="s">
        <v>5196</v>
      </c>
      <c r="M2033" s="166" t="str">
        <f>VLOOKUP(L2033,Sheet1!A:B,2,FALSE)</f>
        <v>15020532</v>
      </c>
      <c r="N2033" s="166" t="s">
        <v>31</v>
      </c>
      <c r="O2033" s="166" t="s">
        <v>31</v>
      </c>
      <c r="P2033" s="166" t="s">
        <v>31</v>
      </c>
      <c r="Q2033" s="166" t="s">
        <v>31</v>
      </c>
      <c r="R2033" s="166" t="s">
        <v>31</v>
      </c>
      <c r="S2033" s="166" t="s">
        <v>31</v>
      </c>
      <c r="T2033" s="166" t="s">
        <v>31</v>
      </c>
    </row>
    <row r="2034" ht="40.5" spans="1:20">
      <c r="A2034" s="165">
        <v>2033</v>
      </c>
      <c r="B2034" s="166" t="s">
        <v>20</v>
      </c>
      <c r="C2034" s="166" t="s">
        <v>991</v>
      </c>
      <c r="D2034" s="167" t="s">
        <v>1390</v>
      </c>
      <c r="E2034" s="167" t="s">
        <v>23</v>
      </c>
      <c r="F2034" s="168" t="s">
        <v>24</v>
      </c>
      <c r="G2034" s="167" t="s">
        <v>54</v>
      </c>
      <c r="H2034" s="167" t="s">
        <v>55</v>
      </c>
      <c r="I2034" s="168" t="s">
        <v>27</v>
      </c>
      <c r="J2034" s="168" t="s">
        <v>1402</v>
      </c>
      <c r="K2034" s="168" t="s">
        <v>1403</v>
      </c>
      <c r="L2034" s="167" t="s">
        <v>5197</v>
      </c>
      <c r="M2034" s="166" t="str">
        <f>VLOOKUP(L2034,Sheet1!A:B,2,FALSE)</f>
        <v>22013340</v>
      </c>
      <c r="N2034" s="166" t="str">
        <f>VLOOKUP(M2034,Sheet2!B2105:I4950,8,0)</f>
        <v>无</v>
      </c>
      <c r="O2034" s="166" t="s">
        <v>31</v>
      </c>
      <c r="P2034" s="166" t="s">
        <v>31</v>
      </c>
      <c r="Q2034" s="166" t="s">
        <v>31</v>
      </c>
      <c r="R2034" s="166" t="s">
        <v>31</v>
      </c>
      <c r="S2034" s="166" t="s">
        <v>31</v>
      </c>
      <c r="T2034" s="166" t="s">
        <v>31</v>
      </c>
    </row>
    <row r="2035" ht="40.5" spans="1:20">
      <c r="A2035" s="165">
        <v>2034</v>
      </c>
      <c r="B2035" s="166" t="s">
        <v>20</v>
      </c>
      <c r="C2035" s="166" t="s">
        <v>991</v>
      </c>
      <c r="D2035" s="167" t="s">
        <v>1390</v>
      </c>
      <c r="E2035" s="167" t="s">
        <v>23</v>
      </c>
      <c r="F2035" s="168" t="s">
        <v>24</v>
      </c>
      <c r="G2035" s="167" t="s">
        <v>54</v>
      </c>
      <c r="H2035" s="167" t="s">
        <v>55</v>
      </c>
      <c r="I2035" s="168" t="s">
        <v>27</v>
      </c>
      <c r="J2035" s="168" t="s">
        <v>5198</v>
      </c>
      <c r="K2035" s="168" t="s">
        <v>5199</v>
      </c>
      <c r="L2035" s="167" t="s">
        <v>5200</v>
      </c>
      <c r="M2035" s="166" t="str">
        <f>VLOOKUP(L2035,Sheet1!A:B,2,FALSE)</f>
        <v>22013340</v>
      </c>
      <c r="N2035" s="166" t="str">
        <f>VLOOKUP(M2035,Sheet2!B2106:I4951,8,0)</f>
        <v>无</v>
      </c>
      <c r="O2035" s="166" t="s">
        <v>31</v>
      </c>
      <c r="P2035" s="166" t="s">
        <v>31</v>
      </c>
      <c r="Q2035" s="166" t="s">
        <v>31</v>
      </c>
      <c r="R2035" s="166" t="s">
        <v>31</v>
      </c>
      <c r="S2035" s="166" t="s">
        <v>31</v>
      </c>
      <c r="T2035" s="166" t="s">
        <v>31</v>
      </c>
    </row>
    <row r="2036" ht="81" spans="1:20">
      <c r="A2036" s="165">
        <v>2035</v>
      </c>
      <c r="B2036" s="166" t="s">
        <v>20</v>
      </c>
      <c r="C2036" s="166" t="s">
        <v>991</v>
      </c>
      <c r="D2036" s="167" t="s">
        <v>2618</v>
      </c>
      <c r="E2036" s="167" t="s">
        <v>23</v>
      </c>
      <c r="F2036" s="168" t="s">
        <v>24</v>
      </c>
      <c r="G2036" s="167" t="s">
        <v>54</v>
      </c>
      <c r="H2036" s="167" t="s">
        <v>55</v>
      </c>
      <c r="I2036" s="168" t="s">
        <v>27</v>
      </c>
      <c r="J2036" s="168" t="s">
        <v>4793</v>
      </c>
      <c r="K2036" s="168" t="s">
        <v>4794</v>
      </c>
      <c r="L2036" s="167" t="s">
        <v>5201</v>
      </c>
      <c r="M2036" s="166" t="str">
        <f>VLOOKUP(L2036,Sheet1!A:B,2,FALSE)</f>
        <v>15005380</v>
      </c>
      <c r="N2036" s="166" t="str">
        <f>VLOOKUP(M2036,Sheet2!B2107:I4952,8,0)</f>
        <v>《色彩设计：原理、创意与实践》</v>
      </c>
      <c r="O2036" s="166" t="str">
        <f>VLOOKUP(M2036,Sheet2!B2107:J4952,9,0)</f>
        <v>978-7-5219-1196-1</v>
      </c>
      <c r="P2036" s="166" t="str">
        <f>VLOOKUP(M2036,Sheet2!B2107:K4952,10,0)</f>
        <v>程亚鹏</v>
      </c>
      <c r="Q2036" s="166" t="str">
        <f>VLOOKUP(M2036,Sheet2!B2107:L4952,11,0)</f>
        <v>中国林业出版社</v>
      </c>
      <c r="R2036" s="166" t="str">
        <f>VLOOKUP(M2036,Sheet2!B2107:M4952,12,0)</f>
        <v>2021年6月</v>
      </c>
      <c r="S2036" s="166" t="str">
        <f>VLOOKUP(M2036,Sheet2!B2107:N4952,13,0)</f>
        <v>自编</v>
      </c>
      <c r="T2036" s="166" t="str">
        <f>VLOOKUP(M2036,Sheet2!B2107:O4952,14,0)</f>
        <v>省部级规划教材</v>
      </c>
    </row>
    <row r="2037" ht="40.5" spans="1:20">
      <c r="A2037" s="165">
        <v>2036</v>
      </c>
      <c r="B2037" s="166" t="s">
        <v>20</v>
      </c>
      <c r="C2037" s="166" t="s">
        <v>51</v>
      </c>
      <c r="D2037" s="167" t="s">
        <v>5202</v>
      </c>
      <c r="E2037" s="167" t="s">
        <v>23</v>
      </c>
      <c r="F2037" s="168" t="s">
        <v>61</v>
      </c>
      <c r="G2037" s="168">
        <f>H2037*16</f>
        <v>32</v>
      </c>
      <c r="H2037" s="167" t="s">
        <v>55</v>
      </c>
      <c r="I2037" s="168" t="s">
        <v>27</v>
      </c>
      <c r="J2037" s="168" t="s">
        <v>5198</v>
      </c>
      <c r="K2037" s="168" t="s">
        <v>5199</v>
      </c>
      <c r="L2037" s="167" t="s">
        <v>5203</v>
      </c>
      <c r="M2037" s="166" t="str">
        <f>VLOOKUP(L2037,Sheet1!A:B,2,FALSE)</f>
        <v>15010850</v>
      </c>
      <c r="N2037" s="166" t="str">
        <f>VLOOKUP(M2037,Sheet2!B2108:I4953,8,0)</f>
        <v>无</v>
      </c>
      <c r="O2037" s="166" t="s">
        <v>31</v>
      </c>
      <c r="P2037" s="166" t="s">
        <v>31</v>
      </c>
      <c r="Q2037" s="166" t="s">
        <v>31</v>
      </c>
      <c r="R2037" s="166" t="s">
        <v>31</v>
      </c>
      <c r="S2037" s="166" t="s">
        <v>31</v>
      </c>
      <c r="T2037" s="166" t="s">
        <v>31</v>
      </c>
    </row>
    <row r="2038" ht="40.5" spans="1:20">
      <c r="A2038" s="165">
        <v>2037</v>
      </c>
      <c r="B2038" s="166" t="s">
        <v>112</v>
      </c>
      <c r="C2038" s="166" t="s">
        <v>598</v>
      </c>
      <c r="D2038" s="167" t="s">
        <v>5204</v>
      </c>
      <c r="E2038" s="167" t="s">
        <v>45</v>
      </c>
      <c r="F2038" s="168" t="s">
        <v>61</v>
      </c>
      <c r="G2038" s="168">
        <f>H2038*16</f>
        <v>32</v>
      </c>
      <c r="H2038" s="167" t="s">
        <v>55</v>
      </c>
      <c r="I2038" s="168" t="s">
        <v>27</v>
      </c>
      <c r="J2038" s="168" t="s">
        <v>112</v>
      </c>
      <c r="K2038" s="168" t="s">
        <v>5205</v>
      </c>
      <c r="L2038" s="167" t="s">
        <v>5206</v>
      </c>
      <c r="M2038" s="166" t="str">
        <f>VLOOKUP(L2038,Sheet1!A:B,2,FALSE)</f>
        <v>22013260</v>
      </c>
      <c r="N2038" s="166" t="s">
        <v>31</v>
      </c>
      <c r="O2038" s="166" t="s">
        <v>31</v>
      </c>
      <c r="P2038" s="166" t="s">
        <v>31</v>
      </c>
      <c r="Q2038" s="166" t="s">
        <v>31</v>
      </c>
      <c r="R2038" s="166" t="s">
        <v>31</v>
      </c>
      <c r="S2038" s="166" t="s">
        <v>31</v>
      </c>
      <c r="T2038" s="166" t="s">
        <v>31</v>
      </c>
    </row>
    <row r="2039" ht="40.5" spans="1:20">
      <c r="A2039" s="165">
        <v>2038</v>
      </c>
      <c r="B2039" s="166" t="s">
        <v>251</v>
      </c>
      <c r="C2039" s="166" t="s">
        <v>276</v>
      </c>
      <c r="D2039" s="167" t="s">
        <v>5207</v>
      </c>
      <c r="E2039" s="167" t="s">
        <v>53</v>
      </c>
      <c r="F2039" s="168" t="s">
        <v>24</v>
      </c>
      <c r="G2039" s="167" t="s">
        <v>136</v>
      </c>
      <c r="H2039" s="167" t="s">
        <v>131</v>
      </c>
      <c r="I2039" s="168" t="s">
        <v>56</v>
      </c>
      <c r="J2039" s="168" t="s">
        <v>5208</v>
      </c>
      <c r="K2039" s="168" t="s">
        <v>5209</v>
      </c>
      <c r="L2039" s="167" t="s">
        <v>5210</v>
      </c>
      <c r="M2039" s="166" t="str">
        <f>VLOOKUP(L2039,Sheet1!A:B,2,FALSE)</f>
        <v>22003160</v>
      </c>
      <c r="N2039" s="166" t="s">
        <v>31</v>
      </c>
      <c r="O2039" s="166" t="s">
        <v>31</v>
      </c>
      <c r="P2039" s="166" t="s">
        <v>31</v>
      </c>
      <c r="Q2039" s="166" t="s">
        <v>31</v>
      </c>
      <c r="R2039" s="166" t="s">
        <v>31</v>
      </c>
      <c r="S2039" s="166" t="s">
        <v>31</v>
      </c>
      <c r="T2039" s="166" t="s">
        <v>31</v>
      </c>
    </row>
    <row r="2040" ht="40.5" spans="1:20">
      <c r="A2040" s="165">
        <v>2039</v>
      </c>
      <c r="B2040" s="166" t="s">
        <v>100</v>
      </c>
      <c r="C2040" s="166" t="s">
        <v>119</v>
      </c>
      <c r="D2040" s="167" t="s">
        <v>1420</v>
      </c>
      <c r="E2040" s="167" t="s">
        <v>23</v>
      </c>
      <c r="F2040" s="168" t="s">
        <v>24</v>
      </c>
      <c r="G2040" s="167" t="s">
        <v>46</v>
      </c>
      <c r="H2040" s="167" t="s">
        <v>47</v>
      </c>
      <c r="I2040" s="168" t="s">
        <v>27</v>
      </c>
      <c r="J2040" s="168" t="s">
        <v>1424</v>
      </c>
      <c r="K2040" s="168" t="s">
        <v>1425</v>
      </c>
      <c r="L2040" s="167" t="s">
        <v>5211</v>
      </c>
      <c r="M2040" s="166" t="str">
        <f>VLOOKUP(L2040,Sheet1!A:B,2,FALSE)</f>
        <v>22015280</v>
      </c>
      <c r="N2040" s="166" t="s">
        <v>31</v>
      </c>
      <c r="O2040" s="166" t="s">
        <v>31</v>
      </c>
      <c r="P2040" s="166" t="s">
        <v>31</v>
      </c>
      <c r="Q2040" s="166" t="s">
        <v>31</v>
      </c>
      <c r="R2040" s="166" t="s">
        <v>31</v>
      </c>
      <c r="S2040" s="166" t="s">
        <v>31</v>
      </c>
      <c r="T2040" s="166" t="s">
        <v>31</v>
      </c>
    </row>
    <row r="2041" ht="40.5" spans="1:20">
      <c r="A2041" s="165">
        <v>2040</v>
      </c>
      <c r="B2041" s="166" t="s">
        <v>100</v>
      </c>
      <c r="C2041" s="166" t="s">
        <v>119</v>
      </c>
      <c r="D2041" s="167" t="s">
        <v>1420</v>
      </c>
      <c r="E2041" s="167" t="s">
        <v>23</v>
      </c>
      <c r="F2041" s="168" t="s">
        <v>24</v>
      </c>
      <c r="G2041" s="167" t="s">
        <v>46</v>
      </c>
      <c r="H2041" s="167" t="s">
        <v>47</v>
      </c>
      <c r="I2041" s="168" t="s">
        <v>27</v>
      </c>
      <c r="J2041" s="168" t="s">
        <v>1424</v>
      </c>
      <c r="K2041" s="168" t="s">
        <v>1425</v>
      </c>
      <c r="L2041" s="167" t="s">
        <v>5212</v>
      </c>
      <c r="M2041" s="166" t="str">
        <f>VLOOKUP(L2041,Sheet1!A:B,2,FALSE)</f>
        <v>22015280</v>
      </c>
      <c r="N2041" s="166" t="s">
        <v>31</v>
      </c>
      <c r="O2041" s="166" t="s">
        <v>31</v>
      </c>
      <c r="P2041" s="166" t="s">
        <v>31</v>
      </c>
      <c r="Q2041" s="166" t="s">
        <v>31</v>
      </c>
      <c r="R2041" s="166" t="s">
        <v>31</v>
      </c>
      <c r="S2041" s="166" t="s">
        <v>31</v>
      </c>
      <c r="T2041" s="166" t="s">
        <v>31</v>
      </c>
    </row>
    <row r="2042" ht="60.75" spans="1:20">
      <c r="A2042" s="165">
        <v>2041</v>
      </c>
      <c r="B2042" s="166" t="s">
        <v>209</v>
      </c>
      <c r="C2042" s="166" t="s">
        <v>525</v>
      </c>
      <c r="D2042" s="167" t="s">
        <v>215</v>
      </c>
      <c r="E2042" s="167" t="s">
        <v>23</v>
      </c>
      <c r="F2042" s="168" t="s">
        <v>61</v>
      </c>
      <c r="G2042" s="167" t="s">
        <v>54</v>
      </c>
      <c r="H2042" s="167" t="s">
        <v>115</v>
      </c>
      <c r="I2042" s="168" t="s">
        <v>27</v>
      </c>
      <c r="J2042" s="168" t="s">
        <v>4764</v>
      </c>
      <c r="K2042" s="168" t="s">
        <v>4765</v>
      </c>
      <c r="L2042" s="167" t="s">
        <v>5213</v>
      </c>
      <c r="M2042" s="166" t="str">
        <f>VLOOKUP(L2042,Sheet1!A:B,2,FALSE)</f>
        <v>22005120</v>
      </c>
      <c r="N2042" s="166" t="s">
        <v>31</v>
      </c>
      <c r="O2042" s="166" t="s">
        <v>31</v>
      </c>
      <c r="P2042" s="166" t="s">
        <v>31</v>
      </c>
      <c r="Q2042" s="166" t="s">
        <v>31</v>
      </c>
      <c r="R2042" s="166" t="s">
        <v>31</v>
      </c>
      <c r="S2042" s="166" t="s">
        <v>31</v>
      </c>
      <c r="T2042" s="166" t="s">
        <v>31</v>
      </c>
    </row>
    <row r="2043" ht="40.5" spans="1:20">
      <c r="A2043" s="165">
        <v>2042</v>
      </c>
      <c r="B2043" s="166" t="s">
        <v>100</v>
      </c>
      <c r="C2043" s="166" t="s">
        <v>101</v>
      </c>
      <c r="D2043" s="167" t="s">
        <v>1880</v>
      </c>
      <c r="E2043" s="167" t="s">
        <v>23</v>
      </c>
      <c r="F2043" s="168" t="s">
        <v>24</v>
      </c>
      <c r="G2043" s="167" t="s">
        <v>136</v>
      </c>
      <c r="H2043" s="167" t="s">
        <v>594</v>
      </c>
      <c r="I2043" s="168" t="s">
        <v>27</v>
      </c>
      <c r="J2043" s="168" t="s">
        <v>510</v>
      </c>
      <c r="K2043" s="168" t="s">
        <v>511</v>
      </c>
      <c r="L2043" s="167" t="s">
        <v>5214</v>
      </c>
      <c r="M2043" s="166" t="str">
        <f>VLOOKUP(L2043,Sheet1!A:B,2,FALSE)</f>
        <v>22015610</v>
      </c>
      <c r="N2043" s="166" t="s">
        <v>31</v>
      </c>
      <c r="O2043" s="166" t="s">
        <v>31</v>
      </c>
      <c r="P2043" s="166" t="s">
        <v>31</v>
      </c>
      <c r="Q2043" s="166" t="s">
        <v>31</v>
      </c>
      <c r="R2043" s="166" t="s">
        <v>31</v>
      </c>
      <c r="S2043" s="166" t="s">
        <v>31</v>
      </c>
      <c r="T2043" s="166" t="s">
        <v>31</v>
      </c>
    </row>
    <row r="2044" ht="40.5" spans="1:20">
      <c r="A2044" s="165">
        <v>2043</v>
      </c>
      <c r="B2044" s="166" t="s">
        <v>100</v>
      </c>
      <c r="C2044" s="166" t="s">
        <v>159</v>
      </c>
      <c r="D2044" s="167" t="s">
        <v>3982</v>
      </c>
      <c r="E2044" s="167" t="s">
        <v>23</v>
      </c>
      <c r="F2044" s="168" t="s">
        <v>24</v>
      </c>
      <c r="G2044" s="168">
        <f>H2044*16</f>
        <v>16</v>
      </c>
      <c r="H2044" s="167" t="s">
        <v>115</v>
      </c>
      <c r="I2044" s="168" t="s">
        <v>27</v>
      </c>
      <c r="J2044" s="168" t="s">
        <v>1008</v>
      </c>
      <c r="K2044" s="168" t="s">
        <v>1009</v>
      </c>
      <c r="L2044" s="167" t="s">
        <v>5215</v>
      </c>
      <c r="M2044" s="166" t="str">
        <f>VLOOKUP(L2044,Sheet1!A:B,2,FALSE)</f>
        <v>15020520</v>
      </c>
      <c r="N2044" s="166" t="s">
        <v>31</v>
      </c>
      <c r="O2044" s="166" t="s">
        <v>31</v>
      </c>
      <c r="P2044" s="166" t="s">
        <v>31</v>
      </c>
      <c r="Q2044" s="166" t="s">
        <v>31</v>
      </c>
      <c r="R2044" s="166" t="s">
        <v>31</v>
      </c>
      <c r="S2044" s="166" t="s">
        <v>31</v>
      </c>
      <c r="T2044" s="166" t="s">
        <v>31</v>
      </c>
    </row>
    <row r="2045" ht="60.75" spans="1:20">
      <c r="A2045" s="165">
        <v>2044</v>
      </c>
      <c r="B2045" s="166" t="s">
        <v>209</v>
      </c>
      <c r="C2045" s="166" t="s">
        <v>543</v>
      </c>
      <c r="D2045" s="167" t="s">
        <v>5216</v>
      </c>
      <c r="E2045" s="167" t="s">
        <v>45</v>
      </c>
      <c r="F2045" s="168" t="s">
        <v>61</v>
      </c>
      <c r="G2045" s="168">
        <f>H2045*16</f>
        <v>64</v>
      </c>
      <c r="H2045" s="167" t="s">
        <v>146</v>
      </c>
      <c r="I2045" s="168" t="s">
        <v>27</v>
      </c>
      <c r="J2045" s="168" t="s">
        <v>5217</v>
      </c>
      <c r="K2045" s="168" t="s">
        <v>5218</v>
      </c>
      <c r="L2045" s="167" t="s">
        <v>5219</v>
      </c>
      <c r="M2045" s="166" t="str">
        <f>VLOOKUP(L2045,Sheet1!A:B,2,FALSE)</f>
        <v>22021570</v>
      </c>
      <c r="N2045" s="166" t="s">
        <v>31</v>
      </c>
      <c r="O2045" s="166" t="s">
        <v>31</v>
      </c>
      <c r="P2045" s="166" t="s">
        <v>31</v>
      </c>
      <c r="Q2045" s="166" t="s">
        <v>31</v>
      </c>
      <c r="R2045" s="166" t="s">
        <v>31</v>
      </c>
      <c r="S2045" s="166" t="s">
        <v>31</v>
      </c>
      <c r="T2045" s="166" t="s">
        <v>31</v>
      </c>
    </row>
    <row r="2046" ht="60.75" spans="1:20">
      <c r="A2046" s="165">
        <v>2045</v>
      </c>
      <c r="B2046" s="166" t="s">
        <v>209</v>
      </c>
      <c r="C2046" s="166" t="s">
        <v>525</v>
      </c>
      <c r="D2046" s="167" t="s">
        <v>219</v>
      </c>
      <c r="E2046" s="167" t="s">
        <v>53</v>
      </c>
      <c r="F2046" s="168" t="s">
        <v>38</v>
      </c>
      <c r="G2046" s="167" t="s">
        <v>54</v>
      </c>
      <c r="H2046" s="167" t="s">
        <v>55</v>
      </c>
      <c r="I2046" s="168" t="s">
        <v>56</v>
      </c>
      <c r="J2046" s="168" t="s">
        <v>220</v>
      </c>
      <c r="K2046" s="168" t="s">
        <v>221</v>
      </c>
      <c r="L2046" s="167" t="s">
        <v>222</v>
      </c>
      <c r="M2046" s="166" t="str">
        <f>VLOOKUP(L2046,Sheet1!A:B,2,FALSE)</f>
        <v>15018610</v>
      </c>
      <c r="N2046" s="166" t="s">
        <v>31</v>
      </c>
      <c r="O2046" s="166" t="s">
        <v>31</v>
      </c>
      <c r="P2046" s="166" t="s">
        <v>31</v>
      </c>
      <c r="Q2046" s="166" t="s">
        <v>31</v>
      </c>
      <c r="R2046" s="166" t="s">
        <v>31</v>
      </c>
      <c r="S2046" s="166" t="s">
        <v>31</v>
      </c>
      <c r="T2046" s="166" t="s">
        <v>31</v>
      </c>
    </row>
    <row r="2047" ht="60.75" spans="1:20">
      <c r="A2047" s="165">
        <v>2046</v>
      </c>
      <c r="B2047" s="166" t="s">
        <v>209</v>
      </c>
      <c r="C2047" s="166" t="s">
        <v>317</v>
      </c>
      <c r="D2047" s="167" t="s">
        <v>5220</v>
      </c>
      <c r="E2047" s="167" t="s">
        <v>45</v>
      </c>
      <c r="F2047" s="168" t="s">
        <v>61</v>
      </c>
      <c r="G2047" s="167" t="s">
        <v>46</v>
      </c>
      <c r="H2047" s="167" t="s">
        <v>47</v>
      </c>
      <c r="I2047" s="168" t="s">
        <v>27</v>
      </c>
      <c r="J2047" s="168" t="s">
        <v>3638</v>
      </c>
      <c r="K2047" s="168" t="s">
        <v>3639</v>
      </c>
      <c r="L2047" s="167" t="s">
        <v>5221</v>
      </c>
      <c r="M2047" s="166" t="str">
        <f>VLOOKUP(L2047,Sheet1!A:B,2,FALSE)</f>
        <v>22022110</v>
      </c>
      <c r="N2047" s="166" t="s">
        <v>31</v>
      </c>
      <c r="O2047" s="166" t="s">
        <v>31</v>
      </c>
      <c r="P2047" s="166" t="s">
        <v>31</v>
      </c>
      <c r="Q2047" s="166" t="s">
        <v>31</v>
      </c>
      <c r="R2047" s="166" t="s">
        <v>31</v>
      </c>
      <c r="S2047" s="166" t="s">
        <v>31</v>
      </c>
      <c r="T2047" s="166" t="s">
        <v>31</v>
      </c>
    </row>
    <row r="2048" ht="60.75" spans="1:20">
      <c r="A2048" s="165">
        <v>2047</v>
      </c>
      <c r="B2048" s="166" t="s">
        <v>209</v>
      </c>
      <c r="C2048" s="166" t="s">
        <v>543</v>
      </c>
      <c r="D2048" s="167" t="s">
        <v>5222</v>
      </c>
      <c r="E2048" s="167" t="s">
        <v>23</v>
      </c>
      <c r="F2048" s="168" t="s">
        <v>24</v>
      </c>
      <c r="G2048" s="168">
        <f>H2048*16</f>
        <v>16</v>
      </c>
      <c r="H2048" s="167" t="s">
        <v>115</v>
      </c>
      <c r="I2048" s="168" t="s">
        <v>27</v>
      </c>
      <c r="J2048" s="168" t="s">
        <v>5223</v>
      </c>
      <c r="K2048" s="168" t="s">
        <v>5224</v>
      </c>
      <c r="L2048" s="167" t="s">
        <v>5225</v>
      </c>
      <c r="M2048" s="166" t="str">
        <f>VLOOKUP(L2048,Sheet1!A:B,2,FALSE)</f>
        <v>22007242</v>
      </c>
      <c r="N2048" s="166" t="s">
        <v>31</v>
      </c>
      <c r="O2048" s="166" t="s">
        <v>31</v>
      </c>
      <c r="P2048" s="166" t="s">
        <v>31</v>
      </c>
      <c r="Q2048" s="166" t="s">
        <v>31</v>
      </c>
      <c r="R2048" s="166" t="s">
        <v>31</v>
      </c>
      <c r="S2048" s="166" t="s">
        <v>31</v>
      </c>
      <c r="T2048" s="166" t="s">
        <v>31</v>
      </c>
    </row>
    <row r="2049" ht="40.5" spans="1:20">
      <c r="A2049" s="165">
        <v>2048</v>
      </c>
      <c r="B2049" s="166" t="s">
        <v>183</v>
      </c>
      <c r="C2049" s="166" t="s">
        <v>234</v>
      </c>
      <c r="D2049" s="167" t="s">
        <v>5226</v>
      </c>
      <c r="E2049" s="167" t="s">
        <v>23</v>
      </c>
      <c r="F2049" s="168" t="s">
        <v>61</v>
      </c>
      <c r="G2049" s="168">
        <f>H2049*16</f>
        <v>16</v>
      </c>
      <c r="H2049" s="167" t="s">
        <v>115</v>
      </c>
      <c r="I2049" s="168" t="s">
        <v>27</v>
      </c>
      <c r="J2049" s="168" t="s">
        <v>429</v>
      </c>
      <c r="K2049" s="168" t="s">
        <v>430</v>
      </c>
      <c r="L2049" s="167" t="s">
        <v>5227</v>
      </c>
      <c r="M2049" s="166" t="str">
        <f>VLOOKUP(L2049,Sheet1!A:B,2,FALSE)</f>
        <v>22014492</v>
      </c>
      <c r="N2049" s="166" t="s">
        <v>31</v>
      </c>
      <c r="O2049" s="166" t="s">
        <v>31</v>
      </c>
      <c r="P2049" s="166" t="s">
        <v>31</v>
      </c>
      <c r="Q2049" s="166" t="s">
        <v>31</v>
      </c>
      <c r="R2049" s="166" t="s">
        <v>31</v>
      </c>
      <c r="S2049" s="166" t="s">
        <v>31</v>
      </c>
      <c r="T2049" s="166" t="s">
        <v>31</v>
      </c>
    </row>
    <row r="2050" ht="40.5" spans="1:20">
      <c r="A2050" s="165">
        <v>2049</v>
      </c>
      <c r="B2050" s="166" t="s">
        <v>100</v>
      </c>
      <c r="C2050" s="166" t="s">
        <v>101</v>
      </c>
      <c r="D2050" s="167" t="s">
        <v>1033</v>
      </c>
      <c r="E2050" s="167" t="s">
        <v>45</v>
      </c>
      <c r="F2050" s="168" t="s">
        <v>61</v>
      </c>
      <c r="G2050" s="167" t="s">
        <v>54</v>
      </c>
      <c r="H2050" s="167" t="s">
        <v>55</v>
      </c>
      <c r="I2050" s="168" t="s">
        <v>27</v>
      </c>
      <c r="J2050" s="168" t="s">
        <v>5228</v>
      </c>
      <c r="K2050" s="168" t="s">
        <v>5229</v>
      </c>
      <c r="L2050" s="167" t="s">
        <v>5230</v>
      </c>
      <c r="M2050" s="166" t="str">
        <f>VLOOKUP(L2050,Sheet1!A:B,2,FALSE)</f>
        <v>22003970</v>
      </c>
      <c r="N2050" s="166" t="s">
        <v>31</v>
      </c>
      <c r="O2050" s="166" t="s">
        <v>31</v>
      </c>
      <c r="P2050" s="166" t="s">
        <v>31</v>
      </c>
      <c r="Q2050" s="166" t="s">
        <v>31</v>
      </c>
      <c r="R2050" s="166" t="s">
        <v>31</v>
      </c>
      <c r="S2050" s="166" t="s">
        <v>31</v>
      </c>
      <c r="T2050" s="166" t="s">
        <v>31</v>
      </c>
    </row>
    <row r="2051" ht="40.5" spans="1:20">
      <c r="A2051" s="165">
        <v>2050</v>
      </c>
      <c r="B2051" s="166" t="s">
        <v>193</v>
      </c>
      <c r="C2051" s="166" t="s">
        <v>610</v>
      </c>
      <c r="D2051" s="167" t="s">
        <v>2334</v>
      </c>
      <c r="E2051" s="167" t="s">
        <v>23</v>
      </c>
      <c r="F2051" s="168" t="s">
        <v>24</v>
      </c>
      <c r="G2051" s="167" t="s">
        <v>372</v>
      </c>
      <c r="H2051" s="167" t="s">
        <v>146</v>
      </c>
      <c r="I2051" s="168" t="s">
        <v>27</v>
      </c>
      <c r="J2051" s="168" t="s">
        <v>2650</v>
      </c>
      <c r="K2051" s="168" t="s">
        <v>2651</v>
      </c>
      <c r="L2051" s="167" t="s">
        <v>5231</v>
      </c>
      <c r="M2051" s="166" t="str">
        <f>VLOOKUP(L2051,Sheet1!A:B,2,FALSE)</f>
        <v>22003040</v>
      </c>
      <c r="N2051" s="166" t="s">
        <v>31</v>
      </c>
      <c r="O2051" s="166" t="s">
        <v>31</v>
      </c>
      <c r="P2051" s="166" t="s">
        <v>31</v>
      </c>
      <c r="Q2051" s="166" t="s">
        <v>31</v>
      </c>
      <c r="R2051" s="166" t="s">
        <v>31</v>
      </c>
      <c r="S2051" s="166" t="s">
        <v>31</v>
      </c>
      <c r="T2051" s="166" t="s">
        <v>31</v>
      </c>
    </row>
    <row r="2052" ht="40.5" spans="1:20">
      <c r="A2052" s="165">
        <v>2051</v>
      </c>
      <c r="B2052" s="166" t="s">
        <v>193</v>
      </c>
      <c r="C2052" s="166" t="s">
        <v>610</v>
      </c>
      <c r="D2052" s="167" t="s">
        <v>383</v>
      </c>
      <c r="E2052" s="167" t="s">
        <v>23</v>
      </c>
      <c r="F2052" s="168" t="s">
        <v>24</v>
      </c>
      <c r="G2052" s="167" t="s">
        <v>54</v>
      </c>
      <c r="H2052" s="167" t="s">
        <v>115</v>
      </c>
      <c r="I2052" s="168" t="s">
        <v>27</v>
      </c>
      <c r="J2052" s="168" t="s">
        <v>2928</v>
      </c>
      <c r="K2052" s="168" t="s">
        <v>2929</v>
      </c>
      <c r="L2052" s="167" t="s">
        <v>5232</v>
      </c>
      <c r="M2052" s="166" t="str">
        <f>VLOOKUP(L2052,Sheet1!A:B,2,FALSE)</f>
        <v>15017530Z</v>
      </c>
      <c r="N2052" s="166" t="s">
        <v>31</v>
      </c>
      <c r="O2052" s="166" t="s">
        <v>31</v>
      </c>
      <c r="P2052" s="166" t="s">
        <v>31</v>
      </c>
      <c r="Q2052" s="166" t="s">
        <v>31</v>
      </c>
      <c r="R2052" s="166" t="s">
        <v>31</v>
      </c>
      <c r="S2052" s="166" t="s">
        <v>31</v>
      </c>
      <c r="T2052" s="166" t="s">
        <v>31</v>
      </c>
    </row>
    <row r="2053" ht="60.75" spans="1:20">
      <c r="A2053" s="165">
        <v>2052</v>
      </c>
      <c r="B2053" s="166" t="s">
        <v>266</v>
      </c>
      <c r="C2053" s="166" t="s">
        <v>365</v>
      </c>
      <c r="D2053" s="167" t="s">
        <v>5233</v>
      </c>
      <c r="E2053" s="167" t="s">
        <v>23</v>
      </c>
      <c r="F2053" s="168" t="s">
        <v>61</v>
      </c>
      <c r="G2053" s="167" t="s">
        <v>46</v>
      </c>
      <c r="H2053" s="167" t="s">
        <v>47</v>
      </c>
      <c r="I2053" s="168" t="s">
        <v>27</v>
      </c>
      <c r="J2053" s="168" t="s">
        <v>5234</v>
      </c>
      <c r="K2053" s="168" t="s">
        <v>5235</v>
      </c>
      <c r="L2053" s="167" t="s">
        <v>5236</v>
      </c>
      <c r="M2053" s="166" t="str">
        <f>VLOOKUP(L2053,Sheet1!A:B,2,FALSE)</f>
        <v>22023610</v>
      </c>
      <c r="N2053" s="166" t="s">
        <v>31</v>
      </c>
      <c r="O2053" s="166" t="s">
        <v>31</v>
      </c>
      <c r="P2053" s="166" t="s">
        <v>31</v>
      </c>
      <c r="Q2053" s="166" t="s">
        <v>31</v>
      </c>
      <c r="R2053" s="166" t="s">
        <v>31</v>
      </c>
      <c r="S2053" s="166" t="s">
        <v>31</v>
      </c>
      <c r="T2053" s="166" t="s">
        <v>31</v>
      </c>
    </row>
    <row r="2054" ht="40.5" spans="1:20">
      <c r="A2054" s="165">
        <v>2053</v>
      </c>
      <c r="B2054" s="166" t="s">
        <v>73</v>
      </c>
      <c r="C2054" s="166" t="s">
        <v>1133</v>
      </c>
      <c r="D2054" s="167" t="s">
        <v>620</v>
      </c>
      <c r="E2054" s="167" t="s">
        <v>23</v>
      </c>
      <c r="F2054" s="168" t="s">
        <v>24</v>
      </c>
      <c r="G2054" s="167" t="s">
        <v>25</v>
      </c>
      <c r="H2054" s="167" t="s">
        <v>26</v>
      </c>
      <c r="I2054" s="168" t="s">
        <v>27</v>
      </c>
      <c r="J2054" s="168" t="s">
        <v>2519</v>
      </c>
      <c r="K2054" s="168" t="s">
        <v>2520</v>
      </c>
      <c r="L2054" s="167" t="s">
        <v>5237</v>
      </c>
      <c r="M2054" s="166" t="str">
        <f>VLOOKUP(L2054,Sheet1!A:B,2,FALSE)</f>
        <v>22003020</v>
      </c>
      <c r="N2054" s="166" t="s">
        <v>31</v>
      </c>
      <c r="O2054" s="166" t="s">
        <v>31</v>
      </c>
      <c r="P2054" s="166" t="s">
        <v>31</v>
      </c>
      <c r="Q2054" s="166" t="s">
        <v>31</v>
      </c>
      <c r="R2054" s="166" t="s">
        <v>31</v>
      </c>
      <c r="S2054" s="166" t="s">
        <v>31</v>
      </c>
      <c r="T2054" s="166" t="s">
        <v>31</v>
      </c>
    </row>
    <row r="2055" ht="40.5" spans="1:20">
      <c r="A2055" s="165">
        <v>2054</v>
      </c>
      <c r="B2055" s="166" t="s">
        <v>100</v>
      </c>
      <c r="C2055" s="166" t="s">
        <v>101</v>
      </c>
      <c r="D2055" s="167" t="s">
        <v>1478</v>
      </c>
      <c r="E2055" s="167" t="s">
        <v>53</v>
      </c>
      <c r="F2055" s="168" t="s">
        <v>61</v>
      </c>
      <c r="G2055" s="167" t="s">
        <v>54</v>
      </c>
      <c r="H2055" s="167" t="s">
        <v>55</v>
      </c>
      <c r="I2055" s="168" t="s">
        <v>56</v>
      </c>
      <c r="J2055" s="168" t="s">
        <v>121</v>
      </c>
      <c r="K2055" s="168" t="s">
        <v>122</v>
      </c>
      <c r="L2055" s="167" t="s">
        <v>5238</v>
      </c>
      <c r="M2055" s="166" t="str">
        <f>VLOOKUP(L2055,Sheet1!A:B,2,FALSE)</f>
        <v>22024280</v>
      </c>
      <c r="N2055" s="166" t="s">
        <v>31</v>
      </c>
      <c r="O2055" s="166" t="s">
        <v>31</v>
      </c>
      <c r="P2055" s="166" t="s">
        <v>31</v>
      </c>
      <c r="Q2055" s="166" t="s">
        <v>31</v>
      </c>
      <c r="R2055" s="166" t="s">
        <v>31</v>
      </c>
      <c r="S2055" s="166" t="s">
        <v>31</v>
      </c>
      <c r="T2055" s="166" t="s">
        <v>31</v>
      </c>
    </row>
    <row r="2056" ht="40.5" spans="1:20">
      <c r="A2056" s="165">
        <v>2055</v>
      </c>
      <c r="B2056" s="166" t="s">
        <v>100</v>
      </c>
      <c r="C2056" s="166" t="s">
        <v>119</v>
      </c>
      <c r="D2056" s="167" t="s">
        <v>569</v>
      </c>
      <c r="E2056" s="167" t="s">
        <v>23</v>
      </c>
      <c r="F2056" s="168" t="s">
        <v>61</v>
      </c>
      <c r="G2056" s="167" t="s">
        <v>54</v>
      </c>
      <c r="H2056" s="167" t="s">
        <v>55</v>
      </c>
      <c r="I2056" s="168" t="s">
        <v>27</v>
      </c>
      <c r="J2056" s="168" t="s">
        <v>132</v>
      </c>
      <c r="K2056" s="168" t="s">
        <v>133</v>
      </c>
      <c r="L2056" s="167" t="s">
        <v>5239</v>
      </c>
      <c r="M2056" s="166" t="str">
        <f>VLOOKUP(L2056,Sheet1!A:B,2,FALSE)</f>
        <v>22003910</v>
      </c>
      <c r="N2056" s="166" t="s">
        <v>31</v>
      </c>
      <c r="O2056" s="166" t="s">
        <v>31</v>
      </c>
      <c r="P2056" s="166" t="s">
        <v>31</v>
      </c>
      <c r="Q2056" s="166" t="s">
        <v>31</v>
      </c>
      <c r="R2056" s="166" t="s">
        <v>31</v>
      </c>
      <c r="S2056" s="166" t="s">
        <v>31</v>
      </c>
      <c r="T2056" s="166" t="s">
        <v>31</v>
      </c>
    </row>
    <row r="2057" ht="60.75" spans="1:20">
      <c r="A2057" s="165">
        <v>2056</v>
      </c>
      <c r="B2057" s="166" t="s">
        <v>266</v>
      </c>
      <c r="C2057" s="166" t="s">
        <v>1112</v>
      </c>
      <c r="D2057" s="167" t="s">
        <v>442</v>
      </c>
      <c r="E2057" s="167" t="s">
        <v>23</v>
      </c>
      <c r="F2057" s="168" t="s">
        <v>24</v>
      </c>
      <c r="G2057" s="167" t="s">
        <v>46</v>
      </c>
      <c r="H2057" s="167" t="s">
        <v>47</v>
      </c>
      <c r="I2057" s="168" t="s">
        <v>27</v>
      </c>
      <c r="J2057" s="168" t="s">
        <v>362</v>
      </c>
      <c r="K2057" s="168" t="s">
        <v>2926</v>
      </c>
      <c r="L2057" s="167" t="s">
        <v>4210</v>
      </c>
      <c r="M2057" s="166" t="str">
        <f>VLOOKUP(L2057,Sheet1!A:B,2,FALSE)</f>
        <v>15019320</v>
      </c>
      <c r="N2057" s="166" t="s">
        <v>31</v>
      </c>
      <c r="O2057" s="166" t="s">
        <v>31</v>
      </c>
      <c r="P2057" s="166" t="s">
        <v>31</v>
      </c>
      <c r="Q2057" s="166" t="s">
        <v>31</v>
      </c>
      <c r="R2057" s="166" t="s">
        <v>31</v>
      </c>
      <c r="S2057" s="166" t="s">
        <v>31</v>
      </c>
      <c r="T2057" s="166" t="s">
        <v>31</v>
      </c>
    </row>
    <row r="2058" ht="40.5" spans="1:20">
      <c r="A2058" s="165">
        <v>2057</v>
      </c>
      <c r="B2058" s="166" t="s">
        <v>73</v>
      </c>
      <c r="C2058" s="166" t="s">
        <v>619</v>
      </c>
      <c r="D2058" s="167" t="s">
        <v>914</v>
      </c>
      <c r="E2058" s="167" t="s">
        <v>23</v>
      </c>
      <c r="F2058" s="168" t="s">
        <v>24</v>
      </c>
      <c r="G2058" s="167" t="s">
        <v>25</v>
      </c>
      <c r="H2058" s="167" t="s">
        <v>26</v>
      </c>
      <c r="I2058" s="168" t="s">
        <v>27</v>
      </c>
      <c r="J2058" s="168" t="s">
        <v>2202</v>
      </c>
      <c r="K2058" s="168" t="s">
        <v>2203</v>
      </c>
      <c r="L2058" s="167" t="s">
        <v>2204</v>
      </c>
      <c r="M2058" s="166" t="str">
        <f>VLOOKUP(L2058,Sheet1!A:B,2,FALSE)</f>
        <v>18000920</v>
      </c>
      <c r="N2058" s="166" t="s">
        <v>31</v>
      </c>
      <c r="O2058" s="166" t="s">
        <v>31</v>
      </c>
      <c r="P2058" s="166" t="s">
        <v>31</v>
      </c>
      <c r="Q2058" s="166" t="s">
        <v>31</v>
      </c>
      <c r="R2058" s="166" t="s">
        <v>31</v>
      </c>
      <c r="S2058" s="166" t="s">
        <v>31</v>
      </c>
      <c r="T2058" s="166" t="s">
        <v>31</v>
      </c>
    </row>
    <row r="2059" ht="60.75" spans="1:20">
      <c r="A2059" s="165">
        <v>2058</v>
      </c>
      <c r="B2059" s="166" t="s">
        <v>336</v>
      </c>
      <c r="C2059" s="166" t="s">
        <v>1080</v>
      </c>
      <c r="D2059" s="167" t="s">
        <v>846</v>
      </c>
      <c r="E2059" s="167" t="s">
        <v>23</v>
      </c>
      <c r="F2059" s="168" t="s">
        <v>61</v>
      </c>
      <c r="G2059" s="167" t="s">
        <v>54</v>
      </c>
      <c r="H2059" s="167" t="s">
        <v>115</v>
      </c>
      <c r="I2059" s="168" t="s">
        <v>27</v>
      </c>
      <c r="J2059" s="168" t="s">
        <v>847</v>
      </c>
      <c r="K2059" s="168" t="s">
        <v>848</v>
      </c>
      <c r="L2059" s="167" t="s">
        <v>4674</v>
      </c>
      <c r="M2059" s="166" t="str">
        <f>VLOOKUP(L2059,Sheet1!A:B,2,FALSE)</f>
        <v>22006590</v>
      </c>
      <c r="N2059" s="166" t="s">
        <v>31</v>
      </c>
      <c r="O2059" s="166" t="s">
        <v>31</v>
      </c>
      <c r="P2059" s="166" t="s">
        <v>31</v>
      </c>
      <c r="Q2059" s="166" t="s">
        <v>31</v>
      </c>
      <c r="R2059" s="166" t="s">
        <v>31</v>
      </c>
      <c r="S2059" s="166" t="s">
        <v>31</v>
      </c>
      <c r="T2059" s="166" t="s">
        <v>31</v>
      </c>
    </row>
    <row r="2060" ht="40.5" spans="1:20">
      <c r="A2060" s="165">
        <v>2059</v>
      </c>
      <c r="B2060" s="166" t="s">
        <v>20</v>
      </c>
      <c r="C2060" s="166" t="s">
        <v>21</v>
      </c>
      <c r="D2060" s="167" t="s">
        <v>2622</v>
      </c>
      <c r="E2060" s="167" t="s">
        <v>23</v>
      </c>
      <c r="F2060" s="168" t="s">
        <v>24</v>
      </c>
      <c r="G2060" s="167" t="s">
        <v>136</v>
      </c>
      <c r="H2060" s="167" t="s">
        <v>131</v>
      </c>
      <c r="I2060" s="168" t="s">
        <v>27</v>
      </c>
      <c r="J2060" s="168" t="s">
        <v>2623</v>
      </c>
      <c r="K2060" s="168" t="s">
        <v>2624</v>
      </c>
      <c r="L2060" s="167" t="s">
        <v>2625</v>
      </c>
      <c r="M2060" s="166" t="str">
        <f>VLOOKUP(L2060,Sheet1!A:B,2,FALSE)</f>
        <v>22003290</v>
      </c>
      <c r="N2060" s="166" t="str">
        <f>VLOOKUP(M2060,Sheet2!B2131:I4976,8,0)</f>
        <v>无</v>
      </c>
      <c r="O2060" s="166" t="s">
        <v>31</v>
      </c>
      <c r="P2060" s="166" t="s">
        <v>31</v>
      </c>
      <c r="Q2060" s="166" t="s">
        <v>31</v>
      </c>
      <c r="R2060" s="166" t="s">
        <v>31</v>
      </c>
      <c r="S2060" s="166" t="s">
        <v>31</v>
      </c>
      <c r="T2060" s="166" t="s">
        <v>31</v>
      </c>
    </row>
    <row r="2061" ht="40.5" spans="1:20">
      <c r="A2061" s="165">
        <v>2060</v>
      </c>
      <c r="B2061" s="166" t="s">
        <v>100</v>
      </c>
      <c r="C2061" s="166" t="s">
        <v>159</v>
      </c>
      <c r="D2061" s="167" t="s">
        <v>3735</v>
      </c>
      <c r="E2061" s="167" t="s">
        <v>23</v>
      </c>
      <c r="F2061" s="168" t="s">
        <v>61</v>
      </c>
      <c r="G2061" s="168">
        <f>H2061*16</f>
        <v>8</v>
      </c>
      <c r="H2061" s="167" t="s">
        <v>108</v>
      </c>
      <c r="I2061" s="168" t="s">
        <v>27</v>
      </c>
      <c r="J2061" s="168" t="s">
        <v>161</v>
      </c>
      <c r="K2061" s="168" t="s">
        <v>162</v>
      </c>
      <c r="L2061" s="167" t="s">
        <v>5240</v>
      </c>
      <c r="M2061" s="166" t="str">
        <f>VLOOKUP(L2061,Sheet1!A:B,2,FALSE)</f>
        <v>22023160</v>
      </c>
      <c r="N2061" s="166" t="s">
        <v>31</v>
      </c>
      <c r="O2061" s="166" t="s">
        <v>31</v>
      </c>
      <c r="P2061" s="166" t="s">
        <v>31</v>
      </c>
      <c r="Q2061" s="166" t="s">
        <v>31</v>
      </c>
      <c r="R2061" s="166" t="s">
        <v>31</v>
      </c>
      <c r="S2061" s="166" t="s">
        <v>31</v>
      </c>
      <c r="T2061" s="166" t="s">
        <v>31</v>
      </c>
    </row>
    <row r="2062" ht="81" spans="1:20">
      <c r="A2062" s="165">
        <v>2061</v>
      </c>
      <c r="B2062" s="166" t="s">
        <v>336</v>
      </c>
      <c r="C2062" s="166" t="s">
        <v>815</v>
      </c>
      <c r="D2062" s="167" t="s">
        <v>2708</v>
      </c>
      <c r="E2062" s="167" t="s">
        <v>45</v>
      </c>
      <c r="F2062" s="168" t="s">
        <v>61</v>
      </c>
      <c r="G2062" s="167" t="s">
        <v>54</v>
      </c>
      <c r="H2062" s="167" t="s">
        <v>115</v>
      </c>
      <c r="I2062" s="168" t="s">
        <v>27</v>
      </c>
      <c r="J2062" s="168" t="s">
        <v>2709</v>
      </c>
      <c r="K2062" s="168" t="s">
        <v>2710</v>
      </c>
      <c r="L2062" s="167" t="s">
        <v>5241</v>
      </c>
      <c r="M2062" s="166" t="str">
        <f>VLOOKUP(L2062,Sheet1!A:B,2,FALSE)</f>
        <v>22010360</v>
      </c>
      <c r="N2062" s="166" t="s">
        <v>31</v>
      </c>
      <c r="O2062" s="166" t="s">
        <v>31</v>
      </c>
      <c r="P2062" s="166" t="s">
        <v>31</v>
      </c>
      <c r="Q2062" s="166" t="s">
        <v>31</v>
      </c>
      <c r="R2062" s="166" t="s">
        <v>31</v>
      </c>
      <c r="S2062" s="166" t="s">
        <v>31</v>
      </c>
      <c r="T2062" s="166" t="s">
        <v>31</v>
      </c>
    </row>
    <row r="2063" ht="60.75" spans="1:20">
      <c r="A2063" s="165">
        <v>2062</v>
      </c>
      <c r="B2063" s="166" t="s">
        <v>336</v>
      </c>
      <c r="C2063" s="166" t="s">
        <v>1080</v>
      </c>
      <c r="D2063" s="167" t="s">
        <v>5242</v>
      </c>
      <c r="E2063" s="167" t="s">
        <v>23</v>
      </c>
      <c r="F2063" s="168" t="s">
        <v>61</v>
      </c>
      <c r="G2063" s="167" t="s">
        <v>46</v>
      </c>
      <c r="H2063" s="167" t="s">
        <v>47</v>
      </c>
      <c r="I2063" s="168" t="s">
        <v>27</v>
      </c>
      <c r="J2063" s="168" t="s">
        <v>3956</v>
      </c>
      <c r="K2063" s="168" t="s">
        <v>3957</v>
      </c>
      <c r="L2063" s="167" t="s">
        <v>5243</v>
      </c>
      <c r="M2063" s="166" t="str">
        <f>VLOOKUP(L2063,Sheet1!A:B,2,FALSE)</f>
        <v>22010950</v>
      </c>
      <c r="N2063" s="166" t="s">
        <v>31</v>
      </c>
      <c r="O2063" s="166" t="s">
        <v>31</v>
      </c>
      <c r="P2063" s="166" t="s">
        <v>31</v>
      </c>
      <c r="Q2063" s="166" t="s">
        <v>31</v>
      </c>
      <c r="R2063" s="166" t="s">
        <v>31</v>
      </c>
      <c r="S2063" s="166" t="s">
        <v>31</v>
      </c>
      <c r="T2063" s="166" t="s">
        <v>31</v>
      </c>
    </row>
    <row r="2064" ht="40.5" spans="1:20">
      <c r="A2064" s="165">
        <v>2063</v>
      </c>
      <c r="B2064" s="166" t="s">
        <v>100</v>
      </c>
      <c r="C2064" s="166" t="s">
        <v>101</v>
      </c>
      <c r="D2064" s="167" t="s">
        <v>1108</v>
      </c>
      <c r="E2064" s="167" t="s">
        <v>23</v>
      </c>
      <c r="F2064" s="168" t="s">
        <v>24</v>
      </c>
      <c r="G2064" s="167" t="s">
        <v>46</v>
      </c>
      <c r="H2064" s="167" t="s">
        <v>47</v>
      </c>
      <c r="I2064" s="168" t="s">
        <v>27</v>
      </c>
      <c r="J2064" s="168" t="s">
        <v>2284</v>
      </c>
      <c r="K2064" s="168" t="s">
        <v>2285</v>
      </c>
      <c r="L2064" s="167" t="s">
        <v>5244</v>
      </c>
      <c r="M2064" s="166" t="str">
        <f>VLOOKUP(L2064,Sheet1!A:B,2,FALSE)</f>
        <v>22023940</v>
      </c>
      <c r="N2064" s="166" t="s">
        <v>31</v>
      </c>
      <c r="O2064" s="166" t="s">
        <v>31</v>
      </c>
      <c r="P2064" s="166" t="s">
        <v>31</v>
      </c>
      <c r="Q2064" s="166" t="s">
        <v>31</v>
      </c>
      <c r="R2064" s="166" t="s">
        <v>31</v>
      </c>
      <c r="S2064" s="166" t="s">
        <v>31</v>
      </c>
      <c r="T2064" s="166" t="s">
        <v>31</v>
      </c>
    </row>
    <row r="2065" ht="40.5" spans="1:20">
      <c r="A2065" s="165">
        <v>2064</v>
      </c>
      <c r="B2065" s="166" t="s">
        <v>183</v>
      </c>
      <c r="C2065" s="166" t="s">
        <v>184</v>
      </c>
      <c r="D2065" s="167" t="s">
        <v>3024</v>
      </c>
      <c r="E2065" s="167" t="s">
        <v>23</v>
      </c>
      <c r="F2065" s="168">
        <v>0</v>
      </c>
      <c r="G2065" s="167" t="s">
        <v>25</v>
      </c>
      <c r="H2065" s="167" t="s">
        <v>26</v>
      </c>
      <c r="I2065" s="168" t="s">
        <v>27</v>
      </c>
      <c r="J2065" s="168" t="s">
        <v>755</v>
      </c>
      <c r="K2065" s="168" t="s">
        <v>756</v>
      </c>
      <c r="L2065" s="167" t="s">
        <v>5245</v>
      </c>
      <c r="M2065" s="166" t="str">
        <f>VLOOKUP(L2065,Sheet1!A:B,2,FALSE)</f>
        <v>22022694</v>
      </c>
      <c r="N2065" s="166" t="s">
        <v>31</v>
      </c>
      <c r="O2065" s="166" t="s">
        <v>31</v>
      </c>
      <c r="P2065" s="166" t="s">
        <v>31</v>
      </c>
      <c r="Q2065" s="166" t="s">
        <v>31</v>
      </c>
      <c r="R2065" s="166" t="s">
        <v>31</v>
      </c>
      <c r="S2065" s="166" t="s">
        <v>31</v>
      </c>
      <c r="T2065" s="166" t="s">
        <v>31</v>
      </c>
    </row>
    <row r="2066" ht="40.5" spans="1:20">
      <c r="A2066" s="165">
        <v>2065</v>
      </c>
      <c r="B2066" s="166" t="s">
        <v>20</v>
      </c>
      <c r="C2066" s="166" t="s">
        <v>21</v>
      </c>
      <c r="D2066" s="167" t="s">
        <v>628</v>
      </c>
      <c r="E2066" s="167" t="s">
        <v>53</v>
      </c>
      <c r="F2066" s="168" t="s">
        <v>38</v>
      </c>
      <c r="G2066" s="167" t="s">
        <v>126</v>
      </c>
      <c r="H2066" s="167" t="s">
        <v>55</v>
      </c>
      <c r="I2066" s="168" t="s">
        <v>56</v>
      </c>
      <c r="J2066" s="168" t="s">
        <v>629</v>
      </c>
      <c r="K2066" s="168" t="s">
        <v>630</v>
      </c>
      <c r="L2066" s="167" t="s">
        <v>1517</v>
      </c>
      <c r="M2066" s="166" t="str">
        <f>VLOOKUP(L2066,Sheet1!A:B,2,FALSE)</f>
        <v>20001770</v>
      </c>
      <c r="N2066" s="166" t="str">
        <f>VLOOKUP(M2066,Sheet2!B2137:I4982,8,0)</f>
        <v>无</v>
      </c>
      <c r="O2066" s="166" t="s">
        <v>31</v>
      </c>
      <c r="P2066" s="166" t="s">
        <v>31</v>
      </c>
      <c r="Q2066" s="166" t="s">
        <v>31</v>
      </c>
      <c r="R2066" s="166" t="s">
        <v>31</v>
      </c>
      <c r="S2066" s="166" t="s">
        <v>31</v>
      </c>
      <c r="T2066" s="166" t="s">
        <v>31</v>
      </c>
    </row>
    <row r="2067" ht="40.5" spans="1:20">
      <c r="A2067" s="165">
        <v>2066</v>
      </c>
      <c r="B2067" s="166" t="s">
        <v>20</v>
      </c>
      <c r="C2067" s="166" t="s">
        <v>21</v>
      </c>
      <c r="D2067" s="167" t="s">
        <v>5246</v>
      </c>
      <c r="E2067" s="167" t="s">
        <v>53</v>
      </c>
      <c r="F2067" s="168" t="s">
        <v>24</v>
      </c>
      <c r="G2067" s="167" t="s">
        <v>25</v>
      </c>
      <c r="H2067" s="167" t="s">
        <v>26</v>
      </c>
      <c r="I2067" s="168" t="s">
        <v>56</v>
      </c>
      <c r="J2067" s="168" t="s">
        <v>4556</v>
      </c>
      <c r="K2067" s="168" t="s">
        <v>4557</v>
      </c>
      <c r="L2067" s="167" t="s">
        <v>5247</v>
      </c>
      <c r="M2067" s="166" t="str">
        <f>VLOOKUP(L2067,Sheet1!A:B,2,FALSE)</f>
        <v>22013760</v>
      </c>
      <c r="N2067" s="166" t="str">
        <f>VLOOKUP(M2067,Sheet2!B2138:I4983,8,0)</f>
        <v>无</v>
      </c>
      <c r="O2067" s="166" t="s">
        <v>31</v>
      </c>
      <c r="P2067" s="166" t="s">
        <v>31</v>
      </c>
      <c r="Q2067" s="166" t="s">
        <v>31</v>
      </c>
      <c r="R2067" s="166" t="s">
        <v>31</v>
      </c>
      <c r="S2067" s="166" t="s">
        <v>31</v>
      </c>
      <c r="T2067" s="166" t="s">
        <v>31</v>
      </c>
    </row>
    <row r="2068" ht="40.5" spans="1:20">
      <c r="A2068" s="165">
        <v>2067</v>
      </c>
      <c r="B2068" s="166" t="s">
        <v>67</v>
      </c>
      <c r="C2068" s="166" t="s">
        <v>733</v>
      </c>
      <c r="D2068" s="167" t="s">
        <v>5248</v>
      </c>
      <c r="E2068" s="167" t="s">
        <v>53</v>
      </c>
      <c r="F2068" s="168" t="s">
        <v>61</v>
      </c>
      <c r="G2068" s="167" t="s">
        <v>54</v>
      </c>
      <c r="H2068" s="167" t="s">
        <v>55</v>
      </c>
      <c r="I2068" s="168" t="s">
        <v>56</v>
      </c>
      <c r="J2068" s="168" t="s">
        <v>4089</v>
      </c>
      <c r="K2068" s="168" t="s">
        <v>4090</v>
      </c>
      <c r="L2068" s="167" t="s">
        <v>5249</v>
      </c>
      <c r="M2068" s="166" t="str">
        <f>VLOOKUP(L2068,Sheet1!A:B,2,FALSE)</f>
        <v>22023350</v>
      </c>
      <c r="N2068" s="166" t="s">
        <v>31</v>
      </c>
      <c r="O2068" s="166" t="s">
        <v>31</v>
      </c>
      <c r="P2068" s="166" t="s">
        <v>31</v>
      </c>
      <c r="Q2068" s="166" t="s">
        <v>31</v>
      </c>
      <c r="R2068" s="166" t="s">
        <v>31</v>
      </c>
      <c r="S2068" s="166" t="s">
        <v>31</v>
      </c>
      <c r="T2068" s="166" t="s">
        <v>31</v>
      </c>
    </row>
    <row r="2069" ht="40.5" spans="1:20">
      <c r="A2069" s="165">
        <v>2068</v>
      </c>
      <c r="B2069" s="166" t="s">
        <v>100</v>
      </c>
      <c r="C2069" s="166" t="s">
        <v>150</v>
      </c>
      <c r="D2069" s="167" t="s">
        <v>5250</v>
      </c>
      <c r="E2069" s="167" t="s">
        <v>45</v>
      </c>
      <c r="F2069" s="168" t="s">
        <v>673</v>
      </c>
      <c r="G2069" s="167" t="s">
        <v>54</v>
      </c>
      <c r="H2069" s="167" t="s">
        <v>55</v>
      </c>
      <c r="I2069" s="168" t="s">
        <v>27</v>
      </c>
      <c r="J2069" s="168" t="s">
        <v>5251</v>
      </c>
      <c r="K2069" s="168" t="s">
        <v>5252</v>
      </c>
      <c r="L2069" s="167" t="s">
        <v>5253</v>
      </c>
      <c r="M2069" s="166" t="str">
        <f>VLOOKUP(L2069,Sheet1!A:B,2,FALSE)</f>
        <v>15002160</v>
      </c>
      <c r="N2069" s="166" t="s">
        <v>31</v>
      </c>
      <c r="O2069" s="166" t="s">
        <v>31</v>
      </c>
      <c r="P2069" s="166" t="s">
        <v>31</v>
      </c>
      <c r="Q2069" s="166" t="s">
        <v>31</v>
      </c>
      <c r="R2069" s="166" t="s">
        <v>31</v>
      </c>
      <c r="S2069" s="166" t="s">
        <v>31</v>
      </c>
      <c r="T2069" s="166" t="s">
        <v>31</v>
      </c>
    </row>
    <row r="2070" ht="40.5" spans="1:20">
      <c r="A2070" s="165">
        <v>2069</v>
      </c>
      <c r="B2070" s="166" t="s">
        <v>73</v>
      </c>
      <c r="C2070" s="166" t="s">
        <v>661</v>
      </c>
      <c r="D2070" s="167" t="s">
        <v>3868</v>
      </c>
      <c r="E2070" s="167" t="s">
        <v>45</v>
      </c>
      <c r="F2070" s="168" t="s">
        <v>61</v>
      </c>
      <c r="G2070" s="167" t="s">
        <v>54</v>
      </c>
      <c r="H2070" s="167" t="s">
        <v>55</v>
      </c>
      <c r="I2070" s="168" t="s">
        <v>27</v>
      </c>
      <c r="J2070" s="168" t="s">
        <v>3869</v>
      </c>
      <c r="K2070" s="168" t="s">
        <v>3870</v>
      </c>
      <c r="L2070" s="167" t="s">
        <v>5254</v>
      </c>
      <c r="M2070" s="166" t="str">
        <f>VLOOKUP(L2070,Sheet1!A:B,2,FALSE)</f>
        <v>22022710</v>
      </c>
      <c r="N2070" s="166" t="s">
        <v>31</v>
      </c>
      <c r="O2070" s="166" t="s">
        <v>31</v>
      </c>
      <c r="P2070" s="166" t="s">
        <v>31</v>
      </c>
      <c r="Q2070" s="166" t="s">
        <v>31</v>
      </c>
      <c r="R2070" s="166" t="s">
        <v>31</v>
      </c>
      <c r="S2070" s="166" t="s">
        <v>31</v>
      </c>
      <c r="T2070" s="166" t="s">
        <v>31</v>
      </c>
    </row>
    <row r="2071" ht="40.5" spans="1:20">
      <c r="A2071" s="165">
        <v>2070</v>
      </c>
      <c r="B2071" s="166" t="s">
        <v>73</v>
      </c>
      <c r="C2071" s="166" t="s">
        <v>79</v>
      </c>
      <c r="D2071" s="167" t="s">
        <v>5255</v>
      </c>
      <c r="E2071" s="167" t="s">
        <v>45</v>
      </c>
      <c r="F2071" s="168" t="s">
        <v>61</v>
      </c>
      <c r="G2071" s="167" t="s">
        <v>54</v>
      </c>
      <c r="H2071" s="167" t="s">
        <v>55</v>
      </c>
      <c r="I2071" s="168" t="s">
        <v>27</v>
      </c>
      <c r="J2071" s="168" t="s">
        <v>4148</v>
      </c>
      <c r="K2071" s="168" t="s">
        <v>4149</v>
      </c>
      <c r="L2071" s="167" t="s">
        <v>5256</v>
      </c>
      <c r="M2071" s="166" t="str">
        <f>VLOOKUP(L2071,Sheet1!A:B,2,FALSE)</f>
        <v>22022740</v>
      </c>
      <c r="N2071" s="166" t="s">
        <v>31</v>
      </c>
      <c r="O2071" s="166" t="s">
        <v>31</v>
      </c>
      <c r="P2071" s="166" t="s">
        <v>31</v>
      </c>
      <c r="Q2071" s="166" t="s">
        <v>31</v>
      </c>
      <c r="R2071" s="166" t="s">
        <v>31</v>
      </c>
      <c r="S2071" s="166" t="s">
        <v>31</v>
      </c>
      <c r="T2071" s="166" t="s">
        <v>31</v>
      </c>
    </row>
    <row r="2072" ht="40.5" spans="1:20">
      <c r="A2072" s="165">
        <v>2071</v>
      </c>
      <c r="B2072" s="166" t="s">
        <v>73</v>
      </c>
      <c r="C2072" s="166" t="s">
        <v>1706</v>
      </c>
      <c r="D2072" s="167" t="s">
        <v>5257</v>
      </c>
      <c r="E2072" s="167" t="s">
        <v>23</v>
      </c>
      <c r="F2072" s="168" t="s">
        <v>61</v>
      </c>
      <c r="G2072" s="167" t="s">
        <v>54</v>
      </c>
      <c r="H2072" s="167" t="s">
        <v>55</v>
      </c>
      <c r="I2072" s="168" t="s">
        <v>27</v>
      </c>
      <c r="J2072" s="168" t="s">
        <v>1981</v>
      </c>
      <c r="K2072" s="168" t="s">
        <v>1982</v>
      </c>
      <c r="L2072" s="167" t="s">
        <v>5258</v>
      </c>
      <c r="M2072" s="166" t="str">
        <f>VLOOKUP(L2072,Sheet1!A:B,2,FALSE)</f>
        <v>22017130</v>
      </c>
      <c r="N2072" s="166" t="s">
        <v>31</v>
      </c>
      <c r="O2072" s="166" t="s">
        <v>31</v>
      </c>
      <c r="P2072" s="166" t="s">
        <v>31</v>
      </c>
      <c r="Q2072" s="166" t="s">
        <v>31</v>
      </c>
      <c r="R2072" s="166" t="s">
        <v>31</v>
      </c>
      <c r="S2072" s="166" t="s">
        <v>31</v>
      </c>
      <c r="T2072" s="166" t="s">
        <v>31</v>
      </c>
    </row>
    <row r="2073" ht="40.5" spans="1:20">
      <c r="A2073" s="165">
        <v>2072</v>
      </c>
      <c r="B2073" s="166" t="s">
        <v>73</v>
      </c>
      <c r="C2073" s="166" t="s">
        <v>79</v>
      </c>
      <c r="D2073" s="167" t="s">
        <v>5259</v>
      </c>
      <c r="E2073" s="167" t="s">
        <v>23</v>
      </c>
      <c r="F2073" s="168" t="s">
        <v>61</v>
      </c>
      <c r="G2073" s="167" t="s">
        <v>25</v>
      </c>
      <c r="H2073" s="167" t="s">
        <v>26</v>
      </c>
      <c r="I2073" s="168" t="s">
        <v>27</v>
      </c>
      <c r="J2073" s="168" t="s">
        <v>3052</v>
      </c>
      <c r="K2073" s="168" t="s">
        <v>3053</v>
      </c>
      <c r="L2073" s="167" t="s">
        <v>5260</v>
      </c>
      <c r="M2073" s="166" t="str">
        <f>VLOOKUP(L2073,Sheet1!A:B,2,FALSE)</f>
        <v>22016920</v>
      </c>
      <c r="N2073" s="166" t="s">
        <v>31</v>
      </c>
      <c r="O2073" s="166" t="s">
        <v>31</v>
      </c>
      <c r="P2073" s="166" t="s">
        <v>31</v>
      </c>
      <c r="Q2073" s="166" t="s">
        <v>31</v>
      </c>
      <c r="R2073" s="166" t="s">
        <v>31</v>
      </c>
      <c r="S2073" s="166" t="s">
        <v>31</v>
      </c>
      <c r="T2073" s="166" t="s">
        <v>31</v>
      </c>
    </row>
    <row r="2074" ht="40.5" spans="1:20">
      <c r="A2074" s="165">
        <v>2073</v>
      </c>
      <c r="B2074" s="166" t="s">
        <v>73</v>
      </c>
      <c r="C2074" s="166" t="s">
        <v>79</v>
      </c>
      <c r="D2074" s="167" t="s">
        <v>5261</v>
      </c>
      <c r="E2074" s="167" t="s">
        <v>45</v>
      </c>
      <c r="F2074" s="168" t="s">
        <v>61</v>
      </c>
      <c r="G2074" s="167" t="s">
        <v>25</v>
      </c>
      <c r="H2074" s="167" t="s">
        <v>26</v>
      </c>
      <c r="I2074" s="168" t="s">
        <v>27</v>
      </c>
      <c r="J2074" s="168" t="s">
        <v>297</v>
      </c>
      <c r="K2074" s="168" t="s">
        <v>298</v>
      </c>
      <c r="L2074" s="167" t="s">
        <v>5262</v>
      </c>
      <c r="M2074" s="166" t="str">
        <f>VLOOKUP(L2074,Sheet1!A:B,2,FALSE)</f>
        <v>22022730</v>
      </c>
      <c r="N2074" s="166" t="s">
        <v>31</v>
      </c>
      <c r="O2074" s="166" t="s">
        <v>31</v>
      </c>
      <c r="P2074" s="166" t="s">
        <v>31</v>
      </c>
      <c r="Q2074" s="166" t="s">
        <v>31</v>
      </c>
      <c r="R2074" s="166" t="s">
        <v>31</v>
      </c>
      <c r="S2074" s="166" t="s">
        <v>31</v>
      </c>
      <c r="T2074" s="166" t="s">
        <v>31</v>
      </c>
    </row>
    <row r="2075" ht="40.5" spans="1:20">
      <c r="A2075" s="165">
        <v>2074</v>
      </c>
      <c r="B2075" s="166" t="s">
        <v>73</v>
      </c>
      <c r="C2075" s="166" t="s">
        <v>79</v>
      </c>
      <c r="D2075" s="167" t="s">
        <v>5263</v>
      </c>
      <c r="E2075" s="167" t="s">
        <v>23</v>
      </c>
      <c r="F2075" s="168" t="s">
        <v>61</v>
      </c>
      <c r="G2075" s="167" t="s">
        <v>54</v>
      </c>
      <c r="H2075" s="167" t="s">
        <v>55</v>
      </c>
      <c r="I2075" s="168" t="s">
        <v>27</v>
      </c>
      <c r="J2075" s="168" t="s">
        <v>796</v>
      </c>
      <c r="K2075" s="168" t="s">
        <v>797</v>
      </c>
      <c r="L2075" s="167" t="s">
        <v>5264</v>
      </c>
      <c r="M2075" s="166" t="str">
        <f>VLOOKUP(L2075,Sheet1!A:B,2,FALSE)</f>
        <v>22016930</v>
      </c>
      <c r="N2075" s="166" t="s">
        <v>31</v>
      </c>
      <c r="O2075" s="166" t="s">
        <v>31</v>
      </c>
      <c r="P2075" s="166" t="s">
        <v>31</v>
      </c>
      <c r="Q2075" s="166" t="s">
        <v>31</v>
      </c>
      <c r="R2075" s="166" t="s">
        <v>31</v>
      </c>
      <c r="S2075" s="166" t="s">
        <v>31</v>
      </c>
      <c r="T2075" s="166" t="s">
        <v>31</v>
      </c>
    </row>
    <row r="2076" ht="40.5" spans="1:20">
      <c r="A2076" s="165">
        <v>2075</v>
      </c>
      <c r="B2076" s="166" t="s">
        <v>73</v>
      </c>
      <c r="C2076" s="166" t="s">
        <v>281</v>
      </c>
      <c r="D2076" s="167" t="s">
        <v>179</v>
      </c>
      <c r="E2076" s="167" t="s">
        <v>23</v>
      </c>
      <c r="F2076" s="168" t="s">
        <v>61</v>
      </c>
      <c r="G2076" s="167" t="s">
        <v>46</v>
      </c>
      <c r="H2076" s="167" t="s">
        <v>47</v>
      </c>
      <c r="I2076" s="168" t="s">
        <v>27</v>
      </c>
      <c r="J2076" s="168" t="s">
        <v>650</v>
      </c>
      <c r="K2076" s="168" t="s">
        <v>651</v>
      </c>
      <c r="L2076" s="167" t="s">
        <v>5265</v>
      </c>
      <c r="M2076" s="166" t="str">
        <f>VLOOKUP(L2076,Sheet1!A:B,2,FALSE)</f>
        <v>22018290</v>
      </c>
      <c r="N2076" s="166" t="s">
        <v>31</v>
      </c>
      <c r="O2076" s="166" t="s">
        <v>31</v>
      </c>
      <c r="P2076" s="166" t="s">
        <v>31</v>
      </c>
      <c r="Q2076" s="166" t="s">
        <v>31</v>
      </c>
      <c r="R2076" s="166" t="s">
        <v>31</v>
      </c>
      <c r="S2076" s="166" t="s">
        <v>31</v>
      </c>
      <c r="T2076" s="166" t="s">
        <v>31</v>
      </c>
    </row>
    <row r="2077" ht="40.5" spans="1:20">
      <c r="A2077" s="165">
        <v>2076</v>
      </c>
      <c r="B2077" s="166" t="s">
        <v>84</v>
      </c>
      <c r="C2077" s="166" t="s">
        <v>85</v>
      </c>
      <c r="D2077" s="167" t="s">
        <v>5050</v>
      </c>
      <c r="E2077" s="167" t="s">
        <v>45</v>
      </c>
      <c r="F2077" s="168" t="s">
        <v>24</v>
      </c>
      <c r="G2077" s="168">
        <f>H2077*16</f>
        <v>8</v>
      </c>
      <c r="H2077" s="167" t="s">
        <v>108</v>
      </c>
      <c r="I2077" s="168" t="s">
        <v>27</v>
      </c>
      <c r="J2077" s="168" t="s">
        <v>3396</v>
      </c>
      <c r="K2077" s="168" t="s">
        <v>3397</v>
      </c>
      <c r="L2077" s="167" t="s">
        <v>5266</v>
      </c>
      <c r="M2077" s="166" t="str">
        <f>VLOOKUP(L2077,Sheet1!A:B,2,FALSE)</f>
        <v>22011580</v>
      </c>
      <c r="N2077" s="166" t="s">
        <v>31</v>
      </c>
      <c r="O2077" s="166" t="s">
        <v>31</v>
      </c>
      <c r="P2077" s="166" t="s">
        <v>31</v>
      </c>
      <c r="Q2077" s="166" t="s">
        <v>31</v>
      </c>
      <c r="R2077" s="166" t="s">
        <v>31</v>
      </c>
      <c r="S2077" s="166" t="s">
        <v>31</v>
      </c>
      <c r="T2077" s="166" t="s">
        <v>31</v>
      </c>
    </row>
    <row r="2078" ht="40.5" spans="1:20">
      <c r="A2078" s="165">
        <v>2077</v>
      </c>
      <c r="B2078" s="166" t="s">
        <v>100</v>
      </c>
      <c r="C2078" s="166" t="s">
        <v>101</v>
      </c>
      <c r="D2078" s="167" t="s">
        <v>681</v>
      </c>
      <c r="E2078" s="167" t="s">
        <v>45</v>
      </c>
      <c r="F2078" s="168" t="s">
        <v>38</v>
      </c>
      <c r="G2078" s="168">
        <f>H2078*16</f>
        <v>16</v>
      </c>
      <c r="H2078" s="167" t="s">
        <v>115</v>
      </c>
      <c r="I2078" s="168" t="s">
        <v>27</v>
      </c>
      <c r="J2078" s="168" t="s">
        <v>2436</v>
      </c>
      <c r="K2078" s="168" t="s">
        <v>2437</v>
      </c>
      <c r="L2078" s="167" t="s">
        <v>5267</v>
      </c>
      <c r="M2078" s="166" t="str">
        <f>VLOOKUP(L2078,Sheet1!A:B,2,FALSE)</f>
        <v>20000570</v>
      </c>
      <c r="N2078" s="166" t="s">
        <v>31</v>
      </c>
      <c r="O2078" s="166" t="s">
        <v>31</v>
      </c>
      <c r="P2078" s="166" t="s">
        <v>31</v>
      </c>
      <c r="Q2078" s="166" t="s">
        <v>31</v>
      </c>
      <c r="R2078" s="166" t="s">
        <v>31</v>
      </c>
      <c r="S2078" s="166" t="s">
        <v>31</v>
      </c>
      <c r="T2078" s="166" t="s">
        <v>31</v>
      </c>
    </row>
    <row r="2079" ht="40.5" spans="1:20">
      <c r="A2079" s="165">
        <v>2078</v>
      </c>
      <c r="B2079" s="166" t="s">
        <v>100</v>
      </c>
      <c r="C2079" s="166" t="s">
        <v>101</v>
      </c>
      <c r="D2079" s="167" t="s">
        <v>681</v>
      </c>
      <c r="E2079" s="167" t="s">
        <v>45</v>
      </c>
      <c r="F2079" s="168" t="s">
        <v>38</v>
      </c>
      <c r="G2079" s="168">
        <f>H2079*16</f>
        <v>16</v>
      </c>
      <c r="H2079" s="167" t="s">
        <v>115</v>
      </c>
      <c r="I2079" s="168" t="s">
        <v>27</v>
      </c>
      <c r="J2079" s="168" t="s">
        <v>1139</v>
      </c>
      <c r="K2079" s="168" t="s">
        <v>1140</v>
      </c>
      <c r="L2079" s="167" t="s">
        <v>5268</v>
      </c>
      <c r="M2079" s="166" t="str">
        <f>VLOOKUP(L2079,Sheet1!A:B,2,FALSE)</f>
        <v>20000570</v>
      </c>
      <c r="N2079" s="166" t="s">
        <v>31</v>
      </c>
      <c r="O2079" s="166" t="s">
        <v>31</v>
      </c>
      <c r="P2079" s="166" t="s">
        <v>31</v>
      </c>
      <c r="Q2079" s="166" t="s">
        <v>31</v>
      </c>
      <c r="R2079" s="166" t="s">
        <v>31</v>
      </c>
      <c r="S2079" s="166" t="s">
        <v>31</v>
      </c>
      <c r="T2079" s="166" t="s">
        <v>31</v>
      </c>
    </row>
    <row r="2080" ht="40.5" spans="1:20">
      <c r="A2080" s="165">
        <v>2079</v>
      </c>
      <c r="B2080" s="166" t="s">
        <v>100</v>
      </c>
      <c r="C2080" s="166" t="s">
        <v>101</v>
      </c>
      <c r="D2080" s="167" t="s">
        <v>681</v>
      </c>
      <c r="E2080" s="167" t="s">
        <v>45</v>
      </c>
      <c r="F2080" s="168" t="s">
        <v>38</v>
      </c>
      <c r="G2080" s="168">
        <f>H2080*16</f>
        <v>16</v>
      </c>
      <c r="H2080" s="167" t="s">
        <v>115</v>
      </c>
      <c r="I2080" s="168" t="s">
        <v>27</v>
      </c>
      <c r="J2080" s="168" t="s">
        <v>4834</v>
      </c>
      <c r="K2080" s="168" t="s">
        <v>4835</v>
      </c>
      <c r="L2080" s="167" t="s">
        <v>5269</v>
      </c>
      <c r="M2080" s="166" t="str">
        <f>VLOOKUP(L2080,Sheet1!A:B,2,FALSE)</f>
        <v>20000570</v>
      </c>
      <c r="N2080" s="166" t="s">
        <v>31</v>
      </c>
      <c r="O2080" s="166" t="s">
        <v>31</v>
      </c>
      <c r="P2080" s="166" t="s">
        <v>31</v>
      </c>
      <c r="Q2080" s="166" t="s">
        <v>31</v>
      </c>
      <c r="R2080" s="166" t="s">
        <v>31</v>
      </c>
      <c r="S2080" s="166" t="s">
        <v>31</v>
      </c>
      <c r="T2080" s="166" t="s">
        <v>31</v>
      </c>
    </row>
    <row r="2081" ht="40.5" spans="1:20">
      <c r="A2081" s="165">
        <v>2080</v>
      </c>
      <c r="B2081" s="166" t="s">
        <v>100</v>
      </c>
      <c r="C2081" s="166" t="s">
        <v>159</v>
      </c>
      <c r="D2081" s="167" t="s">
        <v>4817</v>
      </c>
      <c r="E2081" s="167" t="s">
        <v>45</v>
      </c>
      <c r="F2081" s="168" t="s">
        <v>38</v>
      </c>
      <c r="G2081" s="167" t="s">
        <v>62</v>
      </c>
      <c r="H2081" s="167" t="s">
        <v>63</v>
      </c>
      <c r="I2081" s="168" t="s">
        <v>27</v>
      </c>
      <c r="J2081" s="168" t="s">
        <v>1143</v>
      </c>
      <c r="K2081" s="168" t="s">
        <v>1144</v>
      </c>
      <c r="L2081" s="167" t="s">
        <v>5270</v>
      </c>
      <c r="M2081" s="166" t="str">
        <f>VLOOKUP(L2081,Sheet1!A:B,2,FALSE)</f>
        <v>15021140</v>
      </c>
      <c r="N2081" s="166" t="s">
        <v>31</v>
      </c>
      <c r="O2081" s="166" t="s">
        <v>31</v>
      </c>
      <c r="P2081" s="166" t="s">
        <v>31</v>
      </c>
      <c r="Q2081" s="166" t="s">
        <v>31</v>
      </c>
      <c r="R2081" s="166" t="s">
        <v>31</v>
      </c>
      <c r="S2081" s="166" t="s">
        <v>31</v>
      </c>
      <c r="T2081" s="166" t="s">
        <v>31</v>
      </c>
    </row>
    <row r="2082" ht="40.5" spans="1:20">
      <c r="A2082" s="165">
        <v>2081</v>
      </c>
      <c r="B2082" s="166" t="s">
        <v>100</v>
      </c>
      <c r="C2082" s="166" t="s">
        <v>159</v>
      </c>
      <c r="D2082" s="167" t="s">
        <v>2006</v>
      </c>
      <c r="E2082" s="167" t="s">
        <v>45</v>
      </c>
      <c r="F2082" s="168" t="s">
        <v>38</v>
      </c>
      <c r="G2082" s="168">
        <f>H2082*16</f>
        <v>16</v>
      </c>
      <c r="H2082" s="167" t="s">
        <v>115</v>
      </c>
      <c r="I2082" s="168" t="s">
        <v>27</v>
      </c>
      <c r="J2082" s="168" t="s">
        <v>4818</v>
      </c>
      <c r="K2082" s="168" t="s">
        <v>4819</v>
      </c>
      <c r="L2082" s="167" t="s">
        <v>5271</v>
      </c>
      <c r="M2082" s="166" t="str">
        <f>VLOOKUP(L2082,Sheet1!A:B,2,FALSE)</f>
        <v>15021150</v>
      </c>
      <c r="N2082" s="166" t="s">
        <v>31</v>
      </c>
      <c r="O2082" s="166" t="s">
        <v>31</v>
      </c>
      <c r="P2082" s="166" t="s">
        <v>31</v>
      </c>
      <c r="Q2082" s="166" t="s">
        <v>31</v>
      </c>
      <c r="R2082" s="166" t="s">
        <v>31</v>
      </c>
      <c r="S2082" s="166" t="s">
        <v>31</v>
      </c>
      <c r="T2082" s="166" t="s">
        <v>31</v>
      </c>
    </row>
    <row r="2083" ht="40.5" spans="1:20">
      <c r="A2083" s="165">
        <v>2082</v>
      </c>
      <c r="B2083" s="166" t="s">
        <v>100</v>
      </c>
      <c r="C2083" s="166" t="s">
        <v>119</v>
      </c>
      <c r="D2083" s="167" t="s">
        <v>2758</v>
      </c>
      <c r="E2083" s="167" t="s">
        <v>45</v>
      </c>
      <c r="F2083" s="168" t="s">
        <v>38</v>
      </c>
      <c r="G2083" s="168">
        <f>H2083*16</f>
        <v>8</v>
      </c>
      <c r="H2083" s="167" t="s">
        <v>108</v>
      </c>
      <c r="I2083" s="168" t="s">
        <v>27</v>
      </c>
      <c r="J2083" s="168" t="s">
        <v>103</v>
      </c>
      <c r="K2083" s="168" t="s">
        <v>104</v>
      </c>
      <c r="L2083" s="167" t="s">
        <v>5272</v>
      </c>
      <c r="M2083" s="166" t="str">
        <f>VLOOKUP(L2083,Sheet1!A:B,2,FALSE)</f>
        <v>15004250</v>
      </c>
      <c r="N2083" s="166" t="s">
        <v>31</v>
      </c>
      <c r="O2083" s="166" t="s">
        <v>31</v>
      </c>
      <c r="P2083" s="166" t="s">
        <v>31</v>
      </c>
      <c r="Q2083" s="166" t="s">
        <v>31</v>
      </c>
      <c r="R2083" s="166" t="s">
        <v>31</v>
      </c>
      <c r="S2083" s="166" t="s">
        <v>31</v>
      </c>
      <c r="T2083" s="166" t="s">
        <v>31</v>
      </c>
    </row>
    <row r="2084" ht="40.5" spans="1:20">
      <c r="A2084" s="165">
        <v>2083</v>
      </c>
      <c r="B2084" s="166" t="s">
        <v>100</v>
      </c>
      <c r="C2084" s="166" t="s">
        <v>101</v>
      </c>
      <c r="D2084" s="167" t="s">
        <v>1138</v>
      </c>
      <c r="E2084" s="167" t="s">
        <v>45</v>
      </c>
      <c r="F2084" s="168" t="s">
        <v>38</v>
      </c>
      <c r="G2084" s="167" t="s">
        <v>46</v>
      </c>
      <c r="H2084" s="167" t="s">
        <v>47</v>
      </c>
      <c r="I2084" s="168" t="s">
        <v>27</v>
      </c>
      <c r="J2084" s="168" t="s">
        <v>2417</v>
      </c>
      <c r="K2084" s="168" t="s">
        <v>2418</v>
      </c>
      <c r="L2084" s="167" t="s">
        <v>5273</v>
      </c>
      <c r="M2084" s="166" t="str">
        <f>VLOOKUP(L2084,Sheet1!A:B,2,FALSE)</f>
        <v>20000560</v>
      </c>
      <c r="N2084" s="166" t="s">
        <v>31</v>
      </c>
      <c r="O2084" s="166" t="s">
        <v>31</v>
      </c>
      <c r="P2084" s="166" t="s">
        <v>31</v>
      </c>
      <c r="Q2084" s="166" t="s">
        <v>31</v>
      </c>
      <c r="R2084" s="166" t="s">
        <v>31</v>
      </c>
      <c r="S2084" s="166" t="s">
        <v>31</v>
      </c>
      <c r="T2084" s="166" t="s">
        <v>31</v>
      </c>
    </row>
    <row r="2085" ht="40.5" spans="1:20">
      <c r="A2085" s="165">
        <v>2084</v>
      </c>
      <c r="B2085" s="166" t="s">
        <v>100</v>
      </c>
      <c r="C2085" s="166" t="s">
        <v>159</v>
      </c>
      <c r="D2085" s="167" t="s">
        <v>5274</v>
      </c>
      <c r="E2085" s="167" t="s">
        <v>45</v>
      </c>
      <c r="F2085" s="168" t="s">
        <v>38</v>
      </c>
      <c r="G2085" s="167" t="s">
        <v>46</v>
      </c>
      <c r="H2085" s="167" t="s">
        <v>47</v>
      </c>
      <c r="I2085" s="168" t="s">
        <v>27</v>
      </c>
      <c r="J2085" s="168" t="s">
        <v>5275</v>
      </c>
      <c r="K2085" s="168" t="s">
        <v>5276</v>
      </c>
      <c r="L2085" s="167" t="s">
        <v>5277</v>
      </c>
      <c r="M2085" s="166" t="str">
        <f>VLOOKUP(L2085,Sheet1!A:B,2,FALSE)</f>
        <v>15005592</v>
      </c>
      <c r="N2085" s="166" t="s">
        <v>31</v>
      </c>
      <c r="O2085" s="166" t="s">
        <v>31</v>
      </c>
      <c r="P2085" s="166" t="s">
        <v>31</v>
      </c>
      <c r="Q2085" s="166" t="s">
        <v>31</v>
      </c>
      <c r="R2085" s="166" t="s">
        <v>31</v>
      </c>
      <c r="S2085" s="166" t="s">
        <v>31</v>
      </c>
      <c r="T2085" s="166" t="s">
        <v>31</v>
      </c>
    </row>
    <row r="2086" ht="40.5" spans="1:20">
      <c r="A2086" s="165">
        <v>2085</v>
      </c>
      <c r="B2086" s="166" t="s">
        <v>100</v>
      </c>
      <c r="C2086" s="166" t="s">
        <v>101</v>
      </c>
      <c r="D2086" s="167" t="s">
        <v>1571</v>
      </c>
      <c r="E2086" s="167" t="s">
        <v>53</v>
      </c>
      <c r="F2086" s="168" t="s">
        <v>38</v>
      </c>
      <c r="G2086" s="167" t="s">
        <v>126</v>
      </c>
      <c r="H2086" s="167" t="s">
        <v>115</v>
      </c>
      <c r="I2086" s="168" t="s">
        <v>56</v>
      </c>
      <c r="J2086" s="168" t="s">
        <v>1572</v>
      </c>
      <c r="K2086" s="168" t="s">
        <v>1573</v>
      </c>
      <c r="L2086" s="167" t="s">
        <v>5278</v>
      </c>
      <c r="M2086" s="166" t="str">
        <f>VLOOKUP(L2086,Sheet1!A:B,2,FALSE)</f>
        <v>15010770</v>
      </c>
      <c r="N2086" s="166" t="s">
        <v>31</v>
      </c>
      <c r="O2086" s="166" t="s">
        <v>31</v>
      </c>
      <c r="P2086" s="166" t="s">
        <v>31</v>
      </c>
      <c r="Q2086" s="166" t="s">
        <v>31</v>
      </c>
      <c r="R2086" s="166" t="s">
        <v>31</v>
      </c>
      <c r="S2086" s="166" t="s">
        <v>31</v>
      </c>
      <c r="T2086" s="166" t="s">
        <v>31</v>
      </c>
    </row>
    <row r="2087" ht="40.5" spans="1:20">
      <c r="A2087" s="165">
        <v>2086</v>
      </c>
      <c r="B2087" s="166" t="s">
        <v>100</v>
      </c>
      <c r="C2087" s="166" t="s">
        <v>101</v>
      </c>
      <c r="D2087" s="167" t="s">
        <v>711</v>
      </c>
      <c r="E2087" s="167" t="s">
        <v>45</v>
      </c>
      <c r="F2087" s="168" t="s">
        <v>38</v>
      </c>
      <c r="G2087" s="168">
        <f>H2087*16</f>
        <v>24</v>
      </c>
      <c r="H2087" s="167" t="s">
        <v>131</v>
      </c>
      <c r="I2087" s="168" t="s">
        <v>27</v>
      </c>
      <c r="J2087" s="168" t="s">
        <v>3083</v>
      </c>
      <c r="K2087" s="168" t="s">
        <v>3084</v>
      </c>
      <c r="L2087" s="167" t="s">
        <v>5279</v>
      </c>
      <c r="M2087" s="166" t="str">
        <f>VLOOKUP(L2087,Sheet1!A:B,2,FALSE)</f>
        <v>15019560</v>
      </c>
      <c r="N2087" s="166" t="s">
        <v>31</v>
      </c>
      <c r="O2087" s="166" t="s">
        <v>31</v>
      </c>
      <c r="P2087" s="166" t="s">
        <v>31</v>
      </c>
      <c r="Q2087" s="166" t="s">
        <v>31</v>
      </c>
      <c r="R2087" s="166" t="s">
        <v>31</v>
      </c>
      <c r="S2087" s="166" t="s">
        <v>31</v>
      </c>
      <c r="T2087" s="166" t="s">
        <v>31</v>
      </c>
    </row>
    <row r="2088" ht="40.5" spans="1:20">
      <c r="A2088" s="165">
        <v>2087</v>
      </c>
      <c r="B2088" s="166" t="s">
        <v>100</v>
      </c>
      <c r="C2088" s="166" t="s">
        <v>150</v>
      </c>
      <c r="D2088" s="167" t="s">
        <v>2025</v>
      </c>
      <c r="E2088" s="167" t="s">
        <v>23</v>
      </c>
      <c r="F2088" s="168" t="s">
        <v>38</v>
      </c>
      <c r="G2088" s="168">
        <f>H2088*16</f>
        <v>16</v>
      </c>
      <c r="H2088" s="167" t="s">
        <v>115</v>
      </c>
      <c r="I2088" s="168" t="s">
        <v>27</v>
      </c>
      <c r="J2088" s="168" t="s">
        <v>5280</v>
      </c>
      <c r="K2088" s="168" t="s">
        <v>5281</v>
      </c>
      <c r="L2088" s="167" t="s">
        <v>5282</v>
      </c>
      <c r="M2088" s="166" t="str">
        <f>VLOOKUP(L2088,Sheet1!A:B,2,FALSE)</f>
        <v>20000535</v>
      </c>
      <c r="N2088" s="166" t="s">
        <v>31</v>
      </c>
      <c r="O2088" s="166" t="s">
        <v>31</v>
      </c>
      <c r="P2088" s="166" t="s">
        <v>31</v>
      </c>
      <c r="Q2088" s="166" t="s">
        <v>31</v>
      </c>
      <c r="R2088" s="166" t="s">
        <v>31</v>
      </c>
      <c r="S2088" s="166" t="s">
        <v>31</v>
      </c>
      <c r="T2088" s="166" t="s">
        <v>31</v>
      </c>
    </row>
    <row r="2089" ht="40.5" spans="1:20">
      <c r="A2089" s="165">
        <v>2088</v>
      </c>
      <c r="B2089" s="166" t="s">
        <v>112</v>
      </c>
      <c r="C2089" s="166" t="s">
        <v>178</v>
      </c>
      <c r="D2089" s="167" t="s">
        <v>5283</v>
      </c>
      <c r="E2089" s="167" t="s">
        <v>53</v>
      </c>
      <c r="F2089" s="168" t="s">
        <v>38</v>
      </c>
      <c r="G2089" s="167" t="s">
        <v>54</v>
      </c>
      <c r="H2089" s="167" t="s">
        <v>55</v>
      </c>
      <c r="I2089" s="168" t="s">
        <v>56</v>
      </c>
      <c r="J2089" s="168" t="s">
        <v>658</v>
      </c>
      <c r="K2089" s="168" t="s">
        <v>659</v>
      </c>
      <c r="L2089" s="167" t="s">
        <v>5284</v>
      </c>
      <c r="M2089" s="166" t="str">
        <f>VLOOKUP(L2089,Sheet1!A:B,2,FALSE)</f>
        <v>20002840</v>
      </c>
      <c r="N2089" s="166" t="s">
        <v>31</v>
      </c>
      <c r="O2089" s="166" t="s">
        <v>31</v>
      </c>
      <c r="P2089" s="166" t="s">
        <v>31</v>
      </c>
      <c r="Q2089" s="166" t="s">
        <v>31</v>
      </c>
      <c r="R2089" s="166" t="s">
        <v>31</v>
      </c>
      <c r="S2089" s="166" t="s">
        <v>31</v>
      </c>
      <c r="T2089" s="166" t="s">
        <v>31</v>
      </c>
    </row>
    <row r="2090" ht="40.5" spans="1:20">
      <c r="A2090" s="165">
        <v>2089</v>
      </c>
      <c r="B2090" s="166" t="s">
        <v>112</v>
      </c>
      <c r="C2090" s="166" t="s">
        <v>1165</v>
      </c>
      <c r="D2090" s="167" t="s">
        <v>929</v>
      </c>
      <c r="E2090" s="167" t="s">
        <v>53</v>
      </c>
      <c r="F2090" s="168" t="s">
        <v>38</v>
      </c>
      <c r="G2090" s="167" t="s">
        <v>54</v>
      </c>
      <c r="H2090" s="167" t="s">
        <v>55</v>
      </c>
      <c r="I2090" s="168" t="s">
        <v>56</v>
      </c>
      <c r="J2090" s="168" t="s">
        <v>930</v>
      </c>
      <c r="K2090" s="168" t="s">
        <v>931</v>
      </c>
      <c r="L2090" s="167" t="s">
        <v>932</v>
      </c>
      <c r="M2090" s="166" t="str">
        <f>VLOOKUP(L2090,Sheet1!A:B,2,FALSE)</f>
        <v>15001920</v>
      </c>
      <c r="N2090" s="166" t="s">
        <v>31</v>
      </c>
      <c r="O2090" s="166" t="s">
        <v>31</v>
      </c>
      <c r="P2090" s="166" t="s">
        <v>31</v>
      </c>
      <c r="Q2090" s="166" t="s">
        <v>31</v>
      </c>
      <c r="R2090" s="166" t="s">
        <v>31</v>
      </c>
      <c r="S2090" s="166" t="s">
        <v>31</v>
      </c>
      <c r="T2090" s="166" t="s">
        <v>31</v>
      </c>
    </row>
    <row r="2091" ht="40.5" spans="1:20">
      <c r="A2091" s="165">
        <v>2090</v>
      </c>
      <c r="B2091" s="166" t="s">
        <v>112</v>
      </c>
      <c r="C2091" s="166" t="s">
        <v>113</v>
      </c>
      <c r="D2091" s="167" t="s">
        <v>1613</v>
      </c>
      <c r="E2091" s="167" t="s">
        <v>53</v>
      </c>
      <c r="F2091" s="168" t="s">
        <v>38</v>
      </c>
      <c r="G2091" s="167" t="s">
        <v>54</v>
      </c>
      <c r="H2091" s="167" t="s">
        <v>55</v>
      </c>
      <c r="I2091" s="168" t="s">
        <v>56</v>
      </c>
      <c r="J2091" s="168" t="s">
        <v>1614</v>
      </c>
      <c r="K2091" s="168" t="s">
        <v>1615</v>
      </c>
      <c r="L2091" s="167" t="s">
        <v>1616</v>
      </c>
      <c r="M2091" s="166" t="str">
        <f>VLOOKUP(L2091,Sheet1!A:B,2,FALSE)</f>
        <v>15021880</v>
      </c>
      <c r="N2091" s="166" t="s">
        <v>31</v>
      </c>
      <c r="O2091" s="166" t="s">
        <v>31</v>
      </c>
      <c r="P2091" s="166" t="s">
        <v>31</v>
      </c>
      <c r="Q2091" s="166" t="s">
        <v>31</v>
      </c>
      <c r="R2091" s="166" t="s">
        <v>31</v>
      </c>
      <c r="S2091" s="166" t="s">
        <v>31</v>
      </c>
      <c r="T2091" s="166" t="s">
        <v>31</v>
      </c>
    </row>
    <row r="2092" ht="40.5" spans="1:20">
      <c r="A2092" s="165">
        <v>2091</v>
      </c>
      <c r="B2092" s="166" t="s">
        <v>112</v>
      </c>
      <c r="C2092" s="166" t="s">
        <v>113</v>
      </c>
      <c r="D2092" s="167" t="s">
        <v>5285</v>
      </c>
      <c r="E2092" s="167" t="s">
        <v>53</v>
      </c>
      <c r="F2092" s="168" t="s">
        <v>38</v>
      </c>
      <c r="G2092" s="167" t="s">
        <v>136</v>
      </c>
      <c r="H2092" s="167" t="s">
        <v>131</v>
      </c>
      <c r="I2092" s="168" t="s">
        <v>56</v>
      </c>
      <c r="J2092" s="168" t="s">
        <v>5286</v>
      </c>
      <c r="K2092" s="168" t="s">
        <v>5287</v>
      </c>
      <c r="L2092" s="167" t="s">
        <v>5288</v>
      </c>
      <c r="M2092" s="166" t="str">
        <f>VLOOKUP(L2092,Sheet1!A:B,2,FALSE)</f>
        <v>20002720</v>
      </c>
      <c r="N2092" s="166" t="s">
        <v>31</v>
      </c>
      <c r="O2092" s="166" t="s">
        <v>31</v>
      </c>
      <c r="P2092" s="166" t="s">
        <v>31</v>
      </c>
      <c r="Q2092" s="166" t="s">
        <v>31</v>
      </c>
      <c r="R2092" s="166" t="s">
        <v>31</v>
      </c>
      <c r="S2092" s="166" t="s">
        <v>31</v>
      </c>
      <c r="T2092" s="166" t="s">
        <v>31</v>
      </c>
    </row>
    <row r="2093" ht="40.5" spans="1:20">
      <c r="A2093" s="165">
        <v>2092</v>
      </c>
      <c r="B2093" s="166" t="s">
        <v>183</v>
      </c>
      <c r="C2093" s="166" t="s">
        <v>726</v>
      </c>
      <c r="D2093" s="167" t="s">
        <v>5289</v>
      </c>
      <c r="E2093" s="167" t="s">
        <v>45</v>
      </c>
      <c r="F2093" s="168" t="s">
        <v>38</v>
      </c>
      <c r="G2093" s="167" t="s">
        <v>136</v>
      </c>
      <c r="H2093" s="167" t="s">
        <v>131</v>
      </c>
      <c r="I2093" s="168" t="s">
        <v>27</v>
      </c>
      <c r="J2093" s="168" t="s">
        <v>1187</v>
      </c>
      <c r="K2093" s="168" t="s">
        <v>1188</v>
      </c>
      <c r="L2093" s="167" t="s">
        <v>5290</v>
      </c>
      <c r="M2093" s="166" t="str">
        <f>VLOOKUP(L2093,Sheet1!A:B,2,FALSE)</f>
        <v>21001372</v>
      </c>
      <c r="N2093" s="166" t="s">
        <v>31</v>
      </c>
      <c r="O2093" s="166" t="s">
        <v>31</v>
      </c>
      <c r="P2093" s="166" t="s">
        <v>31</v>
      </c>
      <c r="Q2093" s="166" t="s">
        <v>31</v>
      </c>
      <c r="R2093" s="166" t="s">
        <v>31</v>
      </c>
      <c r="S2093" s="166" t="s">
        <v>31</v>
      </c>
      <c r="T2093" s="166" t="s">
        <v>31</v>
      </c>
    </row>
    <row r="2094" ht="60.75" spans="1:20">
      <c r="A2094" s="165">
        <v>2093</v>
      </c>
      <c r="B2094" s="166" t="s">
        <v>266</v>
      </c>
      <c r="C2094" s="166" t="s">
        <v>879</v>
      </c>
      <c r="D2094" s="167" t="s">
        <v>1648</v>
      </c>
      <c r="E2094" s="167" t="s">
        <v>45</v>
      </c>
      <c r="F2094" s="168" t="s">
        <v>38</v>
      </c>
      <c r="G2094" s="167" t="s">
        <v>62</v>
      </c>
      <c r="H2094" s="167" t="s">
        <v>63</v>
      </c>
      <c r="I2094" s="168" t="s">
        <v>27</v>
      </c>
      <c r="J2094" s="168" t="s">
        <v>5291</v>
      </c>
      <c r="K2094" s="168" t="s">
        <v>5292</v>
      </c>
      <c r="L2094" s="167" t="s">
        <v>5293</v>
      </c>
      <c r="M2094" s="166" t="str">
        <f>VLOOKUP(L2094,Sheet1!A:B,2,FALSE)</f>
        <v>15012250</v>
      </c>
      <c r="N2094" s="166" t="s">
        <v>31</v>
      </c>
      <c r="O2094" s="166" t="s">
        <v>31</v>
      </c>
      <c r="P2094" s="166" t="s">
        <v>31</v>
      </c>
      <c r="Q2094" s="166" t="s">
        <v>31</v>
      </c>
      <c r="R2094" s="166" t="s">
        <v>31</v>
      </c>
      <c r="S2094" s="166" t="s">
        <v>31</v>
      </c>
      <c r="T2094" s="166" t="s">
        <v>31</v>
      </c>
    </row>
    <row r="2095" ht="60.75" spans="1:20">
      <c r="A2095" s="165">
        <v>2094</v>
      </c>
      <c r="B2095" s="166" t="s">
        <v>266</v>
      </c>
      <c r="C2095" s="166" t="s">
        <v>879</v>
      </c>
      <c r="D2095" s="167" t="s">
        <v>5294</v>
      </c>
      <c r="E2095" s="167" t="s">
        <v>45</v>
      </c>
      <c r="F2095" s="168" t="s">
        <v>38</v>
      </c>
      <c r="G2095" s="168">
        <f>H2095*16</f>
        <v>16</v>
      </c>
      <c r="H2095" s="167" t="s">
        <v>115</v>
      </c>
      <c r="I2095" s="168" t="s">
        <v>27</v>
      </c>
      <c r="J2095" s="168" t="s">
        <v>5295</v>
      </c>
      <c r="K2095" s="168" t="s">
        <v>5296</v>
      </c>
      <c r="L2095" s="167" t="s">
        <v>5297</v>
      </c>
      <c r="M2095" s="166" t="str">
        <f>VLOOKUP(L2095,Sheet1!A:B,2,FALSE)</f>
        <v>15022580</v>
      </c>
      <c r="N2095" s="166" t="s">
        <v>31</v>
      </c>
      <c r="O2095" s="166" t="s">
        <v>31</v>
      </c>
      <c r="P2095" s="166" t="s">
        <v>31</v>
      </c>
      <c r="Q2095" s="166" t="s">
        <v>31</v>
      </c>
      <c r="R2095" s="166" t="s">
        <v>31</v>
      </c>
      <c r="S2095" s="166" t="s">
        <v>31</v>
      </c>
      <c r="T2095" s="166" t="s">
        <v>31</v>
      </c>
    </row>
    <row r="2096" ht="60.75" spans="1:20">
      <c r="A2096" s="165">
        <v>2095</v>
      </c>
      <c r="B2096" s="166" t="s">
        <v>266</v>
      </c>
      <c r="C2096" s="166" t="s">
        <v>1194</v>
      </c>
      <c r="D2096" s="167" t="s">
        <v>5298</v>
      </c>
      <c r="E2096" s="167" t="s">
        <v>45</v>
      </c>
      <c r="F2096" s="168" t="s">
        <v>38</v>
      </c>
      <c r="G2096" s="168">
        <f>H2096*16</f>
        <v>16</v>
      </c>
      <c r="H2096" s="167" t="s">
        <v>115</v>
      </c>
      <c r="I2096" s="168" t="s">
        <v>27</v>
      </c>
      <c r="J2096" s="168" t="s">
        <v>5299</v>
      </c>
      <c r="K2096" s="168" t="s">
        <v>5300</v>
      </c>
      <c r="L2096" s="167" t="s">
        <v>5301</v>
      </c>
      <c r="M2096" s="166" t="str">
        <f>VLOOKUP(L2096,Sheet1!A:B,2,FALSE)</f>
        <v>15015460</v>
      </c>
      <c r="N2096" s="166" t="s">
        <v>31</v>
      </c>
      <c r="O2096" s="166" t="s">
        <v>31</v>
      </c>
      <c r="P2096" s="166" t="s">
        <v>31</v>
      </c>
      <c r="Q2096" s="166" t="s">
        <v>31</v>
      </c>
      <c r="R2096" s="166" t="s">
        <v>31</v>
      </c>
      <c r="S2096" s="166" t="s">
        <v>31</v>
      </c>
      <c r="T2096" s="166" t="s">
        <v>31</v>
      </c>
    </row>
    <row r="2097" ht="40.5" spans="1:20">
      <c r="A2097" s="165">
        <v>2096</v>
      </c>
      <c r="B2097" s="166" t="s">
        <v>193</v>
      </c>
      <c r="C2097" s="166" t="s">
        <v>199</v>
      </c>
      <c r="D2097" s="167" t="s">
        <v>5302</v>
      </c>
      <c r="E2097" s="167" t="s">
        <v>53</v>
      </c>
      <c r="F2097" s="168" t="s">
        <v>38</v>
      </c>
      <c r="G2097" s="167" t="s">
        <v>25</v>
      </c>
      <c r="H2097" s="167" t="s">
        <v>26</v>
      </c>
      <c r="I2097" s="168" t="s">
        <v>56</v>
      </c>
      <c r="J2097" s="168" t="s">
        <v>5303</v>
      </c>
      <c r="K2097" s="168" t="s">
        <v>5304</v>
      </c>
      <c r="L2097" s="167" t="s">
        <v>5305</v>
      </c>
      <c r="M2097" s="166" t="str">
        <f>VLOOKUP(L2097,Sheet1!A:B,2,FALSE)</f>
        <v>19001200</v>
      </c>
      <c r="N2097" s="166" t="s">
        <v>31</v>
      </c>
      <c r="O2097" s="166" t="s">
        <v>31</v>
      </c>
      <c r="P2097" s="166" t="s">
        <v>31</v>
      </c>
      <c r="Q2097" s="166" t="s">
        <v>31</v>
      </c>
      <c r="R2097" s="166" t="s">
        <v>31</v>
      </c>
      <c r="S2097" s="166" t="s">
        <v>31</v>
      </c>
      <c r="T2097" s="166" t="s">
        <v>31</v>
      </c>
    </row>
    <row r="2098" ht="60.75" spans="1:20">
      <c r="A2098" s="165">
        <v>2097</v>
      </c>
      <c r="B2098" s="166" t="s">
        <v>266</v>
      </c>
      <c r="C2098" s="166" t="s">
        <v>1112</v>
      </c>
      <c r="D2098" s="167" t="s">
        <v>3848</v>
      </c>
      <c r="E2098" s="167" t="s">
        <v>23</v>
      </c>
      <c r="F2098" s="168" t="s">
        <v>38</v>
      </c>
      <c r="G2098" s="168">
        <f>H2098*16</f>
        <v>32</v>
      </c>
      <c r="H2098" s="167" t="s">
        <v>55</v>
      </c>
      <c r="I2098" s="168" t="s">
        <v>27</v>
      </c>
      <c r="J2098" s="168" t="s">
        <v>3588</v>
      </c>
      <c r="K2098" s="168" t="s">
        <v>3589</v>
      </c>
      <c r="L2098" s="167" t="s">
        <v>5306</v>
      </c>
      <c r="M2098" s="166" t="str">
        <f>VLOOKUP(L2098,Sheet1!A:B,2,FALSE)</f>
        <v>15008200</v>
      </c>
      <c r="N2098" s="166" t="s">
        <v>31</v>
      </c>
      <c r="O2098" s="166" t="s">
        <v>31</v>
      </c>
      <c r="P2098" s="166" t="s">
        <v>31</v>
      </c>
      <c r="Q2098" s="166" t="s">
        <v>31</v>
      </c>
      <c r="R2098" s="166" t="s">
        <v>31</v>
      </c>
      <c r="S2098" s="166" t="s">
        <v>31</v>
      </c>
      <c r="T2098" s="166" t="s">
        <v>31</v>
      </c>
    </row>
    <row r="2099" ht="60.75" spans="1:20">
      <c r="A2099" s="165">
        <v>2098</v>
      </c>
      <c r="B2099" s="166" t="s">
        <v>266</v>
      </c>
      <c r="C2099" s="166" t="s">
        <v>1112</v>
      </c>
      <c r="D2099" s="167" t="s">
        <v>1333</v>
      </c>
      <c r="E2099" s="167" t="s">
        <v>23</v>
      </c>
      <c r="F2099" s="168" t="s">
        <v>38</v>
      </c>
      <c r="G2099" s="167" t="s">
        <v>62</v>
      </c>
      <c r="H2099" s="167" t="s">
        <v>63</v>
      </c>
      <c r="I2099" s="168" t="s">
        <v>27</v>
      </c>
      <c r="J2099" s="168" t="s">
        <v>1334</v>
      </c>
      <c r="K2099" s="168" t="s">
        <v>1335</v>
      </c>
      <c r="L2099" s="167" t="s">
        <v>5307</v>
      </c>
      <c r="M2099" s="166" t="str">
        <f>VLOOKUP(L2099,Sheet1!A:B,2,FALSE)</f>
        <v>15000080</v>
      </c>
      <c r="N2099" s="166" t="s">
        <v>31</v>
      </c>
      <c r="O2099" s="166" t="s">
        <v>31</v>
      </c>
      <c r="P2099" s="166" t="s">
        <v>31</v>
      </c>
      <c r="Q2099" s="166" t="s">
        <v>31</v>
      </c>
      <c r="R2099" s="166" t="s">
        <v>31</v>
      </c>
      <c r="S2099" s="166" t="s">
        <v>31</v>
      </c>
      <c r="T2099" s="166" t="s">
        <v>31</v>
      </c>
    </row>
    <row r="2100" ht="60.75" spans="1:20">
      <c r="A2100" s="165">
        <v>2099</v>
      </c>
      <c r="B2100" s="166" t="s">
        <v>193</v>
      </c>
      <c r="C2100" s="166" t="s">
        <v>901</v>
      </c>
      <c r="D2100" s="167" t="s">
        <v>5308</v>
      </c>
      <c r="E2100" s="167" t="s">
        <v>45</v>
      </c>
      <c r="F2100" s="168" t="s">
        <v>38</v>
      </c>
      <c r="G2100" s="168">
        <f>H2100*16</f>
        <v>16</v>
      </c>
      <c r="H2100" s="167" t="s">
        <v>115</v>
      </c>
      <c r="I2100" s="168" t="s">
        <v>27</v>
      </c>
      <c r="J2100" s="168" t="s">
        <v>3837</v>
      </c>
      <c r="K2100" s="168" t="s">
        <v>3838</v>
      </c>
      <c r="L2100" s="167" t="s">
        <v>5309</v>
      </c>
      <c r="M2100" s="166" t="str">
        <f>VLOOKUP(L2100,Sheet1!A:B,2,FALSE)</f>
        <v>15000180</v>
      </c>
      <c r="N2100" s="166" t="s">
        <v>31</v>
      </c>
      <c r="O2100" s="166" t="s">
        <v>31</v>
      </c>
      <c r="P2100" s="166" t="s">
        <v>31</v>
      </c>
      <c r="Q2100" s="166" t="s">
        <v>31</v>
      </c>
      <c r="R2100" s="166" t="s">
        <v>31</v>
      </c>
      <c r="S2100" s="166" t="s">
        <v>31</v>
      </c>
      <c r="T2100" s="166" t="s">
        <v>31</v>
      </c>
    </row>
    <row r="2101" ht="60.75" spans="1:20">
      <c r="A2101" s="165">
        <v>2100</v>
      </c>
      <c r="B2101" s="166" t="s">
        <v>266</v>
      </c>
      <c r="C2101" s="166" t="s">
        <v>370</v>
      </c>
      <c r="D2101" s="167" t="s">
        <v>1702</v>
      </c>
      <c r="E2101" s="167" t="s">
        <v>53</v>
      </c>
      <c r="F2101" s="168" t="s">
        <v>38</v>
      </c>
      <c r="G2101" s="167" t="s">
        <v>54</v>
      </c>
      <c r="H2101" s="167" t="s">
        <v>55</v>
      </c>
      <c r="I2101" s="168" t="s">
        <v>56</v>
      </c>
      <c r="J2101" s="168" t="s">
        <v>1703</v>
      </c>
      <c r="K2101" s="168" t="s">
        <v>1704</v>
      </c>
      <c r="L2101" s="167" t="s">
        <v>1705</v>
      </c>
      <c r="M2101" s="166" t="str">
        <f>VLOOKUP(L2101,Sheet1!A:B,2,FALSE)</f>
        <v>15014960</v>
      </c>
      <c r="N2101" s="166" t="s">
        <v>31</v>
      </c>
      <c r="O2101" s="166" t="s">
        <v>31</v>
      </c>
      <c r="P2101" s="166" t="s">
        <v>31</v>
      </c>
      <c r="Q2101" s="166" t="s">
        <v>31</v>
      </c>
      <c r="R2101" s="166" t="s">
        <v>31</v>
      </c>
      <c r="S2101" s="166" t="s">
        <v>31</v>
      </c>
      <c r="T2101" s="166" t="s">
        <v>31</v>
      </c>
    </row>
    <row r="2102" ht="40.5" spans="1:20">
      <c r="A2102" s="165">
        <v>2101</v>
      </c>
      <c r="B2102" s="166" t="s">
        <v>183</v>
      </c>
      <c r="C2102" s="166" t="s">
        <v>234</v>
      </c>
      <c r="D2102" s="167" t="s">
        <v>5310</v>
      </c>
      <c r="E2102" s="167" t="s">
        <v>53</v>
      </c>
      <c r="F2102" s="168" t="s">
        <v>38</v>
      </c>
      <c r="G2102" s="167" t="s">
        <v>54</v>
      </c>
      <c r="H2102" s="167" t="s">
        <v>55</v>
      </c>
      <c r="I2102" s="168" t="s">
        <v>56</v>
      </c>
      <c r="J2102" s="168" t="s">
        <v>4883</v>
      </c>
      <c r="K2102" s="168" t="s">
        <v>4884</v>
      </c>
      <c r="L2102" s="167" t="s">
        <v>5311</v>
      </c>
      <c r="M2102" s="166" t="str">
        <f>VLOOKUP(L2102,Sheet1!A:B,2,FALSE)</f>
        <v>21001100</v>
      </c>
      <c r="N2102" s="166" t="s">
        <v>31</v>
      </c>
      <c r="O2102" s="166" t="s">
        <v>31</v>
      </c>
      <c r="P2102" s="166" t="s">
        <v>31</v>
      </c>
      <c r="Q2102" s="166" t="s">
        <v>31</v>
      </c>
      <c r="R2102" s="166" t="s">
        <v>31</v>
      </c>
      <c r="S2102" s="166" t="s">
        <v>31</v>
      </c>
      <c r="T2102" s="166" t="s">
        <v>31</v>
      </c>
    </row>
    <row r="2103" ht="60.75" spans="1:20">
      <c r="A2103" s="165">
        <v>2102</v>
      </c>
      <c r="B2103" s="166" t="s">
        <v>266</v>
      </c>
      <c r="C2103" s="166" t="s">
        <v>387</v>
      </c>
      <c r="D2103" s="167" t="s">
        <v>1702</v>
      </c>
      <c r="E2103" s="167" t="s">
        <v>53</v>
      </c>
      <c r="F2103" s="168" t="s">
        <v>38</v>
      </c>
      <c r="G2103" s="167" t="s">
        <v>54</v>
      </c>
      <c r="H2103" s="167" t="s">
        <v>55</v>
      </c>
      <c r="I2103" s="168" t="s">
        <v>56</v>
      </c>
      <c r="J2103" s="168" t="s">
        <v>1703</v>
      </c>
      <c r="K2103" s="168" t="s">
        <v>1704</v>
      </c>
      <c r="L2103" s="167" t="s">
        <v>1705</v>
      </c>
      <c r="M2103" s="166" t="str">
        <f>VLOOKUP(L2103,Sheet1!A:B,2,FALSE)</f>
        <v>15014960</v>
      </c>
      <c r="N2103" s="166" t="s">
        <v>31</v>
      </c>
      <c r="O2103" s="166" t="s">
        <v>31</v>
      </c>
      <c r="P2103" s="166" t="s">
        <v>31</v>
      </c>
      <c r="Q2103" s="166" t="s">
        <v>31</v>
      </c>
      <c r="R2103" s="166" t="s">
        <v>31</v>
      </c>
      <c r="S2103" s="166" t="s">
        <v>31</v>
      </c>
      <c r="T2103" s="166" t="s">
        <v>31</v>
      </c>
    </row>
    <row r="2104" ht="40.5" spans="1:20">
      <c r="A2104" s="165">
        <v>2103</v>
      </c>
      <c r="B2104" s="166" t="s">
        <v>73</v>
      </c>
      <c r="C2104" s="166" t="s">
        <v>74</v>
      </c>
      <c r="D2104" s="167" t="s">
        <v>5312</v>
      </c>
      <c r="E2104" s="167" t="s">
        <v>45</v>
      </c>
      <c r="F2104" s="168" t="s">
        <v>38</v>
      </c>
      <c r="G2104" s="167" t="s">
        <v>25</v>
      </c>
      <c r="H2104" s="167" t="s">
        <v>26</v>
      </c>
      <c r="I2104" s="168" t="s">
        <v>27</v>
      </c>
      <c r="J2104" s="168" t="s">
        <v>5313</v>
      </c>
      <c r="K2104" s="168" t="s">
        <v>5314</v>
      </c>
      <c r="L2104" s="167" t="s">
        <v>5315</v>
      </c>
      <c r="M2104" s="166" t="str">
        <f>VLOOKUP(L2104,Sheet1!A:B,2,FALSE)</f>
        <v>15009560</v>
      </c>
      <c r="N2104" s="166" t="s">
        <v>31</v>
      </c>
      <c r="O2104" s="166" t="s">
        <v>31</v>
      </c>
      <c r="P2104" s="166" t="s">
        <v>31</v>
      </c>
      <c r="Q2104" s="166" t="s">
        <v>31</v>
      </c>
      <c r="R2104" s="166" t="s">
        <v>31</v>
      </c>
      <c r="S2104" s="166" t="s">
        <v>31</v>
      </c>
      <c r="T2104" s="166" t="s">
        <v>31</v>
      </c>
    </row>
    <row r="2105" ht="40.5" spans="1:20">
      <c r="A2105" s="165">
        <v>2104</v>
      </c>
      <c r="B2105" s="166" t="s">
        <v>73</v>
      </c>
      <c r="C2105" s="166" t="s">
        <v>74</v>
      </c>
      <c r="D2105" s="167" t="s">
        <v>5316</v>
      </c>
      <c r="E2105" s="167" t="s">
        <v>45</v>
      </c>
      <c r="F2105" s="168" t="s">
        <v>38</v>
      </c>
      <c r="G2105" s="168">
        <f>H2105*16</f>
        <v>32</v>
      </c>
      <c r="H2105" s="167" t="s">
        <v>55</v>
      </c>
      <c r="I2105" s="168" t="s">
        <v>27</v>
      </c>
      <c r="J2105" s="168" t="s">
        <v>2849</v>
      </c>
      <c r="K2105" s="168" t="s">
        <v>2850</v>
      </c>
      <c r="L2105" s="167" t="s">
        <v>5317</v>
      </c>
      <c r="M2105" s="166" t="str">
        <f>VLOOKUP(L2105,Sheet1!A:B,2,FALSE)</f>
        <v>15012140</v>
      </c>
      <c r="N2105" s="166" t="s">
        <v>31</v>
      </c>
      <c r="O2105" s="166" t="s">
        <v>31</v>
      </c>
      <c r="P2105" s="166" t="s">
        <v>31</v>
      </c>
      <c r="Q2105" s="166" t="s">
        <v>31</v>
      </c>
      <c r="R2105" s="166" t="s">
        <v>31</v>
      </c>
      <c r="S2105" s="166" t="s">
        <v>31</v>
      </c>
      <c r="T2105" s="166" t="s">
        <v>31</v>
      </c>
    </row>
    <row r="2106" ht="40.5" spans="1:20">
      <c r="A2106" s="165">
        <v>2105</v>
      </c>
      <c r="B2106" s="166" t="s">
        <v>73</v>
      </c>
      <c r="C2106" s="166" t="s">
        <v>351</v>
      </c>
      <c r="D2106" s="167" t="s">
        <v>4147</v>
      </c>
      <c r="E2106" s="167" t="s">
        <v>53</v>
      </c>
      <c r="F2106" s="168" t="s">
        <v>38</v>
      </c>
      <c r="G2106" s="167" t="s">
        <v>54</v>
      </c>
      <c r="H2106" s="167" t="s">
        <v>55</v>
      </c>
      <c r="I2106" s="168" t="s">
        <v>56</v>
      </c>
      <c r="J2106" s="168" t="s">
        <v>4148</v>
      </c>
      <c r="K2106" s="168" t="s">
        <v>4149</v>
      </c>
      <c r="L2106" s="167" t="s">
        <v>4150</v>
      </c>
      <c r="M2106" s="166" t="str">
        <f>VLOOKUP(L2106,Sheet1!A:B,2,FALSE)</f>
        <v>15006090</v>
      </c>
      <c r="N2106" s="166" t="s">
        <v>31</v>
      </c>
      <c r="O2106" s="166" t="s">
        <v>31</v>
      </c>
      <c r="P2106" s="166" t="s">
        <v>31</v>
      </c>
      <c r="Q2106" s="166" t="s">
        <v>31</v>
      </c>
      <c r="R2106" s="166" t="s">
        <v>31</v>
      </c>
      <c r="S2106" s="166" t="s">
        <v>31</v>
      </c>
      <c r="T2106" s="166" t="s">
        <v>31</v>
      </c>
    </row>
    <row r="2107" ht="60.75" spans="1:20">
      <c r="A2107" s="165">
        <v>2106</v>
      </c>
      <c r="B2107" s="166" t="s">
        <v>336</v>
      </c>
      <c r="C2107" s="166" t="s">
        <v>337</v>
      </c>
      <c r="D2107" s="167" t="s">
        <v>1759</v>
      </c>
      <c r="E2107" s="167" t="s">
        <v>53</v>
      </c>
      <c r="F2107" s="168" t="s">
        <v>61</v>
      </c>
      <c r="G2107" s="167" t="s">
        <v>136</v>
      </c>
      <c r="H2107" s="167" t="s">
        <v>131</v>
      </c>
      <c r="I2107" s="168" t="s">
        <v>56</v>
      </c>
      <c r="J2107" s="168" t="s">
        <v>1760</v>
      </c>
      <c r="K2107" s="168" t="s">
        <v>1761</v>
      </c>
      <c r="L2107" s="167" t="s">
        <v>1762</v>
      </c>
      <c r="M2107" s="166" t="str">
        <f>VLOOKUP(L2107,Sheet1!A:B,2,FALSE)</f>
        <v>21002070</v>
      </c>
      <c r="N2107" s="166" t="s">
        <v>31</v>
      </c>
      <c r="O2107" s="166" t="s">
        <v>31</v>
      </c>
      <c r="P2107" s="166" t="s">
        <v>31</v>
      </c>
      <c r="Q2107" s="166" t="s">
        <v>31</v>
      </c>
      <c r="R2107" s="166" t="s">
        <v>31</v>
      </c>
      <c r="S2107" s="166" t="s">
        <v>31</v>
      </c>
      <c r="T2107" s="166" t="s">
        <v>31</v>
      </c>
    </row>
    <row r="2108" ht="60.75" spans="1:20">
      <c r="A2108" s="165">
        <v>2107</v>
      </c>
      <c r="B2108" s="166" t="s">
        <v>336</v>
      </c>
      <c r="C2108" s="166" t="s">
        <v>337</v>
      </c>
      <c r="D2108" s="167" t="s">
        <v>5318</v>
      </c>
      <c r="E2108" s="167" t="s">
        <v>23</v>
      </c>
      <c r="F2108" s="168" t="s">
        <v>38</v>
      </c>
      <c r="G2108" s="167" t="s">
        <v>54</v>
      </c>
      <c r="H2108" s="167" t="s">
        <v>55</v>
      </c>
      <c r="I2108" s="168" t="s">
        <v>27</v>
      </c>
      <c r="J2108" s="168" t="s">
        <v>2368</v>
      </c>
      <c r="K2108" s="168" t="s">
        <v>2368</v>
      </c>
      <c r="L2108" s="167" t="s">
        <v>5319</v>
      </c>
      <c r="M2108" s="166" t="str">
        <f>VLOOKUP(L2108,Sheet1!A:B,2,FALSE)</f>
        <v>18004130</v>
      </c>
      <c r="N2108" s="166" t="str">
        <f>VLOOKUP(M2108,Sheet2!B2179:I5024,8,0)</f>
        <v>《运动康复实用技术》</v>
      </c>
      <c r="O2108" s="166" t="str">
        <f>VLOOKUP(M2108,Sheet2!B2179:J5024,9,0)</f>
        <v>9787040470253</v>
      </c>
      <c r="P2108" s="166" t="str">
        <f>VLOOKUP(M2108,Sheet2!B2179:K5024,10,0)</f>
        <v>胡英清、黄昀</v>
      </c>
      <c r="Q2108" s="166" t="str">
        <f>VLOOKUP(M2108,Sheet2!B2179:L5024,11,0)</f>
        <v>高等教育出版社</v>
      </c>
      <c r="R2108" s="166" t="str">
        <f>VLOOKUP(M2108,Sheet2!B2179:M5024,12,0)</f>
        <v>2017.2</v>
      </c>
      <c r="S2108" s="166" t="str">
        <f>VLOOKUP(M2108,Sheet2!B2179:N5024,13,0)</f>
        <v>选用</v>
      </c>
      <c r="T2108" s="166">
        <f>VLOOKUP(M2108,Sheet2!B2179:O5024,14,0)</f>
        <v>0</v>
      </c>
    </row>
    <row r="2109" ht="60.75" spans="1:20">
      <c r="A2109" s="165">
        <v>2108</v>
      </c>
      <c r="B2109" s="166" t="s">
        <v>336</v>
      </c>
      <c r="C2109" s="166" t="s">
        <v>337</v>
      </c>
      <c r="D2109" s="167" t="s">
        <v>816</v>
      </c>
      <c r="E2109" s="167" t="s">
        <v>23</v>
      </c>
      <c r="F2109" s="168" t="s">
        <v>38</v>
      </c>
      <c r="G2109" s="167" t="s">
        <v>54</v>
      </c>
      <c r="H2109" s="167" t="s">
        <v>55</v>
      </c>
      <c r="I2109" s="168" t="s">
        <v>27</v>
      </c>
      <c r="J2109" s="168" t="s">
        <v>817</v>
      </c>
      <c r="K2109" s="168" t="s">
        <v>818</v>
      </c>
      <c r="L2109" s="167" t="s">
        <v>5320</v>
      </c>
      <c r="M2109" s="166" t="str">
        <f>VLOOKUP(L2109,Sheet1!A:B,2,FALSE)</f>
        <v>20000530</v>
      </c>
      <c r="N2109" s="166" t="s">
        <v>31</v>
      </c>
      <c r="O2109" s="166" t="s">
        <v>31</v>
      </c>
      <c r="P2109" s="166" t="s">
        <v>31</v>
      </c>
      <c r="Q2109" s="166" t="s">
        <v>31</v>
      </c>
      <c r="R2109" s="166" t="s">
        <v>31</v>
      </c>
      <c r="S2109" s="166" t="s">
        <v>31</v>
      </c>
      <c r="T2109" s="166" t="s">
        <v>31</v>
      </c>
    </row>
    <row r="2110" ht="60.75" spans="1:20">
      <c r="A2110" s="165">
        <v>2109</v>
      </c>
      <c r="B2110" s="166" t="s">
        <v>256</v>
      </c>
      <c r="C2110" s="166" t="s">
        <v>257</v>
      </c>
      <c r="D2110" s="167" t="s">
        <v>4413</v>
      </c>
      <c r="E2110" s="167" t="s">
        <v>45</v>
      </c>
      <c r="F2110" s="168" t="s">
        <v>38</v>
      </c>
      <c r="G2110" s="167" t="s">
        <v>54</v>
      </c>
      <c r="H2110" s="167" t="s">
        <v>55</v>
      </c>
      <c r="I2110" s="168" t="s">
        <v>27</v>
      </c>
      <c r="J2110" s="168" t="s">
        <v>2102</v>
      </c>
      <c r="K2110" s="168" t="s">
        <v>2103</v>
      </c>
      <c r="L2110" s="167" t="s">
        <v>5321</v>
      </c>
      <c r="M2110" s="166" t="str">
        <f>VLOOKUP(L2110,Sheet1!A:B,2,FALSE)</f>
        <v>15005390</v>
      </c>
      <c r="N2110" s="166" t="str">
        <f>VLOOKUP(M2110,Sheet2!B2181:I5026,8,0)</f>
        <v>无</v>
      </c>
      <c r="O2110" s="166" t="s">
        <v>31</v>
      </c>
      <c r="P2110" s="166" t="s">
        <v>31</v>
      </c>
      <c r="Q2110" s="166" t="s">
        <v>31</v>
      </c>
      <c r="R2110" s="166" t="s">
        <v>31</v>
      </c>
      <c r="S2110" s="166" t="s">
        <v>31</v>
      </c>
      <c r="T2110" s="166" t="s">
        <v>31</v>
      </c>
    </row>
    <row r="2111" ht="60.75" spans="1:20">
      <c r="A2111" s="165">
        <v>2110</v>
      </c>
      <c r="B2111" s="166" t="s">
        <v>256</v>
      </c>
      <c r="C2111" s="166" t="s">
        <v>257</v>
      </c>
      <c r="D2111" s="167" t="s">
        <v>5131</v>
      </c>
      <c r="E2111" s="167" t="s">
        <v>45</v>
      </c>
      <c r="F2111" s="168" t="s">
        <v>38</v>
      </c>
      <c r="G2111" s="168">
        <f>H2111*16</f>
        <v>16</v>
      </c>
      <c r="H2111" s="167" t="s">
        <v>115</v>
      </c>
      <c r="I2111" s="168" t="s">
        <v>27</v>
      </c>
      <c r="J2111" s="168" t="s">
        <v>2102</v>
      </c>
      <c r="K2111" s="168" t="s">
        <v>2103</v>
      </c>
      <c r="L2111" s="167" t="s">
        <v>5322</v>
      </c>
      <c r="M2111" s="166" t="str">
        <f>VLOOKUP(L2111,Sheet1!A:B,2,FALSE)</f>
        <v>15005410</v>
      </c>
      <c r="N2111" s="166" t="str">
        <f>VLOOKUP(M2111,Sheet2!B2182:I5027,8,0)</f>
        <v>无</v>
      </c>
      <c r="O2111" s="166" t="s">
        <v>31</v>
      </c>
      <c r="P2111" s="166" t="s">
        <v>31</v>
      </c>
      <c r="Q2111" s="166" t="s">
        <v>31</v>
      </c>
      <c r="R2111" s="166" t="s">
        <v>31</v>
      </c>
      <c r="S2111" s="166" t="s">
        <v>31</v>
      </c>
      <c r="T2111" s="166" t="s">
        <v>31</v>
      </c>
    </row>
    <row r="2112" ht="60.75" spans="1:20">
      <c r="A2112" s="165">
        <v>2111</v>
      </c>
      <c r="B2112" s="166" t="s">
        <v>73</v>
      </c>
      <c r="C2112" s="166" t="s">
        <v>346</v>
      </c>
      <c r="D2112" s="167" t="s">
        <v>4145</v>
      </c>
      <c r="E2112" s="167" t="s">
        <v>45</v>
      </c>
      <c r="F2112" s="168" t="s">
        <v>38</v>
      </c>
      <c r="G2112" s="168">
        <f>H2112*16</f>
        <v>32</v>
      </c>
      <c r="H2112" s="167" t="s">
        <v>55</v>
      </c>
      <c r="I2112" s="168" t="s">
        <v>27</v>
      </c>
      <c r="J2112" s="168" t="s">
        <v>2523</v>
      </c>
      <c r="K2112" s="168" t="s">
        <v>2524</v>
      </c>
      <c r="L2112" s="167" t="s">
        <v>4146</v>
      </c>
      <c r="M2112" s="166" t="str">
        <f>VLOOKUP(L2112,Sheet1!A:B,2,FALSE)</f>
        <v>18001810</v>
      </c>
      <c r="N2112" s="166" t="s">
        <v>31</v>
      </c>
      <c r="O2112" s="166" t="s">
        <v>31</v>
      </c>
      <c r="P2112" s="166" t="s">
        <v>31</v>
      </c>
      <c r="Q2112" s="166" t="s">
        <v>31</v>
      </c>
      <c r="R2112" s="166" t="s">
        <v>31</v>
      </c>
      <c r="S2112" s="166" t="s">
        <v>31</v>
      </c>
      <c r="T2112" s="166" t="s">
        <v>31</v>
      </c>
    </row>
    <row r="2113" ht="40.5" spans="1:20">
      <c r="A2113" s="165">
        <v>2112</v>
      </c>
      <c r="B2113" s="166" t="s">
        <v>73</v>
      </c>
      <c r="C2113" s="166" t="s">
        <v>1706</v>
      </c>
      <c r="D2113" s="167" t="s">
        <v>2508</v>
      </c>
      <c r="E2113" s="167" t="s">
        <v>45</v>
      </c>
      <c r="F2113" s="168" t="s">
        <v>38</v>
      </c>
      <c r="G2113" s="167" t="s">
        <v>46</v>
      </c>
      <c r="H2113" s="167" t="s">
        <v>47</v>
      </c>
      <c r="I2113" s="168" t="s">
        <v>27</v>
      </c>
      <c r="J2113" s="168" t="s">
        <v>2509</v>
      </c>
      <c r="K2113" s="168" t="s">
        <v>2510</v>
      </c>
      <c r="L2113" s="167" t="s">
        <v>2511</v>
      </c>
      <c r="M2113" s="166" t="str">
        <f>VLOOKUP(L2113,Sheet1!A:B,2,FALSE)</f>
        <v>15014250</v>
      </c>
      <c r="N2113" s="166" t="s">
        <v>31</v>
      </c>
      <c r="O2113" s="166" t="s">
        <v>31</v>
      </c>
      <c r="P2113" s="166" t="s">
        <v>31</v>
      </c>
      <c r="Q2113" s="166" t="s">
        <v>31</v>
      </c>
      <c r="R2113" s="166" t="s">
        <v>31</v>
      </c>
      <c r="S2113" s="166" t="s">
        <v>31</v>
      </c>
      <c r="T2113" s="166" t="s">
        <v>31</v>
      </c>
    </row>
    <row r="2114" ht="40.5" spans="1:20">
      <c r="A2114" s="165">
        <v>2113</v>
      </c>
      <c r="B2114" s="166" t="s">
        <v>73</v>
      </c>
      <c r="C2114" s="166" t="s">
        <v>782</v>
      </c>
      <c r="D2114" s="167" t="s">
        <v>5323</v>
      </c>
      <c r="E2114" s="167" t="s">
        <v>53</v>
      </c>
      <c r="F2114" s="168" t="s">
        <v>38</v>
      </c>
      <c r="G2114" s="167" t="s">
        <v>25</v>
      </c>
      <c r="H2114" s="167" t="s">
        <v>26</v>
      </c>
      <c r="I2114" s="168" t="s">
        <v>56</v>
      </c>
      <c r="J2114" s="168" t="s">
        <v>1130</v>
      </c>
      <c r="K2114" s="168" t="s">
        <v>1131</v>
      </c>
      <c r="L2114" s="167" t="s">
        <v>5324</v>
      </c>
      <c r="M2114" s="166" t="str">
        <f>VLOOKUP(L2114,Sheet1!A:B,2,FALSE)</f>
        <v>21000640</v>
      </c>
      <c r="N2114" s="166" t="s">
        <v>31</v>
      </c>
      <c r="O2114" s="166" t="s">
        <v>31</v>
      </c>
      <c r="P2114" s="166" t="s">
        <v>31</v>
      </c>
      <c r="Q2114" s="166" t="s">
        <v>31</v>
      </c>
      <c r="R2114" s="166" t="s">
        <v>31</v>
      </c>
      <c r="S2114" s="166" t="s">
        <v>31</v>
      </c>
      <c r="T2114" s="166" t="s">
        <v>31</v>
      </c>
    </row>
    <row r="2115" ht="40.5" spans="1:20">
      <c r="A2115" s="165">
        <v>2114</v>
      </c>
      <c r="B2115" s="166" t="s">
        <v>73</v>
      </c>
      <c r="C2115" s="166" t="s">
        <v>79</v>
      </c>
      <c r="D2115" s="167" t="s">
        <v>1427</v>
      </c>
      <c r="E2115" s="167" t="s">
        <v>45</v>
      </c>
      <c r="F2115" s="168" t="s">
        <v>38</v>
      </c>
      <c r="G2115" s="167" t="s">
        <v>46</v>
      </c>
      <c r="H2115" s="167" t="s">
        <v>47</v>
      </c>
      <c r="I2115" s="168" t="s">
        <v>27</v>
      </c>
      <c r="J2115" s="168" t="s">
        <v>5325</v>
      </c>
      <c r="K2115" s="168" t="s">
        <v>5326</v>
      </c>
      <c r="L2115" s="167" t="s">
        <v>5327</v>
      </c>
      <c r="M2115" s="166" t="str">
        <f>VLOOKUP(L2115,Sheet1!A:B,2,FALSE)</f>
        <v>15005980</v>
      </c>
      <c r="N2115" s="166" t="s">
        <v>31</v>
      </c>
      <c r="O2115" s="166" t="s">
        <v>31</v>
      </c>
      <c r="P2115" s="166" t="s">
        <v>31</v>
      </c>
      <c r="Q2115" s="166" t="s">
        <v>31</v>
      </c>
      <c r="R2115" s="166" t="s">
        <v>31</v>
      </c>
      <c r="S2115" s="166" t="s">
        <v>31</v>
      </c>
      <c r="T2115" s="166" t="s">
        <v>31</v>
      </c>
    </row>
    <row r="2116" ht="40.5" spans="1:20">
      <c r="A2116" s="165">
        <v>2115</v>
      </c>
      <c r="B2116" s="166" t="s">
        <v>73</v>
      </c>
      <c r="C2116" s="166" t="s">
        <v>661</v>
      </c>
      <c r="D2116" s="167" t="s">
        <v>866</v>
      </c>
      <c r="E2116" s="167" t="s">
        <v>53</v>
      </c>
      <c r="F2116" s="168" t="s">
        <v>38</v>
      </c>
      <c r="G2116" s="167" t="s">
        <v>46</v>
      </c>
      <c r="H2116" s="167" t="s">
        <v>47</v>
      </c>
      <c r="I2116" s="168" t="s">
        <v>56</v>
      </c>
      <c r="J2116" s="168" t="s">
        <v>867</v>
      </c>
      <c r="K2116" s="168" t="s">
        <v>868</v>
      </c>
      <c r="L2116" s="167" t="s">
        <v>5328</v>
      </c>
      <c r="M2116" s="166" t="str">
        <f>VLOOKUP(L2116,Sheet1!A:B,2,FALSE)</f>
        <v>15011500</v>
      </c>
      <c r="N2116" s="166" t="s">
        <v>31</v>
      </c>
      <c r="O2116" s="166" t="s">
        <v>31</v>
      </c>
      <c r="P2116" s="166" t="s">
        <v>31</v>
      </c>
      <c r="Q2116" s="166" t="s">
        <v>31</v>
      </c>
      <c r="R2116" s="166" t="s">
        <v>31</v>
      </c>
      <c r="S2116" s="166" t="s">
        <v>31</v>
      </c>
      <c r="T2116" s="166" t="s">
        <v>31</v>
      </c>
    </row>
    <row r="2117" ht="40.5" spans="1:20">
      <c r="A2117" s="165">
        <v>2116</v>
      </c>
      <c r="B2117" s="166" t="s">
        <v>73</v>
      </c>
      <c r="C2117" s="166" t="s">
        <v>74</v>
      </c>
      <c r="D2117" s="167" t="s">
        <v>4419</v>
      </c>
      <c r="E2117" s="167" t="s">
        <v>53</v>
      </c>
      <c r="F2117" s="168" t="s">
        <v>38</v>
      </c>
      <c r="G2117" s="167" t="s">
        <v>46</v>
      </c>
      <c r="H2117" s="167" t="s">
        <v>47</v>
      </c>
      <c r="I2117" s="168" t="s">
        <v>56</v>
      </c>
      <c r="J2117" s="168" t="s">
        <v>4420</v>
      </c>
      <c r="K2117" s="168" t="s">
        <v>4421</v>
      </c>
      <c r="L2117" s="167" t="s">
        <v>4422</v>
      </c>
      <c r="M2117" s="166" t="str">
        <f>VLOOKUP(L2117,Sheet1!A:B,2,FALSE)</f>
        <v>15001000</v>
      </c>
      <c r="N2117" s="166" t="s">
        <v>31</v>
      </c>
      <c r="O2117" s="166" t="s">
        <v>31</v>
      </c>
      <c r="P2117" s="166" t="s">
        <v>31</v>
      </c>
      <c r="Q2117" s="166" t="s">
        <v>31</v>
      </c>
      <c r="R2117" s="166" t="s">
        <v>31</v>
      </c>
      <c r="S2117" s="166" t="s">
        <v>31</v>
      </c>
      <c r="T2117" s="166" t="s">
        <v>31</v>
      </c>
    </row>
    <row r="2118" ht="40.5" spans="1:20">
      <c r="A2118" s="165">
        <v>2117</v>
      </c>
      <c r="B2118" s="166" t="s">
        <v>251</v>
      </c>
      <c r="C2118" s="166" t="s">
        <v>304</v>
      </c>
      <c r="D2118" s="167" t="s">
        <v>3546</v>
      </c>
      <c r="E2118" s="167" t="s">
        <v>45</v>
      </c>
      <c r="F2118" s="168" t="s">
        <v>38</v>
      </c>
      <c r="G2118" s="168">
        <f>H2118*16</f>
        <v>16</v>
      </c>
      <c r="H2118" s="167" t="s">
        <v>115</v>
      </c>
      <c r="I2118" s="168" t="s">
        <v>27</v>
      </c>
      <c r="J2118" s="168" t="s">
        <v>1274</v>
      </c>
      <c r="K2118" s="168" t="s">
        <v>1275</v>
      </c>
      <c r="L2118" s="167" t="s">
        <v>5329</v>
      </c>
      <c r="M2118" s="166" t="str">
        <f>VLOOKUP(L2118,Sheet1!A:B,2,FALSE)</f>
        <v>20002340</v>
      </c>
      <c r="N2118" s="166" t="s">
        <v>31</v>
      </c>
      <c r="O2118" s="166" t="s">
        <v>31</v>
      </c>
      <c r="P2118" s="166" t="s">
        <v>31</v>
      </c>
      <c r="Q2118" s="166" t="s">
        <v>31</v>
      </c>
      <c r="R2118" s="166" t="s">
        <v>31</v>
      </c>
      <c r="S2118" s="166" t="s">
        <v>31</v>
      </c>
      <c r="T2118" s="166" t="s">
        <v>31</v>
      </c>
    </row>
    <row r="2119" ht="40.5" spans="1:20">
      <c r="A2119" s="165">
        <v>2118</v>
      </c>
      <c r="B2119" s="166" t="s">
        <v>251</v>
      </c>
      <c r="C2119" s="166" t="s">
        <v>304</v>
      </c>
      <c r="D2119" s="167" t="s">
        <v>3202</v>
      </c>
      <c r="E2119" s="167" t="s">
        <v>23</v>
      </c>
      <c r="F2119" s="168" t="s">
        <v>38</v>
      </c>
      <c r="G2119" s="167" t="s">
        <v>480</v>
      </c>
      <c r="H2119" s="167" t="s">
        <v>108</v>
      </c>
      <c r="I2119" s="168" t="s">
        <v>27</v>
      </c>
      <c r="J2119" s="168" t="s">
        <v>3203</v>
      </c>
      <c r="K2119" s="168" t="s">
        <v>3204</v>
      </c>
      <c r="L2119" s="167" t="s">
        <v>5330</v>
      </c>
      <c r="M2119" s="166" t="str">
        <f>VLOOKUP(L2119,Sheet1!A:B,2,FALSE)</f>
        <v>15007242</v>
      </c>
      <c r="N2119" s="166" t="s">
        <v>31</v>
      </c>
      <c r="O2119" s="166" t="s">
        <v>31</v>
      </c>
      <c r="P2119" s="166" t="s">
        <v>31</v>
      </c>
      <c r="Q2119" s="166" t="s">
        <v>31</v>
      </c>
      <c r="R2119" s="166" t="s">
        <v>31</v>
      </c>
      <c r="S2119" s="166" t="s">
        <v>31</v>
      </c>
      <c r="T2119" s="166" t="s">
        <v>31</v>
      </c>
    </row>
    <row r="2120" ht="40.5" spans="1:20">
      <c r="A2120" s="165">
        <v>2119</v>
      </c>
      <c r="B2120" s="166" t="s">
        <v>73</v>
      </c>
      <c r="C2120" s="166" t="s">
        <v>290</v>
      </c>
      <c r="D2120" s="167" t="s">
        <v>5331</v>
      </c>
      <c r="E2120" s="167" t="s">
        <v>53</v>
      </c>
      <c r="F2120" s="168" t="s">
        <v>38</v>
      </c>
      <c r="G2120" s="167" t="s">
        <v>25</v>
      </c>
      <c r="H2120" s="167" t="s">
        <v>26</v>
      </c>
      <c r="I2120" s="168" t="s">
        <v>56</v>
      </c>
      <c r="J2120" s="168" t="s">
        <v>792</v>
      </c>
      <c r="K2120" s="168" t="s">
        <v>793</v>
      </c>
      <c r="L2120" s="167" t="s">
        <v>5332</v>
      </c>
      <c r="M2120" s="166" t="str">
        <f>VLOOKUP(L2120,Sheet1!A:B,2,FALSE)</f>
        <v>15000970</v>
      </c>
      <c r="N2120" s="166" t="s">
        <v>31</v>
      </c>
      <c r="O2120" s="166" t="s">
        <v>31</v>
      </c>
      <c r="P2120" s="166" t="s">
        <v>31</v>
      </c>
      <c r="Q2120" s="166" t="s">
        <v>31</v>
      </c>
      <c r="R2120" s="166" t="s">
        <v>31</v>
      </c>
      <c r="S2120" s="166" t="s">
        <v>31</v>
      </c>
      <c r="T2120" s="166" t="s">
        <v>31</v>
      </c>
    </row>
    <row r="2121" ht="40.5" spans="1:20">
      <c r="A2121" s="165">
        <v>2120</v>
      </c>
      <c r="B2121" s="166" t="s">
        <v>251</v>
      </c>
      <c r="C2121" s="166" t="s">
        <v>304</v>
      </c>
      <c r="D2121" s="167" t="s">
        <v>2858</v>
      </c>
      <c r="E2121" s="167" t="s">
        <v>23</v>
      </c>
      <c r="F2121" s="168" t="s">
        <v>61</v>
      </c>
      <c r="G2121" s="167" t="s">
        <v>126</v>
      </c>
      <c r="H2121" s="167" t="s">
        <v>108</v>
      </c>
      <c r="I2121" s="168" t="s">
        <v>27</v>
      </c>
      <c r="J2121" s="168" t="s">
        <v>2859</v>
      </c>
      <c r="K2121" s="168" t="s">
        <v>2860</v>
      </c>
      <c r="L2121" s="167" t="s">
        <v>5333</v>
      </c>
      <c r="M2121" s="166" t="str">
        <f>VLOOKUP(L2121,Sheet1!A:B,2,FALSE)</f>
        <v>22006492</v>
      </c>
      <c r="N2121" s="166" t="s">
        <v>31</v>
      </c>
      <c r="O2121" s="166" t="s">
        <v>31</v>
      </c>
      <c r="P2121" s="166" t="s">
        <v>31</v>
      </c>
      <c r="Q2121" s="166" t="s">
        <v>31</v>
      </c>
      <c r="R2121" s="166" t="s">
        <v>31</v>
      </c>
      <c r="S2121" s="166" t="s">
        <v>31</v>
      </c>
      <c r="T2121" s="166" t="s">
        <v>31</v>
      </c>
    </row>
    <row r="2122" ht="40.5" spans="1:20">
      <c r="A2122" s="165">
        <v>2121</v>
      </c>
      <c r="B2122" s="166" t="s">
        <v>183</v>
      </c>
      <c r="C2122" s="166" t="s">
        <v>234</v>
      </c>
      <c r="D2122" s="167" t="s">
        <v>3208</v>
      </c>
      <c r="E2122" s="167" t="s">
        <v>23</v>
      </c>
      <c r="F2122" s="168" t="s">
        <v>61</v>
      </c>
      <c r="G2122" s="167" t="s">
        <v>54</v>
      </c>
      <c r="H2122" s="167" t="s">
        <v>55</v>
      </c>
      <c r="I2122" s="168" t="s">
        <v>27</v>
      </c>
      <c r="J2122" s="168" t="s">
        <v>3027</v>
      </c>
      <c r="K2122" s="168" t="s">
        <v>3028</v>
      </c>
      <c r="L2122" s="167" t="s">
        <v>5334</v>
      </c>
      <c r="M2122" s="166" t="str">
        <f>VLOOKUP(L2122,Sheet1!A:B,2,FALSE)</f>
        <v>19000322</v>
      </c>
      <c r="N2122" s="166" t="s">
        <v>31</v>
      </c>
      <c r="O2122" s="166" t="s">
        <v>31</v>
      </c>
      <c r="P2122" s="166" t="s">
        <v>31</v>
      </c>
      <c r="Q2122" s="166" t="s">
        <v>31</v>
      </c>
      <c r="R2122" s="166" t="s">
        <v>31</v>
      </c>
      <c r="S2122" s="166" t="s">
        <v>31</v>
      </c>
      <c r="T2122" s="166" t="s">
        <v>31</v>
      </c>
    </row>
    <row r="2123" ht="40.5" spans="1:20">
      <c r="A2123" s="165">
        <v>2122</v>
      </c>
      <c r="B2123" s="166" t="s">
        <v>73</v>
      </c>
      <c r="C2123" s="166" t="s">
        <v>74</v>
      </c>
      <c r="D2123" s="167" t="s">
        <v>1277</v>
      </c>
      <c r="E2123" s="167" t="s">
        <v>45</v>
      </c>
      <c r="F2123" s="168" t="s">
        <v>61</v>
      </c>
      <c r="G2123" s="167" t="s">
        <v>25</v>
      </c>
      <c r="H2123" s="167" t="s">
        <v>26</v>
      </c>
      <c r="I2123" s="168" t="s">
        <v>27</v>
      </c>
      <c r="J2123" s="168" t="s">
        <v>1278</v>
      </c>
      <c r="K2123" s="168" t="s">
        <v>1279</v>
      </c>
      <c r="L2123" s="167" t="s">
        <v>5335</v>
      </c>
      <c r="M2123" s="166" t="str">
        <f>VLOOKUP(L2123,Sheet1!A:B,2,FALSE)</f>
        <v>15020160</v>
      </c>
      <c r="N2123" s="166" t="s">
        <v>31</v>
      </c>
      <c r="O2123" s="166" t="s">
        <v>31</v>
      </c>
      <c r="P2123" s="166" t="s">
        <v>31</v>
      </c>
      <c r="Q2123" s="166" t="s">
        <v>31</v>
      </c>
      <c r="R2123" s="166" t="s">
        <v>31</v>
      </c>
      <c r="S2123" s="166" t="s">
        <v>31</v>
      </c>
      <c r="T2123" s="166" t="s">
        <v>31</v>
      </c>
    </row>
    <row r="2124" ht="60.75" spans="1:20">
      <c r="A2124" s="165">
        <v>2123</v>
      </c>
      <c r="B2124" s="166" t="s">
        <v>336</v>
      </c>
      <c r="C2124" s="166" t="s">
        <v>815</v>
      </c>
      <c r="D2124" s="167" t="s">
        <v>3214</v>
      </c>
      <c r="E2124" s="167" t="s">
        <v>23</v>
      </c>
      <c r="F2124" s="168" t="s">
        <v>24</v>
      </c>
      <c r="G2124" s="168">
        <f>H2124*16</f>
        <v>32</v>
      </c>
      <c r="H2124" s="167" t="s">
        <v>55</v>
      </c>
      <c r="I2124" s="168" t="s">
        <v>27</v>
      </c>
      <c r="J2124" s="168" t="s">
        <v>3215</v>
      </c>
      <c r="K2124" s="168" t="s">
        <v>3216</v>
      </c>
      <c r="L2124" s="167" t="s">
        <v>3217</v>
      </c>
      <c r="M2124" s="166" t="str">
        <f>VLOOKUP(L2124,Sheet1!A:B,2,FALSE)</f>
        <v>22006760</v>
      </c>
      <c r="N2124" s="166" t="s">
        <v>31</v>
      </c>
      <c r="O2124" s="166" t="s">
        <v>31</v>
      </c>
      <c r="P2124" s="166" t="s">
        <v>31</v>
      </c>
      <c r="Q2124" s="166" t="s">
        <v>31</v>
      </c>
      <c r="R2124" s="166" t="s">
        <v>31</v>
      </c>
      <c r="S2124" s="166" t="s">
        <v>31</v>
      </c>
      <c r="T2124" s="166" t="s">
        <v>31</v>
      </c>
    </row>
    <row r="2125" ht="60.75" spans="1:20">
      <c r="A2125" s="165">
        <v>2124</v>
      </c>
      <c r="B2125" s="166" t="s">
        <v>73</v>
      </c>
      <c r="C2125" s="166" t="s">
        <v>346</v>
      </c>
      <c r="D2125" s="167" t="s">
        <v>914</v>
      </c>
      <c r="E2125" s="167" t="s">
        <v>23</v>
      </c>
      <c r="F2125" s="168" t="s">
        <v>24</v>
      </c>
      <c r="G2125" s="167" t="s">
        <v>25</v>
      </c>
      <c r="H2125" s="167" t="s">
        <v>26</v>
      </c>
      <c r="I2125" s="168" t="s">
        <v>27</v>
      </c>
      <c r="J2125" s="168" t="s">
        <v>2202</v>
      </c>
      <c r="K2125" s="168" t="s">
        <v>2203</v>
      </c>
      <c r="L2125" s="167" t="s">
        <v>2204</v>
      </c>
      <c r="M2125" s="166" t="str">
        <f>VLOOKUP(L2125,Sheet1!A:B,2,FALSE)</f>
        <v>18000920</v>
      </c>
      <c r="N2125" s="166" t="s">
        <v>31</v>
      </c>
      <c r="O2125" s="166" t="s">
        <v>31</v>
      </c>
      <c r="P2125" s="166" t="s">
        <v>31</v>
      </c>
      <c r="Q2125" s="166" t="s">
        <v>31</v>
      </c>
      <c r="R2125" s="166" t="s">
        <v>31</v>
      </c>
      <c r="S2125" s="166" t="s">
        <v>31</v>
      </c>
      <c r="T2125" s="166" t="s">
        <v>31</v>
      </c>
    </row>
    <row r="2126" ht="60.75" spans="1:20">
      <c r="A2126" s="165">
        <v>2125</v>
      </c>
      <c r="B2126" s="166" t="s">
        <v>336</v>
      </c>
      <c r="C2126" s="166" t="s">
        <v>337</v>
      </c>
      <c r="D2126" s="167" t="s">
        <v>5336</v>
      </c>
      <c r="E2126" s="167" t="s">
        <v>45</v>
      </c>
      <c r="F2126" s="168" t="s">
        <v>61</v>
      </c>
      <c r="G2126" s="167" t="s">
        <v>136</v>
      </c>
      <c r="H2126" s="167" t="s">
        <v>131</v>
      </c>
      <c r="I2126" s="168" t="s">
        <v>27</v>
      </c>
      <c r="J2126" s="168" t="s">
        <v>5337</v>
      </c>
      <c r="K2126" s="168" t="s">
        <v>5338</v>
      </c>
      <c r="L2126" s="167" t="s">
        <v>5339</v>
      </c>
      <c r="M2126" s="166" t="str">
        <f>VLOOKUP(L2126,Sheet1!A:B,2,FALSE)</f>
        <v>22010850</v>
      </c>
      <c r="N2126" s="166" t="s">
        <v>31</v>
      </c>
      <c r="O2126" s="166" t="s">
        <v>31</v>
      </c>
      <c r="P2126" s="166" t="s">
        <v>31</v>
      </c>
      <c r="Q2126" s="166" t="s">
        <v>31</v>
      </c>
      <c r="R2126" s="166" t="s">
        <v>31</v>
      </c>
      <c r="S2126" s="166" t="s">
        <v>31</v>
      </c>
      <c r="T2126" s="166" t="s">
        <v>31</v>
      </c>
    </row>
    <row r="2127" ht="40.5" spans="1:20">
      <c r="A2127" s="165">
        <v>2126</v>
      </c>
      <c r="B2127" s="166" t="s">
        <v>112</v>
      </c>
      <c r="C2127" s="166" t="s">
        <v>356</v>
      </c>
      <c r="D2127" s="167" t="s">
        <v>5340</v>
      </c>
      <c r="E2127" s="167" t="s">
        <v>23</v>
      </c>
      <c r="F2127" s="168" t="s">
        <v>24</v>
      </c>
      <c r="G2127" s="167" t="s">
        <v>46</v>
      </c>
      <c r="H2127" s="167" t="s">
        <v>47</v>
      </c>
      <c r="I2127" s="168" t="s">
        <v>27</v>
      </c>
      <c r="J2127" s="168" t="s">
        <v>5341</v>
      </c>
      <c r="K2127" s="168" t="s">
        <v>5342</v>
      </c>
      <c r="L2127" s="167" t="s">
        <v>5343</v>
      </c>
      <c r="M2127" s="166" t="str">
        <f>VLOOKUP(L2127,Sheet1!A:B,2,FALSE)</f>
        <v>yk180072</v>
      </c>
      <c r="N2127" s="166" t="s">
        <v>31</v>
      </c>
      <c r="O2127" s="166" t="s">
        <v>31</v>
      </c>
      <c r="P2127" s="166" t="s">
        <v>31</v>
      </c>
      <c r="Q2127" s="166" t="s">
        <v>31</v>
      </c>
      <c r="R2127" s="166" t="s">
        <v>31</v>
      </c>
      <c r="S2127" s="166" t="s">
        <v>31</v>
      </c>
      <c r="T2127" s="166" t="s">
        <v>31</v>
      </c>
    </row>
    <row r="2128" ht="40.5" spans="1:20">
      <c r="A2128" s="165">
        <v>2127</v>
      </c>
      <c r="B2128" s="166" t="s">
        <v>112</v>
      </c>
      <c r="C2128" s="166" t="s">
        <v>356</v>
      </c>
      <c r="D2128" s="167" t="s">
        <v>5344</v>
      </c>
      <c r="E2128" s="167" t="s">
        <v>23</v>
      </c>
      <c r="F2128" s="168" t="s">
        <v>24</v>
      </c>
      <c r="G2128" s="167" t="s">
        <v>136</v>
      </c>
      <c r="H2128" s="167" t="s">
        <v>131</v>
      </c>
      <c r="I2128" s="168" t="s">
        <v>27</v>
      </c>
      <c r="J2128" s="168" t="s">
        <v>4818</v>
      </c>
      <c r="K2128" s="168" t="s">
        <v>4819</v>
      </c>
      <c r="L2128" s="167" t="s">
        <v>5345</v>
      </c>
      <c r="M2128" s="166" t="str">
        <f>VLOOKUP(L2128,Sheet1!A:B,2,FALSE)</f>
        <v>yk180120</v>
      </c>
      <c r="N2128" s="166" t="s">
        <v>31</v>
      </c>
      <c r="O2128" s="166" t="s">
        <v>31</v>
      </c>
      <c r="P2128" s="166" t="s">
        <v>31</v>
      </c>
      <c r="Q2128" s="166" t="s">
        <v>31</v>
      </c>
      <c r="R2128" s="166" t="s">
        <v>31</v>
      </c>
      <c r="S2128" s="166" t="s">
        <v>31</v>
      </c>
      <c r="T2128" s="166" t="s">
        <v>31</v>
      </c>
    </row>
    <row r="2129" ht="60.75" spans="1:20">
      <c r="A2129" s="165">
        <v>2128</v>
      </c>
      <c r="B2129" s="166" t="s">
        <v>256</v>
      </c>
      <c r="C2129" s="166" t="s">
        <v>960</v>
      </c>
      <c r="D2129" s="167" t="s">
        <v>5346</v>
      </c>
      <c r="E2129" s="167" t="s">
        <v>45</v>
      </c>
      <c r="F2129" s="168" t="s">
        <v>38</v>
      </c>
      <c r="G2129" s="167" t="s">
        <v>136</v>
      </c>
      <c r="H2129" s="167" t="s">
        <v>131</v>
      </c>
      <c r="I2129" s="168" t="s">
        <v>27</v>
      </c>
      <c r="J2129" s="168" t="s">
        <v>3528</v>
      </c>
      <c r="K2129" s="168" t="s">
        <v>3529</v>
      </c>
      <c r="L2129" s="167" t="s">
        <v>5347</v>
      </c>
      <c r="M2129" s="166" t="str">
        <f>VLOOKUP(L2129,Sheet1!A:B,2,FALSE)</f>
        <v>21002710</v>
      </c>
      <c r="N2129" s="166" t="str">
        <f>VLOOKUP(M2129,Sheet2!B2200:I5045,8,0)</f>
        <v>自编讲义</v>
      </c>
      <c r="O2129" s="166" t="s">
        <v>31</v>
      </c>
      <c r="P2129" s="166" t="s">
        <v>31</v>
      </c>
      <c r="Q2129" s="166" t="s">
        <v>31</v>
      </c>
      <c r="R2129" s="166" t="s">
        <v>31</v>
      </c>
      <c r="S2129" s="166" t="s">
        <v>31</v>
      </c>
      <c r="T2129" s="166" t="s">
        <v>31</v>
      </c>
    </row>
    <row r="2130" ht="60.75" spans="1:20">
      <c r="A2130" s="165">
        <v>2129</v>
      </c>
      <c r="B2130" s="166" t="s">
        <v>266</v>
      </c>
      <c r="C2130" s="166" t="s">
        <v>1075</v>
      </c>
      <c r="D2130" s="167" t="s">
        <v>5348</v>
      </c>
      <c r="E2130" s="167" t="s">
        <v>45</v>
      </c>
      <c r="F2130" s="168" t="s">
        <v>61</v>
      </c>
      <c r="G2130" s="167" t="s">
        <v>54</v>
      </c>
      <c r="H2130" s="167" t="s">
        <v>55</v>
      </c>
      <c r="I2130" s="168" t="s">
        <v>27</v>
      </c>
      <c r="J2130" s="168" t="s">
        <v>5100</v>
      </c>
      <c r="K2130" s="168" t="s">
        <v>5101</v>
      </c>
      <c r="L2130" s="167" t="s">
        <v>5349</v>
      </c>
      <c r="M2130" s="166" t="str">
        <f>VLOOKUP(L2130,Sheet1!A:B,2,FALSE)</f>
        <v>22019392</v>
      </c>
      <c r="N2130" s="166" t="s">
        <v>31</v>
      </c>
      <c r="O2130" s="166" t="s">
        <v>31</v>
      </c>
      <c r="P2130" s="166" t="s">
        <v>31</v>
      </c>
      <c r="Q2130" s="166" t="s">
        <v>31</v>
      </c>
      <c r="R2130" s="166" t="s">
        <v>31</v>
      </c>
      <c r="S2130" s="166" t="s">
        <v>31</v>
      </c>
      <c r="T2130" s="166" t="s">
        <v>31</v>
      </c>
    </row>
    <row r="2131" ht="60.75" spans="1:20">
      <c r="A2131" s="165">
        <v>2130</v>
      </c>
      <c r="B2131" s="166" t="s">
        <v>266</v>
      </c>
      <c r="C2131" s="166" t="s">
        <v>1112</v>
      </c>
      <c r="D2131" s="167" t="s">
        <v>5350</v>
      </c>
      <c r="E2131" s="167" t="s">
        <v>23</v>
      </c>
      <c r="F2131" s="168" t="s">
        <v>61</v>
      </c>
      <c r="G2131" s="167" t="s">
        <v>62</v>
      </c>
      <c r="H2131" s="167" t="s">
        <v>63</v>
      </c>
      <c r="I2131" s="168" t="s">
        <v>27</v>
      </c>
      <c r="J2131" s="168" t="s">
        <v>5351</v>
      </c>
      <c r="K2131" s="168" t="s">
        <v>5352</v>
      </c>
      <c r="L2131" s="167" t="s">
        <v>5353</v>
      </c>
      <c r="M2131" s="166" t="str">
        <f>VLOOKUP(L2131,Sheet1!A:B,2,FALSE)</f>
        <v>15016430</v>
      </c>
      <c r="N2131" s="166" t="s">
        <v>31</v>
      </c>
      <c r="O2131" s="166" t="s">
        <v>31</v>
      </c>
      <c r="P2131" s="166" t="s">
        <v>31</v>
      </c>
      <c r="Q2131" s="166" t="s">
        <v>31</v>
      </c>
      <c r="R2131" s="166" t="s">
        <v>31</v>
      </c>
      <c r="S2131" s="166" t="s">
        <v>31</v>
      </c>
      <c r="T2131" s="166" t="s">
        <v>31</v>
      </c>
    </row>
    <row r="2132" ht="40.5" spans="1:20">
      <c r="A2132" s="165">
        <v>2131</v>
      </c>
      <c r="B2132" s="166" t="s">
        <v>376</v>
      </c>
      <c r="C2132" s="166" t="s">
        <v>888</v>
      </c>
      <c r="D2132" s="167" t="s">
        <v>5354</v>
      </c>
      <c r="E2132" s="167" t="s">
        <v>23</v>
      </c>
      <c r="F2132" s="168" t="s">
        <v>61</v>
      </c>
      <c r="G2132" s="167" t="s">
        <v>62</v>
      </c>
      <c r="H2132" s="167" t="s">
        <v>63</v>
      </c>
      <c r="I2132" s="168" t="s">
        <v>27</v>
      </c>
      <c r="J2132" s="168" t="s">
        <v>3602</v>
      </c>
      <c r="K2132" s="168" t="s">
        <v>3603</v>
      </c>
      <c r="L2132" s="167" t="s">
        <v>5355</v>
      </c>
      <c r="M2132" s="166" t="str">
        <f>VLOOKUP(L2132,Sheet1!A:B,2,FALSE)</f>
        <v>22021040</v>
      </c>
      <c r="N2132" s="166" t="s">
        <v>31</v>
      </c>
      <c r="O2132" s="166" t="s">
        <v>31</v>
      </c>
      <c r="P2132" s="166" t="s">
        <v>31</v>
      </c>
      <c r="Q2132" s="166" t="s">
        <v>31</v>
      </c>
      <c r="R2132" s="166" t="s">
        <v>31</v>
      </c>
      <c r="S2132" s="166" t="s">
        <v>31</v>
      </c>
      <c r="T2132" s="166" t="s">
        <v>31</v>
      </c>
    </row>
    <row r="2133" ht="60.75" spans="1:20">
      <c r="A2133" s="165">
        <v>2132</v>
      </c>
      <c r="B2133" s="166" t="s">
        <v>266</v>
      </c>
      <c r="C2133" s="166" t="s">
        <v>1075</v>
      </c>
      <c r="D2133" s="167" t="s">
        <v>5356</v>
      </c>
      <c r="E2133" s="167" t="s">
        <v>53</v>
      </c>
      <c r="F2133" s="168" t="s">
        <v>61</v>
      </c>
      <c r="G2133" s="167" t="s">
        <v>136</v>
      </c>
      <c r="H2133" s="167" t="s">
        <v>131</v>
      </c>
      <c r="I2133" s="168" t="s">
        <v>56</v>
      </c>
      <c r="J2133" s="168" t="s">
        <v>5357</v>
      </c>
      <c r="K2133" s="168" t="s">
        <v>5358</v>
      </c>
      <c r="L2133" s="167" t="s">
        <v>5359</v>
      </c>
      <c r="M2133" s="166" t="str">
        <f>VLOOKUP(L2133,Sheet1!A:B,2,FALSE)</f>
        <v>22019440</v>
      </c>
      <c r="N2133" s="166" t="s">
        <v>31</v>
      </c>
      <c r="O2133" s="166" t="s">
        <v>31</v>
      </c>
      <c r="P2133" s="166" t="s">
        <v>31</v>
      </c>
      <c r="Q2133" s="166" t="s">
        <v>31</v>
      </c>
      <c r="R2133" s="166" t="s">
        <v>31</v>
      </c>
      <c r="S2133" s="166" t="s">
        <v>31</v>
      </c>
      <c r="T2133" s="166" t="s">
        <v>31</v>
      </c>
    </row>
    <row r="2134" ht="40.5" spans="1:20">
      <c r="A2134" s="165">
        <v>2133</v>
      </c>
      <c r="B2134" s="166" t="s">
        <v>376</v>
      </c>
      <c r="C2134" s="166" t="s">
        <v>888</v>
      </c>
      <c r="D2134" s="167" t="s">
        <v>1831</v>
      </c>
      <c r="E2134" s="167" t="s">
        <v>23</v>
      </c>
      <c r="F2134" s="168" t="s">
        <v>24</v>
      </c>
      <c r="G2134" s="167" t="s">
        <v>62</v>
      </c>
      <c r="H2134" s="167" t="s">
        <v>63</v>
      </c>
      <c r="I2134" s="168" t="s">
        <v>27</v>
      </c>
      <c r="J2134" s="168" t="s">
        <v>1832</v>
      </c>
      <c r="K2134" s="168" t="s">
        <v>1833</v>
      </c>
      <c r="L2134" s="167" t="s">
        <v>1834</v>
      </c>
      <c r="M2134" s="166" t="str">
        <f>VLOOKUP(L2134,Sheet1!A:B,2,FALSE)</f>
        <v>15017451</v>
      </c>
      <c r="N2134" s="166" t="s">
        <v>31</v>
      </c>
      <c r="O2134" s="166" t="s">
        <v>31</v>
      </c>
      <c r="P2134" s="166" t="s">
        <v>31</v>
      </c>
      <c r="Q2134" s="166" t="s">
        <v>31</v>
      </c>
      <c r="R2134" s="166" t="s">
        <v>31</v>
      </c>
      <c r="S2134" s="166" t="s">
        <v>31</v>
      </c>
      <c r="T2134" s="166" t="s">
        <v>31</v>
      </c>
    </row>
    <row r="2135" ht="40.5" spans="1:20">
      <c r="A2135" s="165">
        <v>2134</v>
      </c>
      <c r="B2135" s="166" t="s">
        <v>376</v>
      </c>
      <c r="C2135" s="166" t="s">
        <v>377</v>
      </c>
      <c r="D2135" s="167" t="s">
        <v>5360</v>
      </c>
      <c r="E2135" s="167" t="s">
        <v>45</v>
      </c>
      <c r="F2135" s="168" t="s">
        <v>61</v>
      </c>
      <c r="G2135" s="168">
        <f>H2135*16</f>
        <v>16</v>
      </c>
      <c r="H2135" s="167" t="s">
        <v>115</v>
      </c>
      <c r="I2135" s="168" t="s">
        <v>27</v>
      </c>
      <c r="J2135" s="168" t="s">
        <v>2191</v>
      </c>
      <c r="K2135" s="168" t="s">
        <v>2192</v>
      </c>
      <c r="L2135" s="167" t="s">
        <v>5361</v>
      </c>
      <c r="M2135" s="166" t="str">
        <f>VLOOKUP(L2135,Sheet1!A:B,2,FALSE)</f>
        <v>22021000</v>
      </c>
      <c r="N2135" s="166" t="s">
        <v>31</v>
      </c>
      <c r="O2135" s="166" t="s">
        <v>31</v>
      </c>
      <c r="P2135" s="166" t="s">
        <v>31</v>
      </c>
      <c r="Q2135" s="166" t="s">
        <v>31</v>
      </c>
      <c r="R2135" s="166" t="s">
        <v>31</v>
      </c>
      <c r="S2135" s="166" t="s">
        <v>31</v>
      </c>
      <c r="T2135" s="166" t="s">
        <v>31</v>
      </c>
    </row>
    <row r="2136" ht="40.5" spans="1:20">
      <c r="A2136" s="165">
        <v>2135</v>
      </c>
      <c r="B2136" s="166" t="s">
        <v>376</v>
      </c>
      <c r="C2136" s="166" t="s">
        <v>377</v>
      </c>
      <c r="D2136" s="167" t="s">
        <v>5360</v>
      </c>
      <c r="E2136" s="167" t="s">
        <v>45</v>
      </c>
      <c r="F2136" s="168" t="s">
        <v>61</v>
      </c>
      <c r="G2136" s="168">
        <f>H2136*16</f>
        <v>16</v>
      </c>
      <c r="H2136" s="167" t="s">
        <v>115</v>
      </c>
      <c r="I2136" s="168" t="s">
        <v>27</v>
      </c>
      <c r="J2136" s="168" t="s">
        <v>2191</v>
      </c>
      <c r="K2136" s="168" t="s">
        <v>2192</v>
      </c>
      <c r="L2136" s="167" t="s">
        <v>5362</v>
      </c>
      <c r="M2136" s="166" t="str">
        <f>VLOOKUP(L2136,Sheet1!A:B,2,FALSE)</f>
        <v>22021000</v>
      </c>
      <c r="N2136" s="166" t="s">
        <v>31</v>
      </c>
      <c r="O2136" s="166" t="s">
        <v>31</v>
      </c>
      <c r="P2136" s="166" t="s">
        <v>31</v>
      </c>
      <c r="Q2136" s="166" t="s">
        <v>31</v>
      </c>
      <c r="R2136" s="166" t="s">
        <v>31</v>
      </c>
      <c r="S2136" s="166" t="s">
        <v>31</v>
      </c>
      <c r="T2136" s="166" t="s">
        <v>31</v>
      </c>
    </row>
    <row r="2137" ht="60.75" spans="1:20">
      <c r="A2137" s="165">
        <v>2136</v>
      </c>
      <c r="B2137" s="166" t="s">
        <v>266</v>
      </c>
      <c r="C2137" s="166" t="s">
        <v>387</v>
      </c>
      <c r="D2137" s="167" t="s">
        <v>4702</v>
      </c>
      <c r="E2137" s="167" t="s">
        <v>53</v>
      </c>
      <c r="F2137" s="168" t="s">
        <v>61</v>
      </c>
      <c r="G2137" s="167" t="s">
        <v>54</v>
      </c>
      <c r="H2137" s="167" t="s">
        <v>55</v>
      </c>
      <c r="I2137" s="168" t="s">
        <v>56</v>
      </c>
      <c r="J2137" s="168" t="s">
        <v>4703</v>
      </c>
      <c r="K2137" s="168" t="s">
        <v>4704</v>
      </c>
      <c r="L2137" s="167" t="s">
        <v>4705</v>
      </c>
      <c r="M2137" s="166" t="str">
        <f>VLOOKUP(L2137,Sheet1!A:B,2,FALSE)</f>
        <v>15011160</v>
      </c>
      <c r="N2137" s="166" t="s">
        <v>31</v>
      </c>
      <c r="O2137" s="166" t="s">
        <v>31</v>
      </c>
      <c r="P2137" s="166" t="s">
        <v>31</v>
      </c>
      <c r="Q2137" s="166" t="s">
        <v>31</v>
      </c>
      <c r="R2137" s="166" t="s">
        <v>31</v>
      </c>
      <c r="S2137" s="166" t="s">
        <v>31</v>
      </c>
      <c r="T2137" s="166" t="s">
        <v>31</v>
      </c>
    </row>
    <row r="2138" ht="60.75" spans="1:20">
      <c r="A2138" s="165">
        <v>2137</v>
      </c>
      <c r="B2138" s="166" t="s">
        <v>266</v>
      </c>
      <c r="C2138" s="166" t="s">
        <v>370</v>
      </c>
      <c r="D2138" s="167" t="s">
        <v>5363</v>
      </c>
      <c r="E2138" s="167" t="s">
        <v>23</v>
      </c>
      <c r="F2138" s="168" t="s">
        <v>61</v>
      </c>
      <c r="G2138" s="167" t="s">
        <v>25</v>
      </c>
      <c r="H2138" s="167" t="s">
        <v>26</v>
      </c>
      <c r="I2138" s="168" t="s">
        <v>27</v>
      </c>
      <c r="J2138" s="168" t="s">
        <v>5364</v>
      </c>
      <c r="K2138" s="168" t="s">
        <v>5365</v>
      </c>
      <c r="L2138" s="167" t="s">
        <v>5366</v>
      </c>
      <c r="M2138" s="166" t="str">
        <f>VLOOKUP(L2138,Sheet1!A:B,2,FALSE)</f>
        <v>22019230</v>
      </c>
      <c r="N2138" s="166" t="s">
        <v>31</v>
      </c>
      <c r="O2138" s="166" t="s">
        <v>31</v>
      </c>
      <c r="P2138" s="166" t="s">
        <v>31</v>
      </c>
      <c r="Q2138" s="166" t="s">
        <v>31</v>
      </c>
      <c r="R2138" s="166" t="s">
        <v>31</v>
      </c>
      <c r="S2138" s="166" t="s">
        <v>31</v>
      </c>
      <c r="T2138" s="166" t="s">
        <v>31</v>
      </c>
    </row>
    <row r="2139" ht="40.5" spans="1:20">
      <c r="A2139" s="165">
        <v>2138</v>
      </c>
      <c r="B2139" s="166" t="s">
        <v>193</v>
      </c>
      <c r="C2139" s="166" t="s">
        <v>773</v>
      </c>
      <c r="D2139" s="167" t="s">
        <v>2572</v>
      </c>
      <c r="E2139" s="167" t="s">
        <v>53</v>
      </c>
      <c r="F2139" s="168" t="s">
        <v>61</v>
      </c>
      <c r="G2139" s="167" t="s">
        <v>25</v>
      </c>
      <c r="H2139" s="167" t="s">
        <v>26</v>
      </c>
      <c r="I2139" s="168" t="s">
        <v>56</v>
      </c>
      <c r="J2139" s="168" t="s">
        <v>1778</v>
      </c>
      <c r="K2139" s="168" t="s">
        <v>1779</v>
      </c>
      <c r="L2139" s="167" t="s">
        <v>2573</v>
      </c>
      <c r="M2139" s="166" t="str">
        <f>VLOOKUP(L2139,Sheet1!A:B,2,FALSE)</f>
        <v>22022220</v>
      </c>
      <c r="N2139" s="166" t="s">
        <v>31</v>
      </c>
      <c r="O2139" s="166" t="s">
        <v>31</v>
      </c>
      <c r="P2139" s="166" t="s">
        <v>31</v>
      </c>
      <c r="Q2139" s="166" t="s">
        <v>31</v>
      </c>
      <c r="R2139" s="166" t="s">
        <v>31</v>
      </c>
      <c r="S2139" s="166" t="s">
        <v>31</v>
      </c>
      <c r="T2139" s="166" t="s">
        <v>31</v>
      </c>
    </row>
    <row r="2140" ht="40.5" spans="1:20">
      <c r="A2140" s="165">
        <v>2139</v>
      </c>
      <c r="B2140" s="166" t="s">
        <v>193</v>
      </c>
      <c r="C2140" s="166" t="s">
        <v>194</v>
      </c>
      <c r="D2140" s="167" t="s">
        <v>4940</v>
      </c>
      <c r="E2140" s="167" t="s">
        <v>45</v>
      </c>
      <c r="F2140" s="168" t="s">
        <v>61</v>
      </c>
      <c r="G2140" s="167" t="s">
        <v>46</v>
      </c>
      <c r="H2140" s="167" t="s">
        <v>47</v>
      </c>
      <c r="I2140" s="168" t="s">
        <v>27</v>
      </c>
      <c r="J2140" s="168" t="s">
        <v>2903</v>
      </c>
      <c r="K2140" s="168" t="s">
        <v>2904</v>
      </c>
      <c r="L2140" s="167" t="s">
        <v>5367</v>
      </c>
      <c r="M2140" s="166" t="str">
        <f>VLOOKUP(L2140,Sheet1!A:B,2,FALSE)</f>
        <v>21001670</v>
      </c>
      <c r="N2140" s="166" t="s">
        <v>31</v>
      </c>
      <c r="O2140" s="166" t="s">
        <v>31</v>
      </c>
      <c r="P2140" s="166" t="s">
        <v>31</v>
      </c>
      <c r="Q2140" s="166" t="s">
        <v>31</v>
      </c>
      <c r="R2140" s="166" t="s">
        <v>31</v>
      </c>
      <c r="S2140" s="166" t="s">
        <v>31</v>
      </c>
      <c r="T2140" s="166" t="s">
        <v>31</v>
      </c>
    </row>
    <row r="2141" ht="60.75" spans="1:20">
      <c r="A2141" s="165">
        <v>2140</v>
      </c>
      <c r="B2141" s="166" t="s">
        <v>266</v>
      </c>
      <c r="C2141" s="166" t="s">
        <v>387</v>
      </c>
      <c r="D2141" s="167" t="s">
        <v>5368</v>
      </c>
      <c r="E2141" s="167" t="s">
        <v>23</v>
      </c>
      <c r="F2141" s="168" t="s">
        <v>61</v>
      </c>
      <c r="G2141" s="167" t="s">
        <v>54</v>
      </c>
      <c r="H2141" s="167" t="s">
        <v>55</v>
      </c>
      <c r="I2141" s="168" t="s">
        <v>27</v>
      </c>
      <c r="J2141" s="168" t="s">
        <v>1207</v>
      </c>
      <c r="K2141" s="168" t="s">
        <v>1208</v>
      </c>
      <c r="L2141" s="167" t="s">
        <v>5369</v>
      </c>
      <c r="M2141" s="166" t="str">
        <f>VLOOKUP(L2141,Sheet1!A:B,2,FALSE)</f>
        <v>22018530</v>
      </c>
      <c r="N2141" s="166" t="s">
        <v>31</v>
      </c>
      <c r="O2141" s="166" t="s">
        <v>31</v>
      </c>
      <c r="P2141" s="166" t="s">
        <v>31</v>
      </c>
      <c r="Q2141" s="166" t="s">
        <v>31</v>
      </c>
      <c r="R2141" s="166" t="s">
        <v>31</v>
      </c>
      <c r="S2141" s="166" t="s">
        <v>31</v>
      </c>
      <c r="T2141" s="166" t="s">
        <v>31</v>
      </c>
    </row>
    <row r="2142" ht="60.75" spans="1:20">
      <c r="A2142" s="165">
        <v>2141</v>
      </c>
      <c r="B2142" s="166" t="s">
        <v>266</v>
      </c>
      <c r="C2142" s="166" t="s">
        <v>879</v>
      </c>
      <c r="D2142" s="167" t="s">
        <v>5370</v>
      </c>
      <c r="E2142" s="167" t="s">
        <v>45</v>
      </c>
      <c r="F2142" s="168" t="s">
        <v>61</v>
      </c>
      <c r="G2142" s="168">
        <f>H2142*16</f>
        <v>16</v>
      </c>
      <c r="H2142" s="167" t="s">
        <v>115</v>
      </c>
      <c r="I2142" s="168" t="s">
        <v>27</v>
      </c>
      <c r="J2142" s="168" t="s">
        <v>5371</v>
      </c>
      <c r="K2142" s="168" t="s">
        <v>5372</v>
      </c>
      <c r="L2142" s="167" t="s">
        <v>5373</v>
      </c>
      <c r="M2142" s="166" t="str">
        <f>VLOOKUP(L2142,Sheet1!A:B,2,FALSE)</f>
        <v>22018820</v>
      </c>
      <c r="N2142" s="166" t="s">
        <v>31</v>
      </c>
      <c r="O2142" s="166" t="s">
        <v>31</v>
      </c>
      <c r="P2142" s="166" t="s">
        <v>31</v>
      </c>
      <c r="Q2142" s="166" t="s">
        <v>31</v>
      </c>
      <c r="R2142" s="166" t="s">
        <v>31</v>
      </c>
      <c r="S2142" s="166" t="s">
        <v>31</v>
      </c>
      <c r="T2142" s="166" t="s">
        <v>31</v>
      </c>
    </row>
    <row r="2143" ht="60.75" spans="1:20">
      <c r="A2143" s="165">
        <v>2142</v>
      </c>
      <c r="B2143" s="166" t="s">
        <v>266</v>
      </c>
      <c r="C2143" s="166" t="s">
        <v>399</v>
      </c>
      <c r="D2143" s="167" t="s">
        <v>5374</v>
      </c>
      <c r="E2143" s="167" t="s">
        <v>45</v>
      </c>
      <c r="F2143" s="168" t="s">
        <v>61</v>
      </c>
      <c r="G2143" s="168">
        <f>H2143*16</f>
        <v>16</v>
      </c>
      <c r="H2143" s="167" t="s">
        <v>115</v>
      </c>
      <c r="I2143" s="168" t="s">
        <v>27</v>
      </c>
      <c r="J2143" s="168" t="s">
        <v>5375</v>
      </c>
      <c r="K2143" s="168" t="s">
        <v>5376</v>
      </c>
      <c r="L2143" s="167" t="s">
        <v>5377</v>
      </c>
      <c r="M2143" s="166" t="str">
        <f>VLOOKUP(L2143,Sheet1!A:B,2,FALSE)</f>
        <v>22019940</v>
      </c>
      <c r="N2143" s="166" t="s">
        <v>31</v>
      </c>
      <c r="O2143" s="166" t="s">
        <v>31</v>
      </c>
      <c r="P2143" s="166" t="s">
        <v>31</v>
      </c>
      <c r="Q2143" s="166" t="s">
        <v>31</v>
      </c>
      <c r="R2143" s="166" t="s">
        <v>31</v>
      </c>
      <c r="S2143" s="166" t="s">
        <v>31</v>
      </c>
      <c r="T2143" s="166" t="s">
        <v>31</v>
      </c>
    </row>
    <row r="2144" ht="60.75" spans="1:20">
      <c r="A2144" s="165">
        <v>2143</v>
      </c>
      <c r="B2144" s="166" t="s">
        <v>266</v>
      </c>
      <c r="C2144" s="166" t="s">
        <v>1112</v>
      </c>
      <c r="D2144" s="167" t="s">
        <v>5001</v>
      </c>
      <c r="E2144" s="167" t="s">
        <v>23</v>
      </c>
      <c r="F2144" s="168" t="s">
        <v>24</v>
      </c>
      <c r="G2144" s="167" t="s">
        <v>728</v>
      </c>
      <c r="H2144" s="167" t="s">
        <v>729</v>
      </c>
      <c r="I2144" s="168" t="s">
        <v>27</v>
      </c>
      <c r="J2144" s="168" t="s">
        <v>5002</v>
      </c>
      <c r="K2144" s="168" t="s">
        <v>5003</v>
      </c>
      <c r="L2144" s="167" t="s">
        <v>5004</v>
      </c>
      <c r="M2144" s="166" t="str">
        <f>VLOOKUP(L2144,Sheet1!A:B,2,FALSE)</f>
        <v>15004552</v>
      </c>
      <c r="N2144" s="166" t="s">
        <v>31</v>
      </c>
      <c r="O2144" s="166" t="s">
        <v>31</v>
      </c>
      <c r="P2144" s="166" t="s">
        <v>31</v>
      </c>
      <c r="Q2144" s="166" t="s">
        <v>31</v>
      </c>
      <c r="R2144" s="166" t="s">
        <v>31</v>
      </c>
      <c r="S2144" s="166" t="s">
        <v>31</v>
      </c>
      <c r="T2144" s="166" t="s">
        <v>31</v>
      </c>
    </row>
    <row r="2145" ht="60.75" spans="1:20">
      <c r="A2145" s="165">
        <v>2144</v>
      </c>
      <c r="B2145" s="166" t="s">
        <v>266</v>
      </c>
      <c r="C2145" s="166" t="s">
        <v>1311</v>
      </c>
      <c r="D2145" s="167" t="s">
        <v>5378</v>
      </c>
      <c r="E2145" s="167" t="s">
        <v>23</v>
      </c>
      <c r="F2145" s="168" t="s">
        <v>61</v>
      </c>
      <c r="G2145" s="167" t="s">
        <v>46</v>
      </c>
      <c r="H2145" s="167" t="s">
        <v>47</v>
      </c>
      <c r="I2145" s="168" t="s">
        <v>27</v>
      </c>
      <c r="J2145" s="168" t="s">
        <v>3357</v>
      </c>
      <c r="K2145" s="168" t="s">
        <v>3358</v>
      </c>
      <c r="L2145" s="167" t="s">
        <v>5379</v>
      </c>
      <c r="M2145" s="166" t="str">
        <f>VLOOKUP(L2145,Sheet1!A:B,2,FALSE)</f>
        <v>15020490</v>
      </c>
      <c r="N2145" s="166" t="s">
        <v>31</v>
      </c>
      <c r="O2145" s="166" t="s">
        <v>31</v>
      </c>
      <c r="P2145" s="166" t="s">
        <v>31</v>
      </c>
      <c r="Q2145" s="166" t="s">
        <v>31</v>
      </c>
      <c r="R2145" s="166" t="s">
        <v>31</v>
      </c>
      <c r="S2145" s="166" t="s">
        <v>31</v>
      </c>
      <c r="T2145" s="166" t="s">
        <v>31</v>
      </c>
    </row>
    <row r="2146" ht="40.5" spans="1:20">
      <c r="A2146" s="165">
        <v>2145</v>
      </c>
      <c r="B2146" s="166" t="s">
        <v>100</v>
      </c>
      <c r="C2146" s="166" t="s">
        <v>159</v>
      </c>
      <c r="D2146" s="167" t="s">
        <v>5380</v>
      </c>
      <c r="E2146" s="167" t="s">
        <v>53</v>
      </c>
      <c r="F2146" s="168" t="s">
        <v>61</v>
      </c>
      <c r="G2146" s="167" t="s">
        <v>136</v>
      </c>
      <c r="H2146" s="167" t="s">
        <v>131</v>
      </c>
      <c r="I2146" s="168" t="s">
        <v>56</v>
      </c>
      <c r="J2146" s="168" t="s">
        <v>2422</v>
      </c>
      <c r="K2146" s="168" t="s">
        <v>2423</v>
      </c>
      <c r="L2146" s="167" t="s">
        <v>5381</v>
      </c>
      <c r="M2146" s="166" t="str">
        <f>VLOOKUP(L2146,Sheet1!A:B,2,FALSE)</f>
        <v>22016020</v>
      </c>
      <c r="N2146" s="166" t="s">
        <v>31</v>
      </c>
      <c r="O2146" s="166" t="s">
        <v>31</v>
      </c>
      <c r="P2146" s="166" t="s">
        <v>31</v>
      </c>
      <c r="Q2146" s="166" t="s">
        <v>31</v>
      </c>
      <c r="R2146" s="166" t="s">
        <v>31</v>
      </c>
      <c r="S2146" s="166" t="s">
        <v>31</v>
      </c>
      <c r="T2146" s="166" t="s">
        <v>31</v>
      </c>
    </row>
    <row r="2147" ht="40.5" spans="1:20">
      <c r="A2147" s="165">
        <v>2146</v>
      </c>
      <c r="B2147" s="166" t="s">
        <v>183</v>
      </c>
      <c r="C2147" s="166" t="s">
        <v>234</v>
      </c>
      <c r="D2147" s="170" t="s">
        <v>2782</v>
      </c>
      <c r="E2147" s="167" t="s">
        <v>53</v>
      </c>
      <c r="F2147" s="168" t="s">
        <v>24</v>
      </c>
      <c r="G2147" s="167" t="s">
        <v>54</v>
      </c>
      <c r="H2147" s="167" t="s">
        <v>55</v>
      </c>
      <c r="I2147" s="168" t="s">
        <v>56</v>
      </c>
      <c r="J2147" s="168" t="s">
        <v>1826</v>
      </c>
      <c r="K2147" s="168" t="s">
        <v>1827</v>
      </c>
      <c r="L2147" s="167" t="s">
        <v>5382</v>
      </c>
      <c r="M2147" s="166" t="str">
        <f>VLOOKUP(L2147,Sheet1!A:B,2,FALSE)</f>
        <v>15016890</v>
      </c>
      <c r="N2147" s="166" t="s">
        <v>31</v>
      </c>
      <c r="O2147" s="166" t="s">
        <v>31</v>
      </c>
      <c r="P2147" s="166" t="s">
        <v>31</v>
      </c>
      <c r="Q2147" s="166" t="s">
        <v>31</v>
      </c>
      <c r="R2147" s="166" t="s">
        <v>31</v>
      </c>
      <c r="S2147" s="166" t="s">
        <v>31</v>
      </c>
      <c r="T2147" s="166" t="s">
        <v>31</v>
      </c>
    </row>
    <row r="2148" ht="60.75" spans="1:20">
      <c r="A2148" s="165">
        <v>2147</v>
      </c>
      <c r="B2148" s="166" t="s">
        <v>251</v>
      </c>
      <c r="C2148" s="166" t="s">
        <v>276</v>
      </c>
      <c r="D2148" s="167" t="s">
        <v>422</v>
      </c>
      <c r="E2148" s="167" t="s">
        <v>23</v>
      </c>
      <c r="F2148" s="168" t="s">
        <v>61</v>
      </c>
      <c r="G2148" s="168">
        <f>H2148*16</f>
        <v>48</v>
      </c>
      <c r="H2148" s="167" t="s">
        <v>47</v>
      </c>
      <c r="I2148" s="168" t="s">
        <v>27</v>
      </c>
      <c r="J2148" s="168" t="s">
        <v>278</v>
      </c>
      <c r="K2148" s="168" t="s">
        <v>279</v>
      </c>
      <c r="L2148" s="167" t="s">
        <v>5383</v>
      </c>
      <c r="M2148" s="166" t="str">
        <f>VLOOKUP(L2148,Sheet1!A:B,2,FALSE)</f>
        <v>22007810</v>
      </c>
      <c r="N2148" s="166" t="s">
        <v>31</v>
      </c>
      <c r="O2148" s="166" t="s">
        <v>31</v>
      </c>
      <c r="P2148" s="166" t="s">
        <v>31</v>
      </c>
      <c r="Q2148" s="166" t="s">
        <v>31</v>
      </c>
      <c r="R2148" s="166" t="s">
        <v>31</v>
      </c>
      <c r="S2148" s="166" t="s">
        <v>31</v>
      </c>
      <c r="T2148" s="166" t="s">
        <v>31</v>
      </c>
    </row>
    <row r="2149" ht="40.5" spans="1:20">
      <c r="A2149" s="165">
        <v>2148</v>
      </c>
      <c r="B2149" s="166" t="s">
        <v>183</v>
      </c>
      <c r="C2149" s="166" t="s">
        <v>726</v>
      </c>
      <c r="D2149" s="167" t="s">
        <v>5384</v>
      </c>
      <c r="E2149" s="167" t="s">
        <v>23</v>
      </c>
      <c r="F2149" s="168" t="s">
        <v>61</v>
      </c>
      <c r="G2149" s="168">
        <f>H2149*16</f>
        <v>16</v>
      </c>
      <c r="H2149" s="167" t="s">
        <v>115</v>
      </c>
      <c r="I2149" s="168" t="s">
        <v>27</v>
      </c>
      <c r="J2149" s="168" t="s">
        <v>3852</v>
      </c>
      <c r="K2149" s="168" t="s">
        <v>3853</v>
      </c>
      <c r="L2149" s="167" t="s">
        <v>5385</v>
      </c>
      <c r="M2149" s="166" t="str">
        <f>VLOOKUP(L2149,Sheet1!A:B,2,FALSE)</f>
        <v>21001340</v>
      </c>
      <c r="N2149" s="166" t="s">
        <v>31</v>
      </c>
      <c r="O2149" s="166" t="s">
        <v>31</v>
      </c>
      <c r="P2149" s="166" t="s">
        <v>31</v>
      </c>
      <c r="Q2149" s="166" t="s">
        <v>31</v>
      </c>
      <c r="R2149" s="166" t="s">
        <v>31</v>
      </c>
      <c r="S2149" s="166" t="s">
        <v>31</v>
      </c>
      <c r="T2149" s="166" t="s">
        <v>31</v>
      </c>
    </row>
    <row r="2150" ht="40.5" spans="1:20">
      <c r="A2150" s="165">
        <v>2149</v>
      </c>
      <c r="B2150" s="166" t="s">
        <v>183</v>
      </c>
      <c r="C2150" s="166" t="s">
        <v>184</v>
      </c>
      <c r="D2150" s="167" t="s">
        <v>2235</v>
      </c>
      <c r="E2150" s="167" t="s">
        <v>23</v>
      </c>
      <c r="F2150" s="168" t="s">
        <v>61</v>
      </c>
      <c r="G2150" s="168">
        <f>H2150*16</f>
        <v>16</v>
      </c>
      <c r="H2150" s="167" t="s">
        <v>115</v>
      </c>
      <c r="I2150" s="168" t="s">
        <v>27</v>
      </c>
      <c r="J2150" s="168" t="s">
        <v>755</v>
      </c>
      <c r="K2150" s="168" t="s">
        <v>756</v>
      </c>
      <c r="L2150" s="167" t="s">
        <v>5386</v>
      </c>
      <c r="M2150" s="166" t="str">
        <f>VLOOKUP(L2150,Sheet1!A:B,2,FALSE)</f>
        <v>22014770</v>
      </c>
      <c r="N2150" s="166" t="s">
        <v>31</v>
      </c>
      <c r="O2150" s="166" t="s">
        <v>31</v>
      </c>
      <c r="P2150" s="166" t="s">
        <v>31</v>
      </c>
      <c r="Q2150" s="166" t="s">
        <v>31</v>
      </c>
      <c r="R2150" s="166" t="s">
        <v>31</v>
      </c>
      <c r="S2150" s="166" t="s">
        <v>31</v>
      </c>
      <c r="T2150" s="166" t="s">
        <v>31</v>
      </c>
    </row>
    <row r="2151" ht="40.5" spans="1:20">
      <c r="A2151" s="165">
        <v>2150</v>
      </c>
      <c r="B2151" s="166" t="s">
        <v>376</v>
      </c>
      <c r="C2151" s="166" t="s">
        <v>377</v>
      </c>
      <c r="D2151" s="167" t="s">
        <v>3636</v>
      </c>
      <c r="E2151" s="167" t="s">
        <v>45</v>
      </c>
      <c r="F2151" s="168" t="s">
        <v>61</v>
      </c>
      <c r="G2151" s="168">
        <f>H2151*16</f>
        <v>48</v>
      </c>
      <c r="H2151" s="167" t="s">
        <v>47</v>
      </c>
      <c r="I2151" s="168" t="s">
        <v>27</v>
      </c>
      <c r="J2151" s="168" t="s">
        <v>2340</v>
      </c>
      <c r="K2151" s="168" t="s">
        <v>2341</v>
      </c>
      <c r="L2151" s="167" t="s">
        <v>5387</v>
      </c>
      <c r="M2151" s="166" t="str">
        <f>VLOOKUP(L2151,Sheet1!A:B,2,FALSE)</f>
        <v>22020990</v>
      </c>
      <c r="N2151" s="166" t="s">
        <v>31</v>
      </c>
      <c r="O2151" s="166" t="s">
        <v>31</v>
      </c>
      <c r="P2151" s="166" t="s">
        <v>31</v>
      </c>
      <c r="Q2151" s="166" t="s">
        <v>31</v>
      </c>
      <c r="R2151" s="166" t="s">
        <v>31</v>
      </c>
      <c r="S2151" s="166" t="s">
        <v>31</v>
      </c>
      <c r="T2151" s="166" t="s">
        <v>31</v>
      </c>
    </row>
    <row r="2152" ht="40.5" spans="1:20">
      <c r="A2152" s="165">
        <v>2151</v>
      </c>
      <c r="B2152" s="166" t="s">
        <v>322</v>
      </c>
      <c r="C2152" s="166" t="s">
        <v>323</v>
      </c>
      <c r="D2152" s="167" t="s">
        <v>836</v>
      </c>
      <c r="E2152" s="167" t="s">
        <v>23</v>
      </c>
      <c r="F2152" s="168" t="s">
        <v>24</v>
      </c>
      <c r="G2152" s="167" t="s">
        <v>54</v>
      </c>
      <c r="H2152" s="167" t="s">
        <v>55</v>
      </c>
      <c r="I2152" s="168" t="s">
        <v>27</v>
      </c>
      <c r="J2152" s="168" t="s">
        <v>2744</v>
      </c>
      <c r="K2152" s="168" t="s">
        <v>2745</v>
      </c>
      <c r="L2152" s="167" t="s">
        <v>3937</v>
      </c>
      <c r="M2152" s="166" t="str">
        <f>VLOOKUP(L2152,Sheet1!A:B,2,FALSE)</f>
        <v>15017900</v>
      </c>
      <c r="N2152" s="166" t="s">
        <v>31</v>
      </c>
      <c r="O2152" s="166" t="s">
        <v>31</v>
      </c>
      <c r="P2152" s="166" t="s">
        <v>31</v>
      </c>
      <c r="Q2152" s="166" t="s">
        <v>31</v>
      </c>
      <c r="R2152" s="166" t="s">
        <v>31</v>
      </c>
      <c r="S2152" s="166" t="s">
        <v>31</v>
      </c>
      <c r="T2152" s="166" t="s">
        <v>31</v>
      </c>
    </row>
    <row r="2153" ht="60.75" spans="1:20">
      <c r="A2153" s="165">
        <v>2152</v>
      </c>
      <c r="B2153" s="166" t="s">
        <v>256</v>
      </c>
      <c r="C2153" s="166" t="s">
        <v>257</v>
      </c>
      <c r="D2153" s="167" t="s">
        <v>442</v>
      </c>
      <c r="E2153" s="167" t="s">
        <v>23</v>
      </c>
      <c r="F2153" s="168" t="s">
        <v>24</v>
      </c>
      <c r="G2153" s="167" t="s">
        <v>46</v>
      </c>
      <c r="H2153" s="167" t="s">
        <v>47</v>
      </c>
      <c r="I2153" s="168" t="s">
        <v>27</v>
      </c>
      <c r="J2153" s="168" t="s">
        <v>459</v>
      </c>
      <c r="K2153" s="168" t="s">
        <v>460</v>
      </c>
      <c r="L2153" s="167" t="s">
        <v>3285</v>
      </c>
      <c r="M2153" s="166" t="str">
        <f>VLOOKUP(L2153,Sheet1!A:B,2,FALSE)</f>
        <v>15019320</v>
      </c>
      <c r="N2153" s="166" t="s">
        <v>31</v>
      </c>
      <c r="O2153" s="166" t="s">
        <v>31</v>
      </c>
      <c r="P2153" s="166" t="s">
        <v>31</v>
      </c>
      <c r="Q2153" s="166" t="s">
        <v>31</v>
      </c>
      <c r="R2153" s="166" t="s">
        <v>31</v>
      </c>
      <c r="S2153" s="166" t="s">
        <v>31</v>
      </c>
      <c r="T2153" s="166" t="s">
        <v>31</v>
      </c>
    </row>
    <row r="2154" ht="40.5" spans="1:20">
      <c r="A2154" s="165">
        <v>2153</v>
      </c>
      <c r="B2154" s="166" t="s">
        <v>100</v>
      </c>
      <c r="C2154" s="166" t="s">
        <v>101</v>
      </c>
      <c r="D2154" s="167" t="s">
        <v>1367</v>
      </c>
      <c r="E2154" s="167" t="s">
        <v>45</v>
      </c>
      <c r="F2154" s="168" t="s">
        <v>61</v>
      </c>
      <c r="G2154" s="167" t="s">
        <v>54</v>
      </c>
      <c r="H2154" s="167" t="s">
        <v>55</v>
      </c>
      <c r="I2154" s="168" t="s">
        <v>27</v>
      </c>
      <c r="J2154" s="168" t="s">
        <v>5388</v>
      </c>
      <c r="K2154" s="168" t="s">
        <v>5389</v>
      </c>
      <c r="L2154" s="167" t="s">
        <v>5390</v>
      </c>
      <c r="M2154" s="166" t="str">
        <f>VLOOKUP(L2154,Sheet1!A:B,2,FALSE)</f>
        <v>22003990</v>
      </c>
      <c r="N2154" s="166" t="s">
        <v>31</v>
      </c>
      <c r="O2154" s="166" t="s">
        <v>31</v>
      </c>
      <c r="P2154" s="166" t="s">
        <v>31</v>
      </c>
      <c r="Q2154" s="166" t="s">
        <v>31</v>
      </c>
      <c r="R2154" s="166" t="s">
        <v>31</v>
      </c>
      <c r="S2154" s="166" t="s">
        <v>31</v>
      </c>
      <c r="T2154" s="166" t="s">
        <v>31</v>
      </c>
    </row>
    <row r="2155" ht="40.5" spans="1:20">
      <c r="A2155" s="165">
        <v>2154</v>
      </c>
      <c r="B2155" s="166" t="s">
        <v>100</v>
      </c>
      <c r="C2155" s="166" t="s">
        <v>101</v>
      </c>
      <c r="D2155" s="167" t="s">
        <v>448</v>
      </c>
      <c r="E2155" s="167" t="s">
        <v>45</v>
      </c>
      <c r="F2155" s="168" t="s">
        <v>61</v>
      </c>
      <c r="G2155" s="168">
        <f>H2155*16</f>
        <v>16</v>
      </c>
      <c r="H2155" s="167" t="s">
        <v>115</v>
      </c>
      <c r="I2155" s="168" t="s">
        <v>27</v>
      </c>
      <c r="J2155" s="168" t="s">
        <v>5189</v>
      </c>
      <c r="K2155" s="168" t="s">
        <v>5190</v>
      </c>
      <c r="L2155" s="167" t="s">
        <v>5391</v>
      </c>
      <c r="M2155" s="166" t="str">
        <f>VLOOKUP(L2155,Sheet1!A:B,2,FALSE)</f>
        <v>22015690</v>
      </c>
      <c r="N2155" s="166" t="s">
        <v>31</v>
      </c>
      <c r="O2155" s="166" t="s">
        <v>31</v>
      </c>
      <c r="P2155" s="166" t="s">
        <v>31</v>
      </c>
      <c r="Q2155" s="166" t="s">
        <v>31</v>
      </c>
      <c r="R2155" s="166" t="s">
        <v>31</v>
      </c>
      <c r="S2155" s="166" t="s">
        <v>31</v>
      </c>
      <c r="T2155" s="166" t="s">
        <v>31</v>
      </c>
    </row>
    <row r="2156" ht="40.5" spans="1:20">
      <c r="A2156" s="165">
        <v>2155</v>
      </c>
      <c r="B2156" s="166" t="s">
        <v>73</v>
      </c>
      <c r="C2156" s="166" t="s">
        <v>1374</v>
      </c>
      <c r="D2156" s="167" t="s">
        <v>185</v>
      </c>
      <c r="E2156" s="167" t="s">
        <v>23</v>
      </c>
      <c r="F2156" s="168" t="s">
        <v>61</v>
      </c>
      <c r="G2156" s="167" t="s">
        <v>46</v>
      </c>
      <c r="H2156" s="167" t="s">
        <v>47</v>
      </c>
      <c r="I2156" s="168" t="s">
        <v>27</v>
      </c>
      <c r="J2156" s="168" t="s">
        <v>186</v>
      </c>
      <c r="K2156" s="168" t="s">
        <v>187</v>
      </c>
      <c r="L2156" s="167" t="s">
        <v>2739</v>
      </c>
      <c r="M2156" s="166" t="str">
        <f>VLOOKUP(L2156,Sheet1!A:B,2,FALSE)</f>
        <v>15005940</v>
      </c>
      <c r="N2156" s="166" t="s">
        <v>31</v>
      </c>
      <c r="O2156" s="166" t="s">
        <v>31</v>
      </c>
      <c r="P2156" s="166" t="s">
        <v>31</v>
      </c>
      <c r="Q2156" s="166" t="s">
        <v>31</v>
      </c>
      <c r="R2156" s="166" t="s">
        <v>31</v>
      </c>
      <c r="S2156" s="166" t="s">
        <v>31</v>
      </c>
      <c r="T2156" s="166" t="s">
        <v>31</v>
      </c>
    </row>
    <row r="2157" ht="40.5" spans="1:20">
      <c r="A2157" s="165">
        <v>2156</v>
      </c>
      <c r="B2157" s="166" t="s">
        <v>73</v>
      </c>
      <c r="C2157" s="166" t="s">
        <v>1374</v>
      </c>
      <c r="D2157" s="167" t="s">
        <v>653</v>
      </c>
      <c r="E2157" s="167" t="s">
        <v>53</v>
      </c>
      <c r="F2157" s="168" t="s">
        <v>24</v>
      </c>
      <c r="G2157" s="167" t="s">
        <v>25</v>
      </c>
      <c r="H2157" s="167" t="s">
        <v>26</v>
      </c>
      <c r="I2157" s="168" t="s">
        <v>56</v>
      </c>
      <c r="J2157" s="168" t="s">
        <v>654</v>
      </c>
      <c r="K2157" s="168" t="s">
        <v>655</v>
      </c>
      <c r="L2157" s="167" t="s">
        <v>5392</v>
      </c>
      <c r="M2157" s="166" t="str">
        <f>VLOOKUP(L2157,Sheet1!A:B,2,FALSE)</f>
        <v>15005910</v>
      </c>
      <c r="N2157" s="166" t="s">
        <v>31</v>
      </c>
      <c r="O2157" s="166" t="s">
        <v>31</v>
      </c>
      <c r="P2157" s="166" t="s">
        <v>31</v>
      </c>
      <c r="Q2157" s="166" t="s">
        <v>31</v>
      </c>
      <c r="R2157" s="166" t="s">
        <v>31</v>
      </c>
      <c r="S2157" s="166" t="s">
        <v>31</v>
      </c>
      <c r="T2157" s="166" t="s">
        <v>31</v>
      </c>
    </row>
    <row r="2158" ht="40.5" spans="1:20">
      <c r="A2158" s="165">
        <v>2157</v>
      </c>
      <c r="B2158" s="166" t="s">
        <v>73</v>
      </c>
      <c r="C2158" s="166" t="s">
        <v>295</v>
      </c>
      <c r="D2158" s="170" t="s">
        <v>1289</v>
      </c>
      <c r="E2158" s="167" t="s">
        <v>53</v>
      </c>
      <c r="F2158" s="168" t="s">
        <v>61</v>
      </c>
      <c r="G2158" s="167" t="s">
        <v>54</v>
      </c>
      <c r="H2158" s="167" t="s">
        <v>55</v>
      </c>
      <c r="I2158" s="168" t="s">
        <v>56</v>
      </c>
      <c r="J2158" s="168" t="s">
        <v>1290</v>
      </c>
      <c r="K2158" s="168" t="s">
        <v>1291</v>
      </c>
      <c r="L2158" s="167" t="s">
        <v>5393</v>
      </c>
      <c r="M2158" s="166" t="str">
        <f>VLOOKUP(L2158,Sheet1!A:B,2,FALSE)</f>
        <v>22017450</v>
      </c>
      <c r="N2158" s="166" t="s">
        <v>31</v>
      </c>
      <c r="O2158" s="166" t="s">
        <v>31</v>
      </c>
      <c r="P2158" s="166" t="s">
        <v>31</v>
      </c>
      <c r="Q2158" s="166" t="s">
        <v>31</v>
      </c>
      <c r="R2158" s="166" t="s">
        <v>31</v>
      </c>
      <c r="S2158" s="166" t="s">
        <v>31</v>
      </c>
      <c r="T2158" s="166" t="s">
        <v>31</v>
      </c>
    </row>
    <row r="2159" ht="60.75" spans="1:20">
      <c r="A2159" s="165">
        <v>2158</v>
      </c>
      <c r="B2159" s="166" t="s">
        <v>256</v>
      </c>
      <c r="C2159" s="166" t="s">
        <v>257</v>
      </c>
      <c r="D2159" s="167" t="s">
        <v>5394</v>
      </c>
      <c r="E2159" s="167" t="s">
        <v>53</v>
      </c>
      <c r="F2159" s="168" t="s">
        <v>61</v>
      </c>
      <c r="G2159" s="167" t="s">
        <v>136</v>
      </c>
      <c r="H2159" s="167" t="s">
        <v>131</v>
      </c>
      <c r="I2159" s="168" t="s">
        <v>56</v>
      </c>
      <c r="J2159" s="168" t="s">
        <v>5193</v>
      </c>
      <c r="K2159" s="168" t="s">
        <v>5194</v>
      </c>
      <c r="L2159" s="167" t="s">
        <v>5395</v>
      </c>
      <c r="M2159" s="166" t="str">
        <f>VLOOKUP(L2159,Sheet1!A:B,2,FALSE)</f>
        <v>18000570</v>
      </c>
      <c r="N2159" s="166" t="str">
        <f>VLOOKUP(M2159,Sheet2!B2230:I5075,8,0)</f>
        <v>环境工程土建概论（第四版）</v>
      </c>
      <c r="O2159" s="166" t="str">
        <f>VLOOKUP(M2159,Sheet2!B2230:J5075,9,0)</f>
        <v>9787560317717</v>
      </c>
      <c r="P2159" s="166" t="str">
        <f>VLOOKUP(M2159,Sheet2!B2230:K5075,10,0)</f>
        <v>闫波</v>
      </c>
      <c r="Q2159" s="166" t="str">
        <f>VLOOKUP(M2159,Sheet2!B2230:L5075,11,0)</f>
        <v>哈尔滨工业大学出版社</v>
      </c>
      <c r="R2159" s="166" t="str">
        <f>VLOOKUP(M2159,Sheet2!B2230:M5075,12,0)</f>
        <v>2023</v>
      </c>
      <c r="S2159" s="166" t="str">
        <f>VLOOKUP(M2159,Sheet2!B2230:N5075,13,0)</f>
        <v>选用</v>
      </c>
      <c r="T2159" s="166" t="str">
        <f>VLOOKUP(M2159,Sheet2!B2230:O5075,14,0)</f>
        <v>国家级规划教材</v>
      </c>
    </row>
    <row r="2160" ht="40.5" spans="1:20">
      <c r="A2160" s="165">
        <v>2159</v>
      </c>
      <c r="B2160" s="166" t="s">
        <v>112</v>
      </c>
      <c r="C2160" s="166" t="s">
        <v>474</v>
      </c>
      <c r="D2160" s="167" t="s">
        <v>2255</v>
      </c>
      <c r="E2160" s="167" t="s">
        <v>23</v>
      </c>
      <c r="F2160" s="168" t="s">
        <v>24</v>
      </c>
      <c r="G2160" s="167" t="s">
        <v>480</v>
      </c>
      <c r="H2160" s="167" t="s">
        <v>108</v>
      </c>
      <c r="I2160" s="168" t="s">
        <v>27</v>
      </c>
      <c r="J2160" s="168" t="s">
        <v>476</v>
      </c>
      <c r="K2160" s="168" t="s">
        <v>477</v>
      </c>
      <c r="L2160" s="167" t="s">
        <v>5396</v>
      </c>
      <c r="M2160" s="166" t="str">
        <f>VLOOKUP(L2160,Sheet1!A:B,2,FALSE)</f>
        <v>15020532</v>
      </c>
      <c r="N2160" s="166" t="s">
        <v>31</v>
      </c>
      <c r="O2160" s="166" t="s">
        <v>31</v>
      </c>
      <c r="P2160" s="166" t="s">
        <v>31</v>
      </c>
      <c r="Q2160" s="166" t="s">
        <v>31</v>
      </c>
      <c r="R2160" s="166" t="s">
        <v>31</v>
      </c>
      <c r="S2160" s="166" t="s">
        <v>31</v>
      </c>
      <c r="T2160" s="166" t="s">
        <v>31</v>
      </c>
    </row>
    <row r="2161" ht="81" spans="1:20">
      <c r="A2161" s="165">
        <v>2160</v>
      </c>
      <c r="B2161" s="166" t="s">
        <v>20</v>
      </c>
      <c r="C2161" s="166" t="s">
        <v>991</v>
      </c>
      <c r="D2161" s="167" t="s">
        <v>2618</v>
      </c>
      <c r="E2161" s="167" t="s">
        <v>23</v>
      </c>
      <c r="F2161" s="168" t="s">
        <v>24</v>
      </c>
      <c r="G2161" s="167" t="s">
        <v>54</v>
      </c>
      <c r="H2161" s="167" t="s">
        <v>55</v>
      </c>
      <c r="I2161" s="168" t="s">
        <v>27</v>
      </c>
      <c r="J2161" s="168" t="s">
        <v>629</v>
      </c>
      <c r="K2161" s="168" t="s">
        <v>630</v>
      </c>
      <c r="L2161" s="167" t="s">
        <v>5397</v>
      </c>
      <c r="M2161" s="166" t="str">
        <f>VLOOKUP(L2161,Sheet1!A:B,2,FALSE)</f>
        <v>15005380</v>
      </c>
      <c r="N2161" s="166" t="str">
        <f>VLOOKUP(M2161,Sheet2!B2232:I5077,8,0)</f>
        <v>《色彩设计：原理、创意与实践》</v>
      </c>
      <c r="O2161" s="166" t="str">
        <f>VLOOKUP(M2161,Sheet2!B2232:J5077,9,0)</f>
        <v>978-7-5219-1196-1</v>
      </c>
      <c r="P2161" s="166" t="str">
        <f>VLOOKUP(M2161,Sheet2!B2232:K5077,10,0)</f>
        <v>程亚鹏</v>
      </c>
      <c r="Q2161" s="166" t="str">
        <f>VLOOKUP(M2161,Sheet2!B2232:L5077,11,0)</f>
        <v>中国林业出版社</v>
      </c>
      <c r="R2161" s="166" t="str">
        <f>VLOOKUP(M2161,Sheet2!B2232:M5077,12,0)</f>
        <v>2021年6月</v>
      </c>
      <c r="S2161" s="166" t="str">
        <f>VLOOKUP(M2161,Sheet2!B2232:N5077,13,0)</f>
        <v>自编</v>
      </c>
      <c r="T2161" s="166" t="str">
        <f>VLOOKUP(M2161,Sheet2!B2232:O5077,14,0)</f>
        <v>省部级规划教材</v>
      </c>
    </row>
    <row r="2162" ht="40.5" spans="1:20">
      <c r="A2162" s="165">
        <v>2161</v>
      </c>
      <c r="B2162" s="166" t="s">
        <v>112</v>
      </c>
      <c r="C2162" s="166" t="s">
        <v>474</v>
      </c>
      <c r="D2162" s="167" t="s">
        <v>509</v>
      </c>
      <c r="E2162" s="167" t="s">
        <v>23</v>
      </c>
      <c r="F2162" s="168" t="s">
        <v>24</v>
      </c>
      <c r="G2162" s="168">
        <f>H2162*16</f>
        <v>16</v>
      </c>
      <c r="H2162" s="167" t="s">
        <v>115</v>
      </c>
      <c r="I2162" s="168" t="s">
        <v>27</v>
      </c>
      <c r="J2162" s="168" t="s">
        <v>1387</v>
      </c>
      <c r="K2162" s="168" t="s">
        <v>1388</v>
      </c>
      <c r="L2162" s="167" t="s">
        <v>5398</v>
      </c>
      <c r="M2162" s="166" t="str">
        <f>VLOOKUP(L2162,Sheet1!A:B,2,FALSE)</f>
        <v>15020550</v>
      </c>
      <c r="N2162" s="166" t="s">
        <v>31</v>
      </c>
      <c r="O2162" s="166" t="s">
        <v>31</v>
      </c>
      <c r="P2162" s="166" t="s">
        <v>31</v>
      </c>
      <c r="Q2162" s="166" t="s">
        <v>31</v>
      </c>
      <c r="R2162" s="166" t="s">
        <v>31</v>
      </c>
      <c r="S2162" s="166" t="s">
        <v>31</v>
      </c>
      <c r="T2162" s="166" t="s">
        <v>31</v>
      </c>
    </row>
    <row r="2163" ht="40.5" spans="1:20">
      <c r="A2163" s="165">
        <v>2162</v>
      </c>
      <c r="B2163" s="166" t="s">
        <v>20</v>
      </c>
      <c r="C2163" s="166" t="s">
        <v>991</v>
      </c>
      <c r="D2163" s="167" t="s">
        <v>1054</v>
      </c>
      <c r="E2163" s="167" t="s">
        <v>53</v>
      </c>
      <c r="F2163" s="168" t="s">
        <v>24</v>
      </c>
      <c r="G2163" s="167" t="s">
        <v>136</v>
      </c>
      <c r="H2163" s="167" t="s">
        <v>131</v>
      </c>
      <c r="I2163" s="168" t="s">
        <v>56</v>
      </c>
      <c r="J2163" s="168" t="s">
        <v>1055</v>
      </c>
      <c r="K2163" s="168" t="s">
        <v>1056</v>
      </c>
      <c r="L2163" s="167" t="s">
        <v>5399</v>
      </c>
      <c r="M2163" s="166" t="str">
        <f>VLOOKUP(L2163,Sheet1!A:B,2,FALSE)</f>
        <v>22013650</v>
      </c>
      <c r="N2163" s="166" t="str">
        <f>VLOOKUP(M2163,Sheet2!B2234:I5079,8,0)</f>
        <v>无</v>
      </c>
      <c r="O2163" s="166" t="s">
        <v>31</v>
      </c>
      <c r="P2163" s="166" t="s">
        <v>31</v>
      </c>
      <c r="Q2163" s="166" t="s">
        <v>31</v>
      </c>
      <c r="R2163" s="166" t="s">
        <v>31</v>
      </c>
      <c r="S2163" s="166" t="s">
        <v>31</v>
      </c>
      <c r="T2163" s="166" t="s">
        <v>31</v>
      </c>
    </row>
    <row r="2164" ht="40.5" spans="1:20">
      <c r="A2164" s="165">
        <v>2163</v>
      </c>
      <c r="B2164" s="166" t="s">
        <v>20</v>
      </c>
      <c r="C2164" s="166" t="s">
        <v>991</v>
      </c>
      <c r="D2164" s="167" t="s">
        <v>643</v>
      </c>
      <c r="E2164" s="167" t="s">
        <v>23</v>
      </c>
      <c r="F2164" s="168" t="s">
        <v>24</v>
      </c>
      <c r="G2164" s="168">
        <f>H2164*16</f>
        <v>16</v>
      </c>
      <c r="H2164" s="167" t="s">
        <v>115</v>
      </c>
      <c r="I2164" s="168" t="s">
        <v>27</v>
      </c>
      <c r="J2164" s="168" t="s">
        <v>1846</v>
      </c>
      <c r="K2164" s="168" t="s">
        <v>1847</v>
      </c>
      <c r="L2164" s="167" t="s">
        <v>5400</v>
      </c>
      <c r="M2164" s="166" t="str">
        <f>VLOOKUP(L2164,Sheet1!A:B,2,FALSE)</f>
        <v>20002050</v>
      </c>
      <c r="N2164" s="166" t="str">
        <f>VLOOKUP(M2164,Sheet2!B2235:I5080,8,0)</f>
        <v>无</v>
      </c>
      <c r="O2164" s="166" t="s">
        <v>31</v>
      </c>
      <c r="P2164" s="166" t="s">
        <v>31</v>
      </c>
      <c r="Q2164" s="166" t="s">
        <v>31</v>
      </c>
      <c r="R2164" s="166" t="s">
        <v>31</v>
      </c>
      <c r="S2164" s="166" t="s">
        <v>31</v>
      </c>
      <c r="T2164" s="166" t="s">
        <v>31</v>
      </c>
    </row>
    <row r="2165" ht="40.5" spans="1:20">
      <c r="A2165" s="165">
        <v>2164</v>
      </c>
      <c r="B2165" s="166" t="s">
        <v>20</v>
      </c>
      <c r="C2165" s="166" t="s">
        <v>51</v>
      </c>
      <c r="D2165" s="167" t="s">
        <v>5401</v>
      </c>
      <c r="E2165" s="167" t="s">
        <v>23</v>
      </c>
      <c r="F2165" s="168" t="s">
        <v>61</v>
      </c>
      <c r="G2165" s="167" t="s">
        <v>136</v>
      </c>
      <c r="H2165" s="167" t="s">
        <v>131</v>
      </c>
      <c r="I2165" s="168" t="s">
        <v>27</v>
      </c>
      <c r="J2165" s="168" t="s">
        <v>5198</v>
      </c>
      <c r="K2165" s="168" t="s">
        <v>5199</v>
      </c>
      <c r="L2165" s="167" t="s">
        <v>5402</v>
      </c>
      <c r="M2165" s="166" t="str">
        <f>VLOOKUP(L2165,Sheet1!A:B,2,FALSE)</f>
        <v>22013400</v>
      </c>
      <c r="N2165" s="166" t="str">
        <f>VLOOKUP(M2165,Sheet2!B2236:I5081,8,0)</f>
        <v>无</v>
      </c>
      <c r="O2165" s="166" t="s">
        <v>31</v>
      </c>
      <c r="P2165" s="166" t="s">
        <v>31</v>
      </c>
      <c r="Q2165" s="166" t="s">
        <v>31</v>
      </c>
      <c r="R2165" s="166" t="s">
        <v>31</v>
      </c>
      <c r="S2165" s="166" t="s">
        <v>31</v>
      </c>
      <c r="T2165" s="166" t="s">
        <v>31</v>
      </c>
    </row>
    <row r="2166" ht="40.5" spans="1:20">
      <c r="A2166" s="165">
        <v>2165</v>
      </c>
      <c r="B2166" s="166" t="s">
        <v>20</v>
      </c>
      <c r="C2166" s="166" t="s">
        <v>36</v>
      </c>
      <c r="D2166" s="167" t="s">
        <v>3969</v>
      </c>
      <c r="E2166" s="167" t="s">
        <v>23</v>
      </c>
      <c r="F2166" s="168" t="s">
        <v>61</v>
      </c>
      <c r="G2166" s="167" t="s">
        <v>46</v>
      </c>
      <c r="H2166" s="167" t="s">
        <v>47</v>
      </c>
      <c r="I2166" s="168" t="s">
        <v>27</v>
      </c>
      <c r="J2166" s="168" t="s">
        <v>1047</v>
      </c>
      <c r="K2166" s="168" t="s">
        <v>1048</v>
      </c>
      <c r="L2166" s="167" t="s">
        <v>5403</v>
      </c>
      <c r="M2166" s="166" t="str">
        <f>VLOOKUP(L2166,Sheet1!A:B,2,FALSE)</f>
        <v>22013880</v>
      </c>
      <c r="N2166" s="166" t="str">
        <f>VLOOKUP(M2166,Sheet2!B2237:I5082,8,0)</f>
        <v>无</v>
      </c>
      <c r="O2166" s="166" t="s">
        <v>31</v>
      </c>
      <c r="P2166" s="166" t="s">
        <v>31</v>
      </c>
      <c r="Q2166" s="166" t="s">
        <v>31</v>
      </c>
      <c r="R2166" s="166" t="s">
        <v>31</v>
      </c>
      <c r="S2166" s="166" t="s">
        <v>31</v>
      </c>
      <c r="T2166" s="166" t="s">
        <v>31</v>
      </c>
    </row>
    <row r="2167" ht="40.5" spans="1:20">
      <c r="A2167" s="165">
        <v>2166</v>
      </c>
      <c r="B2167" s="166" t="s">
        <v>112</v>
      </c>
      <c r="C2167" s="166" t="s">
        <v>474</v>
      </c>
      <c r="D2167" s="167" t="s">
        <v>434</v>
      </c>
      <c r="E2167" s="167" t="s">
        <v>23</v>
      </c>
      <c r="F2167" s="168" t="s">
        <v>24</v>
      </c>
      <c r="G2167" s="167" t="s">
        <v>54</v>
      </c>
      <c r="H2167" s="167" t="s">
        <v>115</v>
      </c>
      <c r="I2167" s="168" t="s">
        <v>27</v>
      </c>
      <c r="J2167" s="168" t="s">
        <v>362</v>
      </c>
      <c r="K2167" s="168" t="s">
        <v>2926</v>
      </c>
      <c r="L2167" s="167" t="s">
        <v>5404</v>
      </c>
      <c r="M2167" s="166" t="str">
        <f>VLOOKUP(L2167,Sheet1!A:B,2,FALSE)</f>
        <v>15019350Z</v>
      </c>
      <c r="N2167" s="166" t="s">
        <v>31</v>
      </c>
      <c r="O2167" s="166" t="s">
        <v>31</v>
      </c>
      <c r="P2167" s="166" t="s">
        <v>31</v>
      </c>
      <c r="Q2167" s="166" t="s">
        <v>31</v>
      </c>
      <c r="R2167" s="166" t="s">
        <v>31</v>
      </c>
      <c r="S2167" s="166" t="s">
        <v>31</v>
      </c>
      <c r="T2167" s="166" t="s">
        <v>31</v>
      </c>
    </row>
    <row r="2168" ht="40.5" spans="1:20">
      <c r="A2168" s="165">
        <v>2167</v>
      </c>
      <c r="B2168" s="166" t="s">
        <v>112</v>
      </c>
      <c r="C2168" s="166" t="s">
        <v>598</v>
      </c>
      <c r="D2168" s="167" t="s">
        <v>4240</v>
      </c>
      <c r="E2168" s="167" t="s">
        <v>45</v>
      </c>
      <c r="F2168" s="168" t="s">
        <v>61</v>
      </c>
      <c r="G2168" s="167" t="s">
        <v>46</v>
      </c>
      <c r="H2168" s="167" t="s">
        <v>47</v>
      </c>
      <c r="I2168" s="168" t="s">
        <v>27</v>
      </c>
      <c r="J2168" s="168" t="s">
        <v>4261</v>
      </c>
      <c r="K2168" s="168" t="s">
        <v>4262</v>
      </c>
      <c r="L2168" s="167" t="s">
        <v>5405</v>
      </c>
      <c r="M2168" s="166" t="str">
        <f>VLOOKUP(L2168,Sheet1!A:B,2,FALSE)</f>
        <v>22022470</v>
      </c>
      <c r="N2168" s="166" t="s">
        <v>31</v>
      </c>
      <c r="O2168" s="166" t="s">
        <v>31</v>
      </c>
      <c r="P2168" s="166" t="s">
        <v>31</v>
      </c>
      <c r="Q2168" s="166" t="s">
        <v>31</v>
      </c>
      <c r="R2168" s="166" t="s">
        <v>31</v>
      </c>
      <c r="S2168" s="166" t="s">
        <v>31</v>
      </c>
      <c r="T2168" s="166" t="s">
        <v>31</v>
      </c>
    </row>
    <row r="2169" ht="40.5" spans="1:20">
      <c r="A2169" s="165">
        <v>2168</v>
      </c>
      <c r="B2169" s="166" t="s">
        <v>112</v>
      </c>
      <c r="C2169" s="166" t="s">
        <v>488</v>
      </c>
      <c r="D2169" s="167" t="s">
        <v>836</v>
      </c>
      <c r="E2169" s="167" t="s">
        <v>23</v>
      </c>
      <c r="F2169" s="168" t="s">
        <v>24</v>
      </c>
      <c r="G2169" s="167" t="s">
        <v>54</v>
      </c>
      <c r="H2169" s="167" t="s">
        <v>55</v>
      </c>
      <c r="I2169" s="168" t="s">
        <v>27</v>
      </c>
      <c r="J2169" s="168" t="s">
        <v>837</v>
      </c>
      <c r="K2169" s="168" t="s">
        <v>838</v>
      </c>
      <c r="L2169" s="167" t="s">
        <v>5406</v>
      </c>
      <c r="M2169" s="166" t="str">
        <f>VLOOKUP(L2169,Sheet1!A:B,2,FALSE)</f>
        <v>15017900</v>
      </c>
      <c r="N2169" s="166" t="s">
        <v>31</v>
      </c>
      <c r="O2169" s="166" t="s">
        <v>31</v>
      </c>
      <c r="P2169" s="166" t="s">
        <v>31</v>
      </c>
      <c r="Q2169" s="166" t="s">
        <v>31</v>
      </c>
      <c r="R2169" s="166" t="s">
        <v>31</v>
      </c>
      <c r="S2169" s="166" t="s">
        <v>31</v>
      </c>
      <c r="T2169" s="166" t="s">
        <v>31</v>
      </c>
    </row>
    <row r="2170" ht="40.5" spans="1:20">
      <c r="A2170" s="165">
        <v>2169</v>
      </c>
      <c r="B2170" s="166" t="s">
        <v>100</v>
      </c>
      <c r="C2170" s="166" t="s">
        <v>119</v>
      </c>
      <c r="D2170" s="167" t="s">
        <v>1420</v>
      </c>
      <c r="E2170" s="167" t="s">
        <v>23</v>
      </c>
      <c r="F2170" s="168" t="s">
        <v>24</v>
      </c>
      <c r="G2170" s="167" t="s">
        <v>46</v>
      </c>
      <c r="H2170" s="167" t="s">
        <v>47</v>
      </c>
      <c r="I2170" s="168" t="s">
        <v>27</v>
      </c>
      <c r="J2170" s="168" t="s">
        <v>723</v>
      </c>
      <c r="K2170" s="168" t="s">
        <v>724</v>
      </c>
      <c r="L2170" s="167" t="s">
        <v>5407</v>
      </c>
      <c r="M2170" s="166" t="str">
        <f>VLOOKUP(L2170,Sheet1!A:B,2,FALSE)</f>
        <v>22015280</v>
      </c>
      <c r="N2170" s="166" t="s">
        <v>31</v>
      </c>
      <c r="O2170" s="166" t="s">
        <v>31</v>
      </c>
      <c r="P2170" s="166" t="s">
        <v>31</v>
      </c>
      <c r="Q2170" s="166" t="s">
        <v>31</v>
      </c>
      <c r="R2170" s="166" t="s">
        <v>31</v>
      </c>
      <c r="S2170" s="166" t="s">
        <v>31</v>
      </c>
      <c r="T2170" s="166" t="s">
        <v>31</v>
      </c>
    </row>
    <row r="2171" ht="101.25" spans="1:20">
      <c r="A2171" s="165">
        <v>2170</v>
      </c>
      <c r="B2171" s="166" t="s">
        <v>112</v>
      </c>
      <c r="C2171" s="166" t="s">
        <v>178</v>
      </c>
      <c r="D2171" s="167" t="s">
        <v>2266</v>
      </c>
      <c r="E2171" s="167" t="s">
        <v>23</v>
      </c>
      <c r="F2171" s="168" t="s">
        <v>61</v>
      </c>
      <c r="G2171" s="168">
        <f>H2171*16</f>
        <v>48</v>
      </c>
      <c r="H2171" s="167" t="s">
        <v>47</v>
      </c>
      <c r="I2171" s="168" t="s">
        <v>27</v>
      </c>
      <c r="J2171" s="168" t="s">
        <v>2267</v>
      </c>
      <c r="K2171" s="168" t="s">
        <v>2268</v>
      </c>
      <c r="L2171" s="167" t="s">
        <v>2269</v>
      </c>
      <c r="M2171" s="166" t="str">
        <f>VLOOKUP(L2171,Sheet1!A:B,2,FALSE)</f>
        <v>15009900</v>
      </c>
      <c r="N2171" s="166" t="s">
        <v>31</v>
      </c>
      <c r="O2171" s="166" t="s">
        <v>31</v>
      </c>
      <c r="P2171" s="166" t="s">
        <v>31</v>
      </c>
      <c r="Q2171" s="166" t="s">
        <v>31</v>
      </c>
      <c r="R2171" s="166" t="s">
        <v>31</v>
      </c>
      <c r="S2171" s="166" t="s">
        <v>31</v>
      </c>
      <c r="T2171" s="166" t="s">
        <v>31</v>
      </c>
    </row>
    <row r="2172" ht="40.5" spans="1:20">
      <c r="A2172" s="165">
        <v>2171</v>
      </c>
      <c r="B2172" s="166" t="s">
        <v>100</v>
      </c>
      <c r="C2172" s="166" t="s">
        <v>119</v>
      </c>
      <c r="D2172" s="167" t="s">
        <v>493</v>
      </c>
      <c r="E2172" s="167" t="s">
        <v>45</v>
      </c>
      <c r="F2172" s="168" t="s">
        <v>24</v>
      </c>
      <c r="G2172" s="167" t="s">
        <v>126</v>
      </c>
      <c r="H2172" s="167" t="s">
        <v>108</v>
      </c>
      <c r="I2172" s="168" t="s">
        <v>27</v>
      </c>
      <c r="J2172" s="168" t="s">
        <v>494</v>
      </c>
      <c r="K2172" s="168" t="s">
        <v>495</v>
      </c>
      <c r="L2172" s="167" t="s">
        <v>5408</v>
      </c>
      <c r="M2172" s="166" t="str">
        <f>VLOOKUP(L2172,Sheet1!A:B,2,FALSE)</f>
        <v>22002820</v>
      </c>
      <c r="N2172" s="166" t="s">
        <v>31</v>
      </c>
      <c r="O2172" s="166" t="s">
        <v>31</v>
      </c>
      <c r="P2172" s="166" t="s">
        <v>31</v>
      </c>
      <c r="Q2172" s="166" t="s">
        <v>31</v>
      </c>
      <c r="R2172" s="166" t="s">
        <v>31</v>
      </c>
      <c r="S2172" s="166" t="s">
        <v>31</v>
      </c>
      <c r="T2172" s="166" t="s">
        <v>31</v>
      </c>
    </row>
    <row r="2173" ht="60.75" spans="1:20">
      <c r="A2173" s="165">
        <v>2172</v>
      </c>
      <c r="B2173" s="166" t="s">
        <v>100</v>
      </c>
      <c r="C2173" s="166" t="s">
        <v>159</v>
      </c>
      <c r="D2173" s="167" t="s">
        <v>3668</v>
      </c>
      <c r="E2173" s="167" t="s">
        <v>53</v>
      </c>
      <c r="F2173" s="168" t="s">
        <v>24</v>
      </c>
      <c r="G2173" s="168">
        <f>H2173*16</f>
        <v>16</v>
      </c>
      <c r="H2173" s="167" t="s">
        <v>115</v>
      </c>
      <c r="I2173" s="168" t="s">
        <v>56</v>
      </c>
      <c r="J2173" s="168" t="s">
        <v>2277</v>
      </c>
      <c r="K2173" s="168" t="s">
        <v>2278</v>
      </c>
      <c r="L2173" s="167" t="s">
        <v>5409</v>
      </c>
      <c r="M2173" s="166" t="str">
        <f>VLOOKUP(L2173,Sheet1!A:B,2,FALSE)</f>
        <v>22004190</v>
      </c>
      <c r="N2173" s="166" t="s">
        <v>31</v>
      </c>
      <c r="O2173" s="166" t="s">
        <v>31</v>
      </c>
      <c r="P2173" s="166" t="s">
        <v>31</v>
      </c>
      <c r="Q2173" s="166" t="s">
        <v>31</v>
      </c>
      <c r="R2173" s="166" t="s">
        <v>31</v>
      </c>
      <c r="S2173" s="166" t="s">
        <v>31</v>
      </c>
      <c r="T2173" s="166" t="s">
        <v>31</v>
      </c>
    </row>
    <row r="2174" ht="40.5" spans="1:20">
      <c r="A2174" s="165">
        <v>2173</v>
      </c>
      <c r="B2174" s="166" t="s">
        <v>100</v>
      </c>
      <c r="C2174" s="166" t="s">
        <v>159</v>
      </c>
      <c r="D2174" s="167" t="s">
        <v>4496</v>
      </c>
      <c r="E2174" s="167" t="s">
        <v>23</v>
      </c>
      <c r="F2174" s="168" t="s">
        <v>24</v>
      </c>
      <c r="G2174" s="167" t="s">
        <v>54</v>
      </c>
      <c r="H2174" s="167" t="s">
        <v>55</v>
      </c>
      <c r="I2174" s="168" t="s">
        <v>27</v>
      </c>
      <c r="J2174" s="168" t="s">
        <v>3317</v>
      </c>
      <c r="K2174" s="168" t="s">
        <v>3318</v>
      </c>
      <c r="L2174" s="167" t="s">
        <v>5410</v>
      </c>
      <c r="M2174" s="166" t="str">
        <f>VLOOKUP(L2174,Sheet1!A:B,2,FALSE)</f>
        <v>22015810</v>
      </c>
      <c r="N2174" s="166" t="s">
        <v>31</v>
      </c>
      <c r="O2174" s="166" t="s">
        <v>31</v>
      </c>
      <c r="P2174" s="166" t="s">
        <v>31</v>
      </c>
      <c r="Q2174" s="166" t="s">
        <v>31</v>
      </c>
      <c r="R2174" s="166" t="s">
        <v>31</v>
      </c>
      <c r="S2174" s="166" t="s">
        <v>31</v>
      </c>
      <c r="T2174" s="166" t="s">
        <v>31</v>
      </c>
    </row>
    <row r="2175" ht="40.5" spans="1:20">
      <c r="A2175" s="165">
        <v>2174</v>
      </c>
      <c r="B2175" s="166" t="s">
        <v>112</v>
      </c>
      <c r="C2175" s="166" t="s">
        <v>178</v>
      </c>
      <c r="D2175" s="167" t="s">
        <v>3952</v>
      </c>
      <c r="E2175" s="167" t="s">
        <v>53</v>
      </c>
      <c r="F2175" s="168" t="s">
        <v>61</v>
      </c>
      <c r="G2175" s="167" t="s">
        <v>136</v>
      </c>
      <c r="H2175" s="167" t="s">
        <v>131</v>
      </c>
      <c r="I2175" s="168" t="s">
        <v>56</v>
      </c>
      <c r="J2175" s="168" t="s">
        <v>3953</v>
      </c>
      <c r="K2175" s="168" t="s">
        <v>3954</v>
      </c>
      <c r="L2175" s="167" t="s">
        <v>3955</v>
      </c>
      <c r="M2175" s="166" t="str">
        <f>VLOOKUP(L2175,Sheet1!A:B,2,FALSE)</f>
        <v>22003830</v>
      </c>
      <c r="N2175" s="166" t="s">
        <v>31</v>
      </c>
      <c r="O2175" s="166" t="s">
        <v>31</v>
      </c>
      <c r="P2175" s="166" t="s">
        <v>31</v>
      </c>
      <c r="Q2175" s="166" t="s">
        <v>31</v>
      </c>
      <c r="R2175" s="166" t="s">
        <v>31</v>
      </c>
      <c r="S2175" s="166" t="s">
        <v>31</v>
      </c>
      <c r="T2175" s="166" t="s">
        <v>31</v>
      </c>
    </row>
    <row r="2176" ht="40.5" spans="1:20">
      <c r="A2176" s="165">
        <v>2175</v>
      </c>
      <c r="B2176" s="166" t="s">
        <v>100</v>
      </c>
      <c r="C2176" s="166" t="s">
        <v>101</v>
      </c>
      <c r="D2176" s="167" t="s">
        <v>513</v>
      </c>
      <c r="E2176" s="167" t="s">
        <v>45</v>
      </c>
      <c r="F2176" s="168" t="s">
        <v>24</v>
      </c>
      <c r="G2176" s="168">
        <f>H2176*16</f>
        <v>16</v>
      </c>
      <c r="H2176" s="167" t="s">
        <v>115</v>
      </c>
      <c r="I2176" s="168" t="s">
        <v>27</v>
      </c>
      <c r="J2176" s="168" t="s">
        <v>1001</v>
      </c>
      <c r="K2176" s="168" t="s">
        <v>1002</v>
      </c>
      <c r="L2176" s="167" t="s">
        <v>5411</v>
      </c>
      <c r="M2176" s="166" t="str">
        <f>VLOOKUP(L2176,Sheet1!A:B,2,FALSE)</f>
        <v>22002790</v>
      </c>
      <c r="N2176" s="166" t="s">
        <v>31</v>
      </c>
      <c r="O2176" s="166" t="s">
        <v>31</v>
      </c>
      <c r="P2176" s="166" t="s">
        <v>31</v>
      </c>
      <c r="Q2176" s="166" t="s">
        <v>31</v>
      </c>
      <c r="R2176" s="166" t="s">
        <v>31</v>
      </c>
      <c r="S2176" s="166" t="s">
        <v>31</v>
      </c>
      <c r="T2176" s="166" t="s">
        <v>31</v>
      </c>
    </row>
    <row r="2177" ht="40.5" spans="1:20">
      <c r="A2177" s="165">
        <v>2176</v>
      </c>
      <c r="B2177" s="166" t="s">
        <v>100</v>
      </c>
      <c r="C2177" s="166" t="s">
        <v>101</v>
      </c>
      <c r="D2177" s="167" t="s">
        <v>1880</v>
      </c>
      <c r="E2177" s="167" t="s">
        <v>23</v>
      </c>
      <c r="F2177" s="168" t="s">
        <v>24</v>
      </c>
      <c r="G2177" s="167" t="s">
        <v>136</v>
      </c>
      <c r="H2177" s="167" t="s">
        <v>594</v>
      </c>
      <c r="I2177" s="168" t="s">
        <v>27</v>
      </c>
      <c r="J2177" s="168" t="s">
        <v>510</v>
      </c>
      <c r="K2177" s="168" t="s">
        <v>511</v>
      </c>
      <c r="L2177" s="167" t="s">
        <v>5412</v>
      </c>
      <c r="M2177" s="166" t="str">
        <f>VLOOKUP(L2177,Sheet1!A:B,2,FALSE)</f>
        <v>22015610</v>
      </c>
      <c r="N2177" s="166" t="s">
        <v>31</v>
      </c>
      <c r="O2177" s="166" t="s">
        <v>31</v>
      </c>
      <c r="P2177" s="166" t="s">
        <v>31</v>
      </c>
      <c r="Q2177" s="166" t="s">
        <v>31</v>
      </c>
      <c r="R2177" s="166" t="s">
        <v>31</v>
      </c>
      <c r="S2177" s="166" t="s">
        <v>31</v>
      </c>
      <c r="T2177" s="166" t="s">
        <v>31</v>
      </c>
    </row>
    <row r="2178" ht="40.5" spans="1:20">
      <c r="A2178" s="165">
        <v>2177</v>
      </c>
      <c r="B2178" s="166" t="s">
        <v>100</v>
      </c>
      <c r="C2178" s="166" t="s">
        <v>101</v>
      </c>
      <c r="D2178" s="167" t="s">
        <v>521</v>
      </c>
      <c r="E2178" s="167" t="s">
        <v>45</v>
      </c>
      <c r="F2178" s="168" t="s">
        <v>24</v>
      </c>
      <c r="G2178" s="167" t="s">
        <v>126</v>
      </c>
      <c r="H2178" s="167" t="s">
        <v>108</v>
      </c>
      <c r="I2178" s="168" t="s">
        <v>27</v>
      </c>
      <c r="J2178" s="168" t="s">
        <v>522</v>
      </c>
      <c r="K2178" s="168" t="s">
        <v>523</v>
      </c>
      <c r="L2178" s="167" t="s">
        <v>5413</v>
      </c>
      <c r="M2178" s="166" t="str">
        <f>VLOOKUP(L2178,Sheet1!A:B,2,FALSE)</f>
        <v>22002950</v>
      </c>
      <c r="N2178" s="166" t="s">
        <v>31</v>
      </c>
      <c r="O2178" s="166" t="s">
        <v>31</v>
      </c>
      <c r="P2178" s="166" t="s">
        <v>31</v>
      </c>
      <c r="Q2178" s="166" t="s">
        <v>31</v>
      </c>
      <c r="R2178" s="166" t="s">
        <v>31</v>
      </c>
      <c r="S2178" s="166" t="s">
        <v>31</v>
      </c>
      <c r="T2178" s="166" t="s">
        <v>31</v>
      </c>
    </row>
    <row r="2179" ht="40.5" spans="1:20">
      <c r="A2179" s="165">
        <v>2178</v>
      </c>
      <c r="B2179" s="166" t="s">
        <v>100</v>
      </c>
      <c r="C2179" s="166" t="s">
        <v>159</v>
      </c>
      <c r="D2179" s="167" t="s">
        <v>5414</v>
      </c>
      <c r="E2179" s="167" t="s">
        <v>53</v>
      </c>
      <c r="F2179" s="168" t="s">
        <v>24</v>
      </c>
      <c r="G2179" s="167" t="s">
        <v>136</v>
      </c>
      <c r="H2179" s="167" t="s">
        <v>131</v>
      </c>
      <c r="I2179" s="168" t="s">
        <v>56</v>
      </c>
      <c r="J2179" s="168" t="s">
        <v>329</v>
      </c>
      <c r="K2179" s="168" t="s">
        <v>330</v>
      </c>
      <c r="L2179" s="167" t="s">
        <v>5415</v>
      </c>
      <c r="M2179" s="166" t="str">
        <f>VLOOKUP(L2179,Sheet1!A:B,2,FALSE)</f>
        <v>22004170</v>
      </c>
      <c r="N2179" s="166" t="s">
        <v>31</v>
      </c>
      <c r="O2179" s="166" t="s">
        <v>31</v>
      </c>
      <c r="P2179" s="166" t="s">
        <v>31</v>
      </c>
      <c r="Q2179" s="166" t="s">
        <v>31</v>
      </c>
      <c r="R2179" s="166" t="s">
        <v>31</v>
      </c>
      <c r="S2179" s="166" t="s">
        <v>31</v>
      </c>
      <c r="T2179" s="166" t="s">
        <v>31</v>
      </c>
    </row>
    <row r="2180" ht="40.5" spans="1:20">
      <c r="A2180" s="165">
        <v>2179</v>
      </c>
      <c r="B2180" s="166" t="s">
        <v>100</v>
      </c>
      <c r="C2180" s="166" t="s">
        <v>150</v>
      </c>
      <c r="D2180" s="167" t="s">
        <v>1889</v>
      </c>
      <c r="E2180" s="167" t="s">
        <v>23</v>
      </c>
      <c r="F2180" s="168" t="s">
        <v>24</v>
      </c>
      <c r="G2180" s="168">
        <f>H2180*16</f>
        <v>16</v>
      </c>
      <c r="H2180" s="167" t="s">
        <v>115</v>
      </c>
      <c r="I2180" s="168" t="s">
        <v>27</v>
      </c>
      <c r="J2180" s="168" t="s">
        <v>1001</v>
      </c>
      <c r="K2180" s="168" t="s">
        <v>1002</v>
      </c>
      <c r="L2180" s="167" t="s">
        <v>5416</v>
      </c>
      <c r="M2180" s="166" t="str">
        <f>VLOOKUP(L2180,Sheet1!A:B,2,FALSE)</f>
        <v>22002730</v>
      </c>
      <c r="N2180" s="166" t="s">
        <v>31</v>
      </c>
      <c r="O2180" s="166" t="s">
        <v>31</v>
      </c>
      <c r="P2180" s="166" t="s">
        <v>31</v>
      </c>
      <c r="Q2180" s="166" t="s">
        <v>31</v>
      </c>
      <c r="R2180" s="166" t="s">
        <v>31</v>
      </c>
      <c r="S2180" s="166" t="s">
        <v>31</v>
      </c>
      <c r="T2180" s="166" t="s">
        <v>31</v>
      </c>
    </row>
    <row r="2181" ht="60.75" spans="1:20">
      <c r="A2181" s="165">
        <v>2180</v>
      </c>
      <c r="B2181" s="166" t="s">
        <v>209</v>
      </c>
      <c r="C2181" s="166" t="s">
        <v>223</v>
      </c>
      <c r="D2181" s="167" t="s">
        <v>2288</v>
      </c>
      <c r="E2181" s="167" t="s">
        <v>23</v>
      </c>
      <c r="F2181" s="168" t="s">
        <v>61</v>
      </c>
      <c r="G2181" s="167" t="s">
        <v>54</v>
      </c>
      <c r="H2181" s="167" t="s">
        <v>115</v>
      </c>
      <c r="I2181" s="168" t="s">
        <v>27</v>
      </c>
      <c r="J2181" s="168" t="s">
        <v>2289</v>
      </c>
      <c r="K2181" s="168" t="s">
        <v>2290</v>
      </c>
      <c r="L2181" s="167" t="s">
        <v>5417</v>
      </c>
      <c r="M2181" s="166" t="str">
        <f>VLOOKUP(L2181,Sheet1!A:B,2,FALSE)</f>
        <v>22021840</v>
      </c>
      <c r="N2181" s="166" t="s">
        <v>31</v>
      </c>
      <c r="O2181" s="166" t="s">
        <v>31</v>
      </c>
      <c r="P2181" s="166" t="s">
        <v>31</v>
      </c>
      <c r="Q2181" s="166" t="s">
        <v>31</v>
      </c>
      <c r="R2181" s="166" t="s">
        <v>31</v>
      </c>
      <c r="S2181" s="166" t="s">
        <v>31</v>
      </c>
      <c r="T2181" s="166" t="s">
        <v>31</v>
      </c>
    </row>
    <row r="2182" ht="81" spans="1:20">
      <c r="A2182" s="165">
        <v>2181</v>
      </c>
      <c r="B2182" s="166" t="s">
        <v>209</v>
      </c>
      <c r="C2182" s="166" t="s">
        <v>543</v>
      </c>
      <c r="D2182" s="167" t="s">
        <v>5418</v>
      </c>
      <c r="E2182" s="167" t="s">
        <v>45</v>
      </c>
      <c r="F2182" s="168" t="s">
        <v>61</v>
      </c>
      <c r="G2182" s="167" t="s">
        <v>25</v>
      </c>
      <c r="H2182" s="167" t="s">
        <v>1900</v>
      </c>
      <c r="I2182" s="168" t="s">
        <v>27</v>
      </c>
      <c r="J2182" s="168" t="s">
        <v>3145</v>
      </c>
      <c r="K2182" s="168" t="s">
        <v>3146</v>
      </c>
      <c r="L2182" s="167" t="s">
        <v>5419</v>
      </c>
      <c r="M2182" s="166" t="str">
        <f>VLOOKUP(L2182,Sheet1!A:B,2,FALSE)</f>
        <v>22021510</v>
      </c>
      <c r="N2182" s="166" t="s">
        <v>31</v>
      </c>
      <c r="O2182" s="166" t="s">
        <v>31</v>
      </c>
      <c r="P2182" s="166" t="s">
        <v>31</v>
      </c>
      <c r="Q2182" s="166" t="s">
        <v>31</v>
      </c>
      <c r="R2182" s="166" t="s">
        <v>31</v>
      </c>
      <c r="S2182" s="166" t="s">
        <v>31</v>
      </c>
      <c r="T2182" s="166" t="s">
        <v>31</v>
      </c>
    </row>
    <row r="2183" ht="60.75" spans="1:20">
      <c r="A2183" s="165">
        <v>2182</v>
      </c>
      <c r="B2183" s="166" t="s">
        <v>209</v>
      </c>
      <c r="C2183" s="166" t="s">
        <v>223</v>
      </c>
      <c r="D2183" s="167" t="s">
        <v>2294</v>
      </c>
      <c r="E2183" s="167" t="s">
        <v>23</v>
      </c>
      <c r="F2183" s="168" t="s">
        <v>24</v>
      </c>
      <c r="G2183" s="167" t="s">
        <v>46</v>
      </c>
      <c r="H2183" s="167" t="s">
        <v>131</v>
      </c>
      <c r="I2183" s="168" t="s">
        <v>27</v>
      </c>
      <c r="J2183" s="168" t="s">
        <v>3679</v>
      </c>
      <c r="K2183" s="168" t="s">
        <v>3680</v>
      </c>
      <c r="L2183" s="167" t="s">
        <v>5420</v>
      </c>
      <c r="M2183" s="166" t="str">
        <f>VLOOKUP(L2183,Sheet1!A:B,2,FALSE)</f>
        <v>22021830</v>
      </c>
      <c r="N2183" s="166" t="s">
        <v>31</v>
      </c>
      <c r="O2183" s="166" t="s">
        <v>31</v>
      </c>
      <c r="P2183" s="166" t="s">
        <v>31</v>
      </c>
      <c r="Q2183" s="166" t="s">
        <v>31</v>
      </c>
      <c r="R2183" s="166" t="s">
        <v>31</v>
      </c>
      <c r="S2183" s="166" t="s">
        <v>31</v>
      </c>
      <c r="T2183" s="166" t="s">
        <v>31</v>
      </c>
    </row>
    <row r="2184" ht="60.75" spans="1:20">
      <c r="A2184" s="165">
        <v>2183</v>
      </c>
      <c r="B2184" s="166" t="s">
        <v>209</v>
      </c>
      <c r="C2184" s="166" t="s">
        <v>543</v>
      </c>
      <c r="D2184" s="167" t="s">
        <v>5421</v>
      </c>
      <c r="E2184" s="167" t="s">
        <v>23</v>
      </c>
      <c r="F2184" s="168" t="s">
        <v>24</v>
      </c>
      <c r="G2184" s="167" t="s">
        <v>54</v>
      </c>
      <c r="H2184" s="167" t="s">
        <v>55</v>
      </c>
      <c r="I2184" s="168" t="s">
        <v>27</v>
      </c>
      <c r="J2184" s="168" t="s">
        <v>4287</v>
      </c>
      <c r="K2184" s="168" t="s">
        <v>4288</v>
      </c>
      <c r="L2184" s="167" t="s">
        <v>5422</v>
      </c>
      <c r="M2184" s="166" t="str">
        <f>VLOOKUP(L2184,Sheet1!A:B,2,FALSE)</f>
        <v>22003060</v>
      </c>
      <c r="N2184" s="166" t="s">
        <v>31</v>
      </c>
      <c r="O2184" s="166" t="s">
        <v>31</v>
      </c>
      <c r="P2184" s="166" t="s">
        <v>31</v>
      </c>
      <c r="Q2184" s="166" t="s">
        <v>31</v>
      </c>
      <c r="R2184" s="166" t="s">
        <v>31</v>
      </c>
      <c r="S2184" s="166" t="s">
        <v>31</v>
      </c>
      <c r="T2184" s="166" t="s">
        <v>31</v>
      </c>
    </row>
    <row r="2185" ht="60.75" spans="1:20">
      <c r="A2185" s="165">
        <v>2184</v>
      </c>
      <c r="B2185" s="166" t="s">
        <v>209</v>
      </c>
      <c r="C2185" s="166" t="s">
        <v>525</v>
      </c>
      <c r="D2185" s="167" t="s">
        <v>1447</v>
      </c>
      <c r="E2185" s="167" t="s">
        <v>53</v>
      </c>
      <c r="F2185" s="168" t="s">
        <v>61</v>
      </c>
      <c r="G2185" s="167" t="s">
        <v>136</v>
      </c>
      <c r="H2185" s="167" t="s">
        <v>131</v>
      </c>
      <c r="I2185" s="168" t="s">
        <v>56</v>
      </c>
      <c r="J2185" s="168" t="s">
        <v>1448</v>
      </c>
      <c r="K2185" s="168" t="s">
        <v>1449</v>
      </c>
      <c r="L2185" s="167" t="s">
        <v>1450</v>
      </c>
      <c r="M2185" s="166" t="str">
        <f>VLOOKUP(L2185,Sheet1!A:B,2,FALSE)</f>
        <v>22021800</v>
      </c>
      <c r="N2185" s="166" t="s">
        <v>31</v>
      </c>
      <c r="O2185" s="166" t="s">
        <v>31</v>
      </c>
      <c r="P2185" s="166" t="s">
        <v>31</v>
      </c>
      <c r="Q2185" s="166" t="s">
        <v>31</v>
      </c>
      <c r="R2185" s="166" t="s">
        <v>31</v>
      </c>
      <c r="S2185" s="166" t="s">
        <v>31</v>
      </c>
      <c r="T2185" s="166" t="s">
        <v>31</v>
      </c>
    </row>
    <row r="2186" ht="60.75" spans="1:20">
      <c r="A2186" s="165">
        <v>2185</v>
      </c>
      <c r="B2186" s="166" t="s">
        <v>209</v>
      </c>
      <c r="C2186" s="166" t="s">
        <v>223</v>
      </c>
      <c r="D2186" s="167" t="s">
        <v>548</v>
      </c>
      <c r="E2186" s="167" t="s">
        <v>23</v>
      </c>
      <c r="F2186" s="168" t="s">
        <v>24</v>
      </c>
      <c r="G2186" s="168">
        <f>H2186*16</f>
        <v>16</v>
      </c>
      <c r="H2186" s="167" t="s">
        <v>115</v>
      </c>
      <c r="I2186" s="168" t="s">
        <v>27</v>
      </c>
      <c r="J2186" s="168" t="s">
        <v>5423</v>
      </c>
      <c r="K2186" s="168" t="s">
        <v>5424</v>
      </c>
      <c r="L2186" s="167" t="s">
        <v>5425</v>
      </c>
      <c r="M2186" s="166" t="str">
        <f>VLOOKUP(L2186,Sheet1!A:B,2,FALSE)</f>
        <v>22006741</v>
      </c>
      <c r="N2186" s="166" t="s">
        <v>31</v>
      </c>
      <c r="O2186" s="166" t="s">
        <v>31</v>
      </c>
      <c r="P2186" s="166" t="s">
        <v>31</v>
      </c>
      <c r="Q2186" s="166" t="s">
        <v>31</v>
      </c>
      <c r="R2186" s="166" t="s">
        <v>31</v>
      </c>
      <c r="S2186" s="166" t="s">
        <v>31</v>
      </c>
      <c r="T2186" s="166" t="s">
        <v>31</v>
      </c>
    </row>
    <row r="2187" ht="60.75" spans="1:20">
      <c r="A2187" s="165">
        <v>2186</v>
      </c>
      <c r="B2187" s="166" t="s">
        <v>209</v>
      </c>
      <c r="C2187" s="166" t="s">
        <v>223</v>
      </c>
      <c r="D2187" s="167" t="s">
        <v>5426</v>
      </c>
      <c r="E2187" s="167" t="s">
        <v>23</v>
      </c>
      <c r="F2187" s="168" t="s">
        <v>61</v>
      </c>
      <c r="G2187" s="167" t="s">
        <v>25</v>
      </c>
      <c r="H2187" s="167" t="s">
        <v>26</v>
      </c>
      <c r="I2187" s="168" t="s">
        <v>27</v>
      </c>
      <c r="J2187" s="168" t="s">
        <v>5427</v>
      </c>
      <c r="K2187" s="168" t="s">
        <v>5428</v>
      </c>
      <c r="L2187" s="167" t="s">
        <v>5429</v>
      </c>
      <c r="M2187" s="166" t="str">
        <f>VLOOKUP(L2187,Sheet1!A:B,2,FALSE)</f>
        <v>22022170</v>
      </c>
      <c r="N2187" s="166" t="s">
        <v>31</v>
      </c>
      <c r="O2187" s="166" t="s">
        <v>31</v>
      </c>
      <c r="P2187" s="166" t="s">
        <v>31</v>
      </c>
      <c r="Q2187" s="166" t="s">
        <v>31</v>
      </c>
      <c r="R2187" s="166" t="s">
        <v>31</v>
      </c>
      <c r="S2187" s="166" t="s">
        <v>31</v>
      </c>
      <c r="T2187" s="166" t="s">
        <v>31</v>
      </c>
    </row>
    <row r="2188" ht="60.75" spans="1:20">
      <c r="A2188" s="165">
        <v>2187</v>
      </c>
      <c r="B2188" s="166" t="s">
        <v>209</v>
      </c>
      <c r="C2188" s="166" t="s">
        <v>530</v>
      </c>
      <c r="D2188" s="167" t="s">
        <v>5430</v>
      </c>
      <c r="E2188" s="167" t="s">
        <v>23</v>
      </c>
      <c r="F2188" s="168" t="s">
        <v>24</v>
      </c>
      <c r="G2188" s="167" t="s">
        <v>25</v>
      </c>
      <c r="H2188" s="167" t="s">
        <v>26</v>
      </c>
      <c r="I2188" s="168" t="s">
        <v>27</v>
      </c>
      <c r="J2188" s="168" t="s">
        <v>1015</v>
      </c>
      <c r="K2188" s="168" t="s">
        <v>1016</v>
      </c>
      <c r="L2188" s="167" t="s">
        <v>5431</v>
      </c>
      <c r="M2188" s="166" t="str">
        <f>VLOOKUP(L2188,Sheet1!A:B,2,FALSE)</f>
        <v>15007440</v>
      </c>
      <c r="N2188" s="166" t="s">
        <v>31</v>
      </c>
      <c r="O2188" s="166" t="s">
        <v>31</v>
      </c>
      <c r="P2188" s="166" t="s">
        <v>31</v>
      </c>
      <c r="Q2188" s="166" t="s">
        <v>31</v>
      </c>
      <c r="R2188" s="166" t="s">
        <v>31</v>
      </c>
      <c r="S2188" s="166" t="s">
        <v>31</v>
      </c>
      <c r="T2188" s="166" t="s">
        <v>31</v>
      </c>
    </row>
    <row r="2189" ht="40.5" spans="1:20">
      <c r="A2189" s="165">
        <v>2188</v>
      </c>
      <c r="B2189" s="166" t="s">
        <v>183</v>
      </c>
      <c r="C2189" s="166" t="s">
        <v>234</v>
      </c>
      <c r="D2189" s="167" t="s">
        <v>5226</v>
      </c>
      <c r="E2189" s="167" t="s">
        <v>23</v>
      </c>
      <c r="F2189" s="168" t="s">
        <v>61</v>
      </c>
      <c r="G2189" s="168">
        <f>H2189*16</f>
        <v>16</v>
      </c>
      <c r="H2189" s="167" t="s">
        <v>115</v>
      </c>
      <c r="I2189" s="168" t="s">
        <v>27</v>
      </c>
      <c r="J2189" s="168" t="s">
        <v>429</v>
      </c>
      <c r="K2189" s="168" t="s">
        <v>430</v>
      </c>
      <c r="L2189" s="167" t="s">
        <v>5432</v>
      </c>
      <c r="M2189" s="166" t="str">
        <f>VLOOKUP(L2189,Sheet1!A:B,2,FALSE)</f>
        <v>22014492</v>
      </c>
      <c r="N2189" s="166" t="s">
        <v>31</v>
      </c>
      <c r="O2189" s="166" t="s">
        <v>31</v>
      </c>
      <c r="P2189" s="166" t="s">
        <v>31</v>
      </c>
      <c r="Q2189" s="166" t="s">
        <v>31</v>
      </c>
      <c r="R2189" s="166" t="s">
        <v>31</v>
      </c>
      <c r="S2189" s="166" t="s">
        <v>31</v>
      </c>
      <c r="T2189" s="166" t="s">
        <v>31</v>
      </c>
    </row>
    <row r="2190" ht="60.75" spans="1:20">
      <c r="A2190" s="165">
        <v>2189</v>
      </c>
      <c r="B2190" s="166" t="s">
        <v>266</v>
      </c>
      <c r="C2190" s="166" t="s">
        <v>879</v>
      </c>
      <c r="D2190" s="167" t="s">
        <v>5433</v>
      </c>
      <c r="E2190" s="167" t="s">
        <v>23</v>
      </c>
      <c r="F2190" s="168" t="s">
        <v>61</v>
      </c>
      <c r="G2190" s="167" t="s">
        <v>25</v>
      </c>
      <c r="H2190" s="167" t="s">
        <v>26</v>
      </c>
      <c r="I2190" s="168" t="s">
        <v>27</v>
      </c>
      <c r="J2190" s="168" t="s">
        <v>1943</v>
      </c>
      <c r="K2190" s="168" t="s">
        <v>1944</v>
      </c>
      <c r="L2190" s="167" t="s">
        <v>5434</v>
      </c>
      <c r="M2190" s="166" t="str">
        <f>VLOOKUP(L2190,Sheet1!A:B,2,FALSE)</f>
        <v>22020171</v>
      </c>
      <c r="N2190" s="166" t="s">
        <v>31</v>
      </c>
      <c r="O2190" s="166" t="s">
        <v>31</v>
      </c>
      <c r="P2190" s="166" t="s">
        <v>31</v>
      </c>
      <c r="Q2190" s="166" t="s">
        <v>31</v>
      </c>
      <c r="R2190" s="166" t="s">
        <v>31</v>
      </c>
      <c r="S2190" s="166" t="s">
        <v>31</v>
      </c>
      <c r="T2190" s="166" t="s">
        <v>31</v>
      </c>
    </row>
    <row r="2191" ht="60.75" spans="1:20">
      <c r="A2191" s="165">
        <v>2190</v>
      </c>
      <c r="B2191" s="166" t="s">
        <v>266</v>
      </c>
      <c r="C2191" s="166" t="s">
        <v>1332</v>
      </c>
      <c r="D2191" s="167" t="s">
        <v>383</v>
      </c>
      <c r="E2191" s="167" t="s">
        <v>23</v>
      </c>
      <c r="F2191" s="168" t="s">
        <v>24</v>
      </c>
      <c r="G2191" s="167" t="s">
        <v>54</v>
      </c>
      <c r="H2191" s="167" t="s">
        <v>115</v>
      </c>
      <c r="I2191" s="168" t="s">
        <v>27</v>
      </c>
      <c r="J2191" s="168" t="s">
        <v>384</v>
      </c>
      <c r="K2191" s="168" t="s">
        <v>385</v>
      </c>
      <c r="L2191" s="167" t="s">
        <v>5435</v>
      </c>
      <c r="M2191" s="166" t="str">
        <f>VLOOKUP(L2191,Sheet1!A:B,2,FALSE)</f>
        <v>15017530Z</v>
      </c>
      <c r="N2191" s="166" t="s">
        <v>31</v>
      </c>
      <c r="O2191" s="166" t="s">
        <v>31</v>
      </c>
      <c r="P2191" s="166" t="s">
        <v>31</v>
      </c>
      <c r="Q2191" s="166" t="s">
        <v>31</v>
      </c>
      <c r="R2191" s="166" t="s">
        <v>31</v>
      </c>
      <c r="S2191" s="166" t="s">
        <v>31</v>
      </c>
      <c r="T2191" s="166" t="s">
        <v>31</v>
      </c>
    </row>
    <row r="2192" ht="60.75" spans="1:20">
      <c r="A2192" s="165">
        <v>2191</v>
      </c>
      <c r="B2192" s="166" t="s">
        <v>266</v>
      </c>
      <c r="C2192" s="166" t="s">
        <v>1332</v>
      </c>
      <c r="D2192" s="167" t="s">
        <v>383</v>
      </c>
      <c r="E2192" s="167" t="s">
        <v>23</v>
      </c>
      <c r="F2192" s="168" t="s">
        <v>24</v>
      </c>
      <c r="G2192" s="167" t="s">
        <v>54</v>
      </c>
      <c r="H2192" s="167" t="s">
        <v>115</v>
      </c>
      <c r="I2192" s="168" t="s">
        <v>27</v>
      </c>
      <c r="J2192" s="168" t="s">
        <v>358</v>
      </c>
      <c r="K2192" s="168" t="s">
        <v>359</v>
      </c>
      <c r="L2192" s="167" t="s">
        <v>5436</v>
      </c>
      <c r="M2192" s="166" t="str">
        <f>VLOOKUP(L2192,Sheet1!A:B,2,FALSE)</f>
        <v>15017530Z</v>
      </c>
      <c r="N2192" s="166" t="s">
        <v>31</v>
      </c>
      <c r="O2192" s="166" t="s">
        <v>31</v>
      </c>
      <c r="P2192" s="166" t="s">
        <v>31</v>
      </c>
      <c r="Q2192" s="166" t="s">
        <v>31</v>
      </c>
      <c r="R2192" s="166" t="s">
        <v>31</v>
      </c>
      <c r="S2192" s="166" t="s">
        <v>31</v>
      </c>
      <c r="T2192" s="166" t="s">
        <v>31</v>
      </c>
    </row>
    <row r="2193" ht="40.5" spans="1:20">
      <c r="A2193" s="165">
        <v>2192</v>
      </c>
      <c r="B2193" s="166" t="s">
        <v>20</v>
      </c>
      <c r="C2193" s="166" t="s">
        <v>36</v>
      </c>
      <c r="D2193" s="167" t="s">
        <v>1044</v>
      </c>
      <c r="E2193" s="167" t="s">
        <v>23</v>
      </c>
      <c r="F2193" s="168" t="s">
        <v>61</v>
      </c>
      <c r="G2193" s="167" t="s">
        <v>54</v>
      </c>
      <c r="H2193" s="167" t="s">
        <v>55</v>
      </c>
      <c r="I2193" s="168" t="s">
        <v>27</v>
      </c>
      <c r="J2193" s="168" t="s">
        <v>640</v>
      </c>
      <c r="K2193" s="168" t="s">
        <v>641</v>
      </c>
      <c r="L2193" s="167" t="s">
        <v>5437</v>
      </c>
      <c r="M2193" s="166" t="str">
        <f>VLOOKUP(L2193,Sheet1!A:B,2,FALSE)</f>
        <v>22013870</v>
      </c>
      <c r="N2193" s="166" t="str">
        <f>VLOOKUP(M2193,Sheet2!B2264:I5109,8,0)</f>
        <v>无</v>
      </c>
      <c r="O2193" s="166" t="s">
        <v>31</v>
      </c>
      <c r="P2193" s="166" t="s">
        <v>31</v>
      </c>
      <c r="Q2193" s="166" t="s">
        <v>31</v>
      </c>
      <c r="R2193" s="166" t="s">
        <v>31</v>
      </c>
      <c r="S2193" s="166" t="s">
        <v>31</v>
      </c>
      <c r="T2193" s="166" t="s">
        <v>31</v>
      </c>
    </row>
    <row r="2194" ht="40.5" spans="1:20">
      <c r="A2194" s="165">
        <v>2193</v>
      </c>
      <c r="B2194" s="166" t="s">
        <v>20</v>
      </c>
      <c r="C2194" s="166" t="s">
        <v>36</v>
      </c>
      <c r="D2194" s="167" t="s">
        <v>1044</v>
      </c>
      <c r="E2194" s="167" t="s">
        <v>23</v>
      </c>
      <c r="F2194" s="168" t="s">
        <v>61</v>
      </c>
      <c r="G2194" s="167" t="s">
        <v>54</v>
      </c>
      <c r="H2194" s="167" t="s">
        <v>55</v>
      </c>
      <c r="I2194" s="168" t="s">
        <v>27</v>
      </c>
      <c r="J2194" s="168" t="s">
        <v>41</v>
      </c>
      <c r="K2194" s="168" t="s">
        <v>42</v>
      </c>
      <c r="L2194" s="167" t="s">
        <v>5438</v>
      </c>
      <c r="M2194" s="166" t="str">
        <f>VLOOKUP(L2194,Sheet1!A:B,2,FALSE)</f>
        <v>22013870</v>
      </c>
      <c r="N2194" s="166" t="str">
        <f>VLOOKUP(M2194,Sheet2!B2265:I5110,8,0)</f>
        <v>无</v>
      </c>
      <c r="O2194" s="166" t="s">
        <v>31</v>
      </c>
      <c r="P2194" s="166" t="s">
        <v>31</v>
      </c>
      <c r="Q2194" s="166" t="s">
        <v>31</v>
      </c>
      <c r="R2194" s="166" t="s">
        <v>31</v>
      </c>
      <c r="S2194" s="166" t="s">
        <v>31</v>
      </c>
      <c r="T2194" s="166" t="s">
        <v>31</v>
      </c>
    </row>
    <row r="2195" ht="40.5" spans="1:20">
      <c r="A2195" s="165">
        <v>2194</v>
      </c>
      <c r="B2195" s="166" t="s">
        <v>20</v>
      </c>
      <c r="C2195" s="166" t="s">
        <v>36</v>
      </c>
      <c r="D2195" s="167" t="s">
        <v>4525</v>
      </c>
      <c r="E2195" s="167" t="s">
        <v>23</v>
      </c>
      <c r="F2195" s="168" t="s">
        <v>61</v>
      </c>
      <c r="G2195" s="167" t="s">
        <v>136</v>
      </c>
      <c r="H2195" s="167" t="s">
        <v>131</v>
      </c>
      <c r="I2195" s="168" t="s">
        <v>27</v>
      </c>
      <c r="J2195" s="168" t="s">
        <v>5439</v>
      </c>
      <c r="K2195" s="168" t="s">
        <v>5440</v>
      </c>
      <c r="L2195" s="167" t="s">
        <v>5441</v>
      </c>
      <c r="M2195" s="166" t="str">
        <f>VLOOKUP(L2195,Sheet1!A:B,2,FALSE)</f>
        <v>22013900</v>
      </c>
      <c r="N2195" s="166" t="str">
        <f>VLOOKUP(M2195,Sheet2!B2266:I5111,8,0)</f>
        <v>无</v>
      </c>
      <c r="O2195" s="166" t="s">
        <v>31</v>
      </c>
      <c r="P2195" s="166" t="s">
        <v>31</v>
      </c>
      <c r="Q2195" s="166" t="s">
        <v>31</v>
      </c>
      <c r="R2195" s="166" t="s">
        <v>31</v>
      </c>
      <c r="S2195" s="166" t="s">
        <v>31</v>
      </c>
      <c r="T2195" s="166" t="s">
        <v>31</v>
      </c>
    </row>
    <row r="2196" ht="81" spans="1:20">
      <c r="A2196" s="165">
        <v>2195</v>
      </c>
      <c r="B2196" s="166" t="s">
        <v>336</v>
      </c>
      <c r="C2196" s="166" t="s">
        <v>1080</v>
      </c>
      <c r="D2196" s="167" t="s">
        <v>2151</v>
      </c>
      <c r="E2196" s="167" t="s">
        <v>23</v>
      </c>
      <c r="F2196" s="168" t="s">
        <v>61</v>
      </c>
      <c r="G2196" s="168">
        <f>H2196*16</f>
        <v>24</v>
      </c>
      <c r="H2196" s="167" t="s">
        <v>131</v>
      </c>
      <c r="I2196" s="168" t="s">
        <v>27</v>
      </c>
      <c r="J2196" s="168" t="s">
        <v>2152</v>
      </c>
      <c r="K2196" s="168" t="s">
        <v>2153</v>
      </c>
      <c r="L2196" s="167" t="s">
        <v>2154</v>
      </c>
      <c r="M2196" s="166" t="str">
        <f>VLOOKUP(L2196,Sheet1!A:B,2,FALSE)</f>
        <v>22010730</v>
      </c>
      <c r="N2196" s="166" t="s">
        <v>31</v>
      </c>
      <c r="O2196" s="166" t="s">
        <v>31</v>
      </c>
      <c r="P2196" s="166" t="s">
        <v>31</v>
      </c>
      <c r="Q2196" s="166" t="s">
        <v>31</v>
      </c>
      <c r="R2196" s="166" t="s">
        <v>31</v>
      </c>
      <c r="S2196" s="166" t="s">
        <v>31</v>
      </c>
      <c r="T2196" s="166" t="s">
        <v>31</v>
      </c>
    </row>
    <row r="2197" ht="40.5" spans="1:20">
      <c r="A2197" s="165">
        <v>2196</v>
      </c>
      <c r="B2197" s="166" t="s">
        <v>100</v>
      </c>
      <c r="C2197" s="166" t="s">
        <v>119</v>
      </c>
      <c r="D2197" s="167" t="s">
        <v>560</v>
      </c>
      <c r="E2197" s="167" t="s">
        <v>45</v>
      </c>
      <c r="F2197" s="168" t="s">
        <v>61</v>
      </c>
      <c r="G2197" s="168">
        <f>H2197*16</f>
        <v>16</v>
      </c>
      <c r="H2197" s="167" t="s">
        <v>115</v>
      </c>
      <c r="I2197" s="168" t="s">
        <v>27</v>
      </c>
      <c r="J2197" s="168" t="s">
        <v>3341</v>
      </c>
      <c r="K2197" s="168" t="s">
        <v>3342</v>
      </c>
      <c r="L2197" s="167" t="s">
        <v>5442</v>
      </c>
      <c r="M2197" s="166" t="str">
        <f>VLOOKUP(L2197,Sheet1!A:B,2,FALSE)</f>
        <v>15004291</v>
      </c>
      <c r="N2197" s="166" t="s">
        <v>31</v>
      </c>
      <c r="O2197" s="166" t="s">
        <v>31</v>
      </c>
      <c r="P2197" s="166" t="s">
        <v>31</v>
      </c>
      <c r="Q2197" s="166" t="s">
        <v>31</v>
      </c>
      <c r="R2197" s="166" t="s">
        <v>31</v>
      </c>
      <c r="S2197" s="166" t="s">
        <v>31</v>
      </c>
      <c r="T2197" s="166" t="s">
        <v>31</v>
      </c>
    </row>
    <row r="2198" ht="40.5" spans="1:20">
      <c r="A2198" s="165">
        <v>2197</v>
      </c>
      <c r="B2198" s="166" t="s">
        <v>100</v>
      </c>
      <c r="C2198" s="166" t="s">
        <v>119</v>
      </c>
      <c r="D2198" s="167" t="s">
        <v>1927</v>
      </c>
      <c r="E2198" s="167" t="s">
        <v>45</v>
      </c>
      <c r="F2198" s="168" t="s">
        <v>61</v>
      </c>
      <c r="G2198" s="167" t="s">
        <v>136</v>
      </c>
      <c r="H2198" s="167" t="s">
        <v>131</v>
      </c>
      <c r="I2198" s="168" t="s">
        <v>27</v>
      </c>
      <c r="J2198" s="168" t="s">
        <v>2328</v>
      </c>
      <c r="K2198" s="168" t="s">
        <v>2329</v>
      </c>
      <c r="L2198" s="167" t="s">
        <v>5443</v>
      </c>
      <c r="M2198" s="166" t="str">
        <f>VLOOKUP(L2198,Sheet1!A:B,2,FALSE)</f>
        <v>22015320</v>
      </c>
      <c r="N2198" s="166" t="s">
        <v>31</v>
      </c>
      <c r="O2198" s="166" t="s">
        <v>31</v>
      </c>
      <c r="P2198" s="166" t="s">
        <v>31</v>
      </c>
      <c r="Q2198" s="166" t="s">
        <v>31</v>
      </c>
      <c r="R2198" s="166" t="s">
        <v>31</v>
      </c>
      <c r="S2198" s="166" t="s">
        <v>31</v>
      </c>
      <c r="T2198" s="166" t="s">
        <v>31</v>
      </c>
    </row>
    <row r="2199" ht="40.5" spans="1:20">
      <c r="A2199" s="165">
        <v>2198</v>
      </c>
      <c r="B2199" s="166" t="s">
        <v>100</v>
      </c>
      <c r="C2199" s="166" t="s">
        <v>119</v>
      </c>
      <c r="D2199" s="167" t="s">
        <v>573</v>
      </c>
      <c r="E2199" s="167" t="s">
        <v>45</v>
      </c>
      <c r="F2199" s="168" t="s">
        <v>61</v>
      </c>
      <c r="G2199" s="168">
        <f>H2199*16</f>
        <v>8</v>
      </c>
      <c r="H2199" s="167" t="s">
        <v>108</v>
      </c>
      <c r="I2199" s="168" t="s">
        <v>27</v>
      </c>
      <c r="J2199" s="168" t="s">
        <v>968</v>
      </c>
      <c r="K2199" s="168" t="s">
        <v>969</v>
      </c>
      <c r="L2199" s="167" t="s">
        <v>5444</v>
      </c>
      <c r="M2199" s="166" t="str">
        <f>VLOOKUP(L2199,Sheet1!A:B,2,FALSE)</f>
        <v>22015420</v>
      </c>
      <c r="N2199" s="166" t="s">
        <v>31</v>
      </c>
      <c r="O2199" s="166" t="s">
        <v>31</v>
      </c>
      <c r="P2199" s="166" t="s">
        <v>31</v>
      </c>
      <c r="Q2199" s="166" t="s">
        <v>31</v>
      </c>
      <c r="R2199" s="166" t="s">
        <v>31</v>
      </c>
      <c r="S2199" s="166" t="s">
        <v>31</v>
      </c>
      <c r="T2199" s="166" t="s">
        <v>31</v>
      </c>
    </row>
    <row r="2200" ht="40.5" spans="1:20">
      <c r="A2200" s="165">
        <v>2199</v>
      </c>
      <c r="B2200" s="166" t="s">
        <v>100</v>
      </c>
      <c r="C2200" s="166" t="s">
        <v>119</v>
      </c>
      <c r="D2200" s="167" t="s">
        <v>1065</v>
      </c>
      <c r="E2200" s="167" t="s">
        <v>45</v>
      </c>
      <c r="F2200" s="168" t="s">
        <v>61</v>
      </c>
      <c r="G2200" s="167" t="s">
        <v>54</v>
      </c>
      <c r="H2200" s="167" t="s">
        <v>55</v>
      </c>
      <c r="I2200" s="168" t="s">
        <v>27</v>
      </c>
      <c r="J2200" s="168" t="s">
        <v>3305</v>
      </c>
      <c r="K2200" s="168" t="s">
        <v>3306</v>
      </c>
      <c r="L2200" s="167" t="s">
        <v>5445</v>
      </c>
      <c r="M2200" s="166" t="str">
        <f>VLOOKUP(L2200,Sheet1!A:B,2,FALSE)</f>
        <v>22015310</v>
      </c>
      <c r="N2200" s="166" t="s">
        <v>31</v>
      </c>
      <c r="O2200" s="166" t="s">
        <v>31</v>
      </c>
      <c r="P2200" s="166" t="s">
        <v>31</v>
      </c>
      <c r="Q2200" s="166" t="s">
        <v>31</v>
      </c>
      <c r="R2200" s="166" t="s">
        <v>31</v>
      </c>
      <c r="S2200" s="166" t="s">
        <v>31</v>
      </c>
      <c r="T2200" s="166" t="s">
        <v>31</v>
      </c>
    </row>
    <row r="2201" ht="40.5" spans="1:20">
      <c r="A2201" s="165">
        <v>2200</v>
      </c>
      <c r="B2201" s="166" t="s">
        <v>100</v>
      </c>
      <c r="C2201" s="166" t="s">
        <v>119</v>
      </c>
      <c r="D2201" s="167" t="s">
        <v>3632</v>
      </c>
      <c r="E2201" s="167" t="s">
        <v>23</v>
      </c>
      <c r="F2201" s="168" t="s">
        <v>24</v>
      </c>
      <c r="G2201" s="167" t="s">
        <v>54</v>
      </c>
      <c r="H2201" s="167" t="s">
        <v>55</v>
      </c>
      <c r="I2201" s="168" t="s">
        <v>27</v>
      </c>
      <c r="J2201" s="168" t="s">
        <v>3633</v>
      </c>
      <c r="K2201" s="168" t="s">
        <v>3634</v>
      </c>
      <c r="L2201" s="167" t="s">
        <v>5446</v>
      </c>
      <c r="M2201" s="166" t="str">
        <f>VLOOKUP(L2201,Sheet1!A:B,2,FALSE)</f>
        <v>22002900</v>
      </c>
      <c r="N2201" s="166" t="s">
        <v>31</v>
      </c>
      <c r="O2201" s="166" t="s">
        <v>31</v>
      </c>
      <c r="P2201" s="166" t="s">
        <v>31</v>
      </c>
      <c r="Q2201" s="166" t="s">
        <v>31</v>
      </c>
      <c r="R2201" s="166" t="s">
        <v>31</v>
      </c>
      <c r="S2201" s="166" t="s">
        <v>31</v>
      </c>
      <c r="T2201" s="166" t="s">
        <v>31</v>
      </c>
    </row>
    <row r="2202" ht="60.75" spans="1:20">
      <c r="A2202" s="165">
        <v>2201</v>
      </c>
      <c r="B2202" s="166" t="s">
        <v>336</v>
      </c>
      <c r="C2202" s="166" t="s">
        <v>1080</v>
      </c>
      <c r="D2202" s="167" t="s">
        <v>438</v>
      </c>
      <c r="E2202" s="167" t="s">
        <v>23</v>
      </c>
      <c r="F2202" s="168" t="s">
        <v>24</v>
      </c>
      <c r="G2202" s="167" t="s">
        <v>62</v>
      </c>
      <c r="H2202" s="167" t="s">
        <v>63</v>
      </c>
      <c r="I2202" s="168" t="s">
        <v>27</v>
      </c>
      <c r="J2202" s="168" t="s">
        <v>2316</v>
      </c>
      <c r="K2202" s="168" t="s">
        <v>2317</v>
      </c>
      <c r="L2202" s="167" t="s">
        <v>5447</v>
      </c>
      <c r="M2202" s="166" t="str">
        <f>VLOOKUP(L2202,Sheet1!A:B,2,FALSE)</f>
        <v>15004430</v>
      </c>
      <c r="N2202" s="166" t="s">
        <v>31</v>
      </c>
      <c r="O2202" s="166" t="s">
        <v>31</v>
      </c>
      <c r="P2202" s="166" t="s">
        <v>31</v>
      </c>
      <c r="Q2202" s="166" t="s">
        <v>31</v>
      </c>
      <c r="R2202" s="166" t="s">
        <v>31</v>
      </c>
      <c r="S2202" s="166" t="s">
        <v>31</v>
      </c>
      <c r="T2202" s="166" t="s">
        <v>31</v>
      </c>
    </row>
    <row r="2203" ht="40.5" spans="1:20">
      <c r="A2203" s="165">
        <v>2202</v>
      </c>
      <c r="B2203" s="166" t="s">
        <v>112</v>
      </c>
      <c r="C2203" s="166" t="s">
        <v>178</v>
      </c>
      <c r="D2203" s="167" t="s">
        <v>2347</v>
      </c>
      <c r="E2203" s="167" t="s">
        <v>45</v>
      </c>
      <c r="F2203" s="168" t="s">
        <v>61</v>
      </c>
      <c r="G2203" s="168">
        <f>H2203*16</f>
        <v>16</v>
      </c>
      <c r="H2203" s="167" t="s">
        <v>115</v>
      </c>
      <c r="I2203" s="168" t="s">
        <v>27</v>
      </c>
      <c r="J2203" s="168" t="s">
        <v>5448</v>
      </c>
      <c r="K2203" s="168" t="s">
        <v>5449</v>
      </c>
      <c r="L2203" s="167" t="s">
        <v>5450</v>
      </c>
      <c r="M2203" s="166" t="str">
        <f>VLOOKUP(L2203,Sheet1!A:B,2,FALSE)</f>
        <v>22012620</v>
      </c>
      <c r="N2203" s="166" t="s">
        <v>31</v>
      </c>
      <c r="O2203" s="166" t="s">
        <v>31</v>
      </c>
      <c r="P2203" s="166" t="s">
        <v>31</v>
      </c>
      <c r="Q2203" s="166" t="s">
        <v>31</v>
      </c>
      <c r="R2203" s="166" t="s">
        <v>31</v>
      </c>
      <c r="S2203" s="166" t="s">
        <v>31</v>
      </c>
      <c r="T2203" s="166" t="s">
        <v>31</v>
      </c>
    </row>
    <row r="2204" ht="40.5" spans="1:20">
      <c r="A2204" s="165">
        <v>2203</v>
      </c>
      <c r="B2204" s="166" t="s">
        <v>251</v>
      </c>
      <c r="C2204" s="166" t="s">
        <v>276</v>
      </c>
      <c r="D2204" s="167" t="s">
        <v>1849</v>
      </c>
      <c r="E2204" s="167" t="s">
        <v>23</v>
      </c>
      <c r="F2204" s="168" t="s">
        <v>61</v>
      </c>
      <c r="G2204" s="167" t="s">
        <v>54</v>
      </c>
      <c r="H2204" s="167" t="s">
        <v>55</v>
      </c>
      <c r="I2204" s="168" t="s">
        <v>27</v>
      </c>
      <c r="J2204" s="168" t="s">
        <v>5451</v>
      </c>
      <c r="K2204" s="168" t="s">
        <v>5452</v>
      </c>
      <c r="L2204" s="167" t="s">
        <v>5453</v>
      </c>
      <c r="M2204" s="166" t="str">
        <f>VLOOKUP(L2204,Sheet1!A:B,2,FALSE)</f>
        <v>22003111</v>
      </c>
      <c r="N2204" s="166" t="s">
        <v>31</v>
      </c>
      <c r="O2204" s="166" t="s">
        <v>31</v>
      </c>
      <c r="P2204" s="166" t="s">
        <v>31</v>
      </c>
      <c r="Q2204" s="166" t="s">
        <v>31</v>
      </c>
      <c r="R2204" s="166" t="s">
        <v>31</v>
      </c>
      <c r="S2204" s="166" t="s">
        <v>31</v>
      </c>
      <c r="T2204" s="166" t="s">
        <v>31</v>
      </c>
    </row>
    <row r="2205" ht="40.5" spans="1:20">
      <c r="A2205" s="165">
        <v>2204</v>
      </c>
      <c r="B2205" s="166" t="s">
        <v>73</v>
      </c>
      <c r="C2205" s="166" t="s">
        <v>79</v>
      </c>
      <c r="D2205" s="167" t="s">
        <v>1952</v>
      </c>
      <c r="E2205" s="167" t="s">
        <v>23</v>
      </c>
      <c r="F2205" s="168" t="s">
        <v>24</v>
      </c>
      <c r="G2205" s="167" t="s">
        <v>46</v>
      </c>
      <c r="H2205" s="167" t="s">
        <v>47</v>
      </c>
      <c r="I2205" s="168" t="s">
        <v>27</v>
      </c>
      <c r="J2205" s="168" t="s">
        <v>3052</v>
      </c>
      <c r="K2205" s="168" t="s">
        <v>3053</v>
      </c>
      <c r="L2205" s="167" t="s">
        <v>3054</v>
      </c>
      <c r="M2205" s="166" t="str">
        <f>VLOOKUP(L2205,Sheet1!A:B,2,FALSE)</f>
        <v>22016680</v>
      </c>
      <c r="N2205" s="166" t="s">
        <v>31</v>
      </c>
      <c r="O2205" s="166" t="s">
        <v>31</v>
      </c>
      <c r="P2205" s="166" t="s">
        <v>31</v>
      </c>
      <c r="Q2205" s="166" t="s">
        <v>31</v>
      </c>
      <c r="R2205" s="166" t="s">
        <v>31</v>
      </c>
      <c r="S2205" s="166" t="s">
        <v>31</v>
      </c>
      <c r="T2205" s="166" t="s">
        <v>31</v>
      </c>
    </row>
    <row r="2206" ht="40.5" spans="1:20">
      <c r="A2206" s="165">
        <v>2205</v>
      </c>
      <c r="B2206" s="166" t="s">
        <v>193</v>
      </c>
      <c r="C2206" s="166" t="s">
        <v>194</v>
      </c>
      <c r="D2206" s="167" t="s">
        <v>2712</v>
      </c>
      <c r="E2206" s="167" t="s">
        <v>23</v>
      </c>
      <c r="F2206" s="168" t="s">
        <v>61</v>
      </c>
      <c r="G2206" s="168">
        <f>H2206*16</f>
        <v>16</v>
      </c>
      <c r="H2206" s="167" t="s">
        <v>115</v>
      </c>
      <c r="I2206" s="168" t="s">
        <v>27</v>
      </c>
      <c r="J2206" s="168" t="s">
        <v>3055</v>
      </c>
      <c r="K2206" s="168" t="s">
        <v>3056</v>
      </c>
      <c r="L2206" s="167" t="s">
        <v>5454</v>
      </c>
      <c r="M2206" s="166" t="str">
        <f>VLOOKUP(L2206,Sheet1!A:B,2,FALSE)</f>
        <v>22008750</v>
      </c>
      <c r="N2206" s="166" t="s">
        <v>31</v>
      </c>
      <c r="O2206" s="166" t="s">
        <v>31</v>
      </c>
      <c r="P2206" s="166" t="s">
        <v>31</v>
      </c>
      <c r="Q2206" s="166" t="s">
        <v>31</v>
      </c>
      <c r="R2206" s="166" t="s">
        <v>31</v>
      </c>
      <c r="S2206" s="166" t="s">
        <v>31</v>
      </c>
      <c r="T2206" s="166" t="s">
        <v>31</v>
      </c>
    </row>
    <row r="2207" ht="40.5" spans="1:20">
      <c r="A2207" s="165">
        <v>2206</v>
      </c>
      <c r="B2207" s="166" t="s">
        <v>100</v>
      </c>
      <c r="C2207" s="166" t="s">
        <v>101</v>
      </c>
      <c r="D2207" s="167" t="s">
        <v>1108</v>
      </c>
      <c r="E2207" s="167" t="s">
        <v>23</v>
      </c>
      <c r="F2207" s="168" t="s">
        <v>24</v>
      </c>
      <c r="G2207" s="167" t="s">
        <v>46</v>
      </c>
      <c r="H2207" s="167" t="s">
        <v>47</v>
      </c>
      <c r="I2207" s="168" t="s">
        <v>27</v>
      </c>
      <c r="J2207" s="168" t="s">
        <v>723</v>
      </c>
      <c r="K2207" s="168" t="s">
        <v>724</v>
      </c>
      <c r="L2207" s="167" t="s">
        <v>5455</v>
      </c>
      <c r="M2207" s="166" t="str">
        <f>VLOOKUP(L2207,Sheet1!A:B,2,FALSE)</f>
        <v>22023940</v>
      </c>
      <c r="N2207" s="166" t="s">
        <v>31</v>
      </c>
      <c r="O2207" s="166" t="s">
        <v>31</v>
      </c>
      <c r="P2207" s="166" t="s">
        <v>31</v>
      </c>
      <c r="Q2207" s="166" t="s">
        <v>31</v>
      </c>
      <c r="R2207" s="166" t="s">
        <v>31</v>
      </c>
      <c r="S2207" s="166" t="s">
        <v>31</v>
      </c>
      <c r="T2207" s="166" t="s">
        <v>31</v>
      </c>
    </row>
    <row r="2208" ht="40.5" spans="1:20">
      <c r="A2208" s="165">
        <v>2207</v>
      </c>
      <c r="B2208" s="166" t="s">
        <v>193</v>
      </c>
      <c r="C2208" s="166" t="s">
        <v>773</v>
      </c>
      <c r="D2208" s="167" t="s">
        <v>1316</v>
      </c>
      <c r="E2208" s="167" t="s">
        <v>53</v>
      </c>
      <c r="F2208" s="168" t="s">
        <v>38</v>
      </c>
      <c r="G2208" s="167" t="s">
        <v>54</v>
      </c>
      <c r="H2208" s="167" t="s">
        <v>55</v>
      </c>
      <c r="I2208" s="168" t="s">
        <v>56</v>
      </c>
      <c r="J2208" s="168" t="s">
        <v>1317</v>
      </c>
      <c r="K2208" s="168" t="s">
        <v>1318</v>
      </c>
      <c r="L2208" s="167" t="s">
        <v>2794</v>
      </c>
      <c r="M2208" s="166" t="str">
        <f>VLOOKUP(L2208,Sheet1!A:B,2,FALSE)</f>
        <v>19001150</v>
      </c>
      <c r="N2208" s="166" t="s">
        <v>31</v>
      </c>
      <c r="O2208" s="166" t="s">
        <v>31</v>
      </c>
      <c r="P2208" s="166" t="s">
        <v>31</v>
      </c>
      <c r="Q2208" s="166" t="s">
        <v>31</v>
      </c>
      <c r="R2208" s="166" t="s">
        <v>31</v>
      </c>
      <c r="S2208" s="166" t="s">
        <v>31</v>
      </c>
      <c r="T2208" s="166" t="s">
        <v>31</v>
      </c>
    </row>
    <row r="2209" ht="40.5" spans="1:20">
      <c r="A2209" s="165">
        <v>2208</v>
      </c>
      <c r="B2209" s="166" t="s">
        <v>193</v>
      </c>
      <c r="C2209" s="166" t="s">
        <v>199</v>
      </c>
      <c r="D2209" s="167" t="s">
        <v>906</v>
      </c>
      <c r="E2209" s="167" t="s">
        <v>45</v>
      </c>
      <c r="F2209" s="168" t="s">
        <v>61</v>
      </c>
      <c r="G2209" s="167" t="s">
        <v>46</v>
      </c>
      <c r="H2209" s="167" t="s">
        <v>47</v>
      </c>
      <c r="I2209" s="168" t="s">
        <v>27</v>
      </c>
      <c r="J2209" s="168" t="s">
        <v>907</v>
      </c>
      <c r="K2209" s="168" t="s">
        <v>908</v>
      </c>
      <c r="L2209" s="167" t="s">
        <v>909</v>
      </c>
      <c r="M2209" s="166" t="str">
        <f>VLOOKUP(L2209,Sheet1!A:B,2,FALSE)</f>
        <v>19001760</v>
      </c>
      <c r="N2209" s="166" t="s">
        <v>31</v>
      </c>
      <c r="O2209" s="166" t="s">
        <v>31</v>
      </c>
      <c r="P2209" s="166" t="s">
        <v>31</v>
      </c>
      <c r="Q2209" s="166" t="s">
        <v>31</v>
      </c>
      <c r="R2209" s="166" t="s">
        <v>31</v>
      </c>
      <c r="S2209" s="166" t="s">
        <v>31</v>
      </c>
      <c r="T2209" s="166" t="s">
        <v>31</v>
      </c>
    </row>
  </sheetData>
  <pageMargins left="0.75" right="0.75" top="1" bottom="1" header="0.5" footer="0.5"/>
  <pageSetup paperSize="9" scale="60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4838"/>
  <sheetViews>
    <sheetView workbookViewId="0">
      <selection activeCell="F16" sqref="F16"/>
    </sheetView>
  </sheetViews>
  <sheetFormatPr defaultColWidth="8.89166666666667" defaultRowHeight="13.5" outlineLevelCol="1"/>
  <cols>
    <col min="1" max="2" width="8.89166666666667" style="157"/>
  </cols>
  <sheetData>
    <row r="1" spans="1:2">
      <c r="A1" s="158" t="s">
        <v>11</v>
      </c>
      <c r="B1" s="158" t="s">
        <v>12</v>
      </c>
    </row>
    <row r="2" spans="1:2">
      <c r="A2" s="157" t="s">
        <v>5456</v>
      </c>
      <c r="B2" s="157" t="s">
        <v>5457</v>
      </c>
    </row>
    <row r="3" spans="1:2">
      <c r="A3" s="157" t="s">
        <v>30</v>
      </c>
      <c r="B3" s="157" t="s">
        <v>5458</v>
      </c>
    </row>
    <row r="4" spans="1:2">
      <c r="A4" s="157" t="s">
        <v>35</v>
      </c>
      <c r="B4" s="157" t="s">
        <v>5459</v>
      </c>
    </row>
    <row r="5" spans="1:2">
      <c r="A5" s="157" t="s">
        <v>5460</v>
      </c>
      <c r="B5" s="157" t="s">
        <v>5461</v>
      </c>
    </row>
    <row r="6" spans="1:2">
      <c r="A6" s="157" t="s">
        <v>5462</v>
      </c>
      <c r="B6" s="157" t="s">
        <v>5463</v>
      </c>
    </row>
    <row r="7" spans="1:2">
      <c r="A7" s="157" t="s">
        <v>5464</v>
      </c>
      <c r="B7" s="157" t="s">
        <v>5465</v>
      </c>
    </row>
    <row r="8" spans="1:2">
      <c r="A8" s="157" t="s">
        <v>5466</v>
      </c>
      <c r="B8" s="157" t="s">
        <v>5467</v>
      </c>
    </row>
    <row r="9" spans="1:2">
      <c r="A9" s="157" t="s">
        <v>43</v>
      </c>
      <c r="B9" s="157" t="s">
        <v>5468</v>
      </c>
    </row>
    <row r="10" spans="1:2">
      <c r="A10" s="157" t="s">
        <v>50</v>
      </c>
      <c r="B10" s="157" t="s">
        <v>5469</v>
      </c>
    </row>
    <row r="11" spans="1:2">
      <c r="A11" s="157" t="s">
        <v>59</v>
      </c>
      <c r="B11" s="157" t="s">
        <v>5470</v>
      </c>
    </row>
    <row r="12" spans="1:2">
      <c r="A12" s="157" t="s">
        <v>5471</v>
      </c>
      <c r="B12" s="157" t="s">
        <v>5472</v>
      </c>
    </row>
    <row r="13" spans="1:2">
      <c r="A13" s="157" t="s">
        <v>5473</v>
      </c>
      <c r="B13" s="157" t="s">
        <v>5474</v>
      </c>
    </row>
    <row r="14" spans="1:2">
      <c r="A14" s="157" t="s">
        <v>5475</v>
      </c>
      <c r="B14" s="157" t="s">
        <v>5476</v>
      </c>
    </row>
    <row r="15" spans="1:2">
      <c r="A15" s="157" t="s">
        <v>5477</v>
      </c>
      <c r="B15" s="157" t="s">
        <v>5478</v>
      </c>
    </row>
    <row r="16" spans="1:2">
      <c r="A16" s="157" t="s">
        <v>5479</v>
      </c>
      <c r="B16" s="157" t="s">
        <v>5480</v>
      </c>
    </row>
    <row r="17" spans="1:2">
      <c r="A17" s="157" t="s">
        <v>5481</v>
      </c>
      <c r="B17" s="157" t="s">
        <v>5482</v>
      </c>
    </row>
    <row r="18" spans="1:2">
      <c r="A18" s="157" t="s">
        <v>5483</v>
      </c>
      <c r="B18" s="157" t="s">
        <v>5484</v>
      </c>
    </row>
    <row r="19" spans="1:2">
      <c r="A19" s="157" t="s">
        <v>66</v>
      </c>
      <c r="B19" s="157" t="s">
        <v>5485</v>
      </c>
    </row>
    <row r="20" spans="1:2">
      <c r="A20" s="157" t="s">
        <v>5486</v>
      </c>
      <c r="B20" s="157" t="s">
        <v>5487</v>
      </c>
    </row>
    <row r="21" spans="1:2">
      <c r="A21" s="157" t="s">
        <v>72</v>
      </c>
      <c r="B21" s="157" t="s">
        <v>5488</v>
      </c>
    </row>
    <row r="22" spans="1:2">
      <c r="A22" s="157" t="s">
        <v>5489</v>
      </c>
      <c r="B22" s="157" t="s">
        <v>5490</v>
      </c>
    </row>
    <row r="23" spans="1:2">
      <c r="A23" s="157" t="s">
        <v>5491</v>
      </c>
      <c r="B23" s="157" t="s">
        <v>5492</v>
      </c>
    </row>
    <row r="24" spans="1:2">
      <c r="A24" s="157" t="s">
        <v>5493</v>
      </c>
      <c r="B24" s="157" t="s">
        <v>5494</v>
      </c>
    </row>
    <row r="25" spans="1:2">
      <c r="A25" s="157" t="s">
        <v>5495</v>
      </c>
      <c r="B25" s="157" t="s">
        <v>5496</v>
      </c>
    </row>
    <row r="26" spans="1:2">
      <c r="A26" s="157" t="s">
        <v>5497</v>
      </c>
      <c r="B26" s="157" t="s">
        <v>5498</v>
      </c>
    </row>
    <row r="27" spans="1:2">
      <c r="A27" s="157" t="s">
        <v>5499</v>
      </c>
      <c r="B27" s="157" t="s">
        <v>5500</v>
      </c>
    </row>
    <row r="28" spans="1:2">
      <c r="A28" s="157" t="s">
        <v>5501</v>
      </c>
      <c r="B28" s="157" t="s">
        <v>5502</v>
      </c>
    </row>
    <row r="29" spans="1:2">
      <c r="A29" s="157" t="s">
        <v>78</v>
      </c>
      <c r="B29" s="157" t="s">
        <v>5503</v>
      </c>
    </row>
    <row r="30" spans="1:2">
      <c r="A30" s="157" t="s">
        <v>5504</v>
      </c>
      <c r="B30" s="157" t="s">
        <v>5505</v>
      </c>
    </row>
    <row r="31" spans="1:2">
      <c r="A31" s="157" t="s">
        <v>5506</v>
      </c>
      <c r="B31" s="157" t="s">
        <v>5507</v>
      </c>
    </row>
    <row r="32" spans="1:2">
      <c r="A32" s="157" t="s">
        <v>5508</v>
      </c>
      <c r="B32" s="157" t="s">
        <v>5509</v>
      </c>
    </row>
    <row r="33" spans="1:2">
      <c r="A33" s="157" t="s">
        <v>5510</v>
      </c>
      <c r="B33" s="157" t="s">
        <v>5511</v>
      </c>
    </row>
    <row r="34" spans="1:2">
      <c r="A34" s="157" t="s">
        <v>83</v>
      </c>
      <c r="B34" s="157" t="s">
        <v>5512</v>
      </c>
    </row>
    <row r="35" spans="1:2">
      <c r="A35" s="157" t="s">
        <v>5513</v>
      </c>
      <c r="B35" s="157" t="s">
        <v>5514</v>
      </c>
    </row>
    <row r="36" spans="1:2">
      <c r="A36" s="157" t="s">
        <v>89</v>
      </c>
      <c r="B36" s="157" t="s">
        <v>5515</v>
      </c>
    </row>
    <row r="37" spans="1:2">
      <c r="A37" s="157" t="s">
        <v>94</v>
      </c>
      <c r="B37" s="157" t="s">
        <v>5516</v>
      </c>
    </row>
    <row r="38" spans="1:2">
      <c r="A38" s="157" t="s">
        <v>99</v>
      </c>
      <c r="B38" s="157" t="s">
        <v>5517</v>
      </c>
    </row>
    <row r="39" spans="1:2">
      <c r="A39" s="157" t="s">
        <v>5518</v>
      </c>
      <c r="B39" s="157" t="s">
        <v>5519</v>
      </c>
    </row>
    <row r="40" spans="1:2">
      <c r="A40" s="157" t="s">
        <v>5520</v>
      </c>
      <c r="B40" s="157" t="s">
        <v>5521</v>
      </c>
    </row>
    <row r="41" spans="1:2">
      <c r="A41" s="157" t="s">
        <v>105</v>
      </c>
      <c r="B41" s="157" t="s">
        <v>5522</v>
      </c>
    </row>
    <row r="42" spans="1:2">
      <c r="A42" s="157" t="s">
        <v>111</v>
      </c>
      <c r="B42" s="157" t="s">
        <v>5523</v>
      </c>
    </row>
    <row r="43" spans="1:2">
      <c r="A43" s="157" t="s">
        <v>5524</v>
      </c>
      <c r="B43" s="157" t="s">
        <v>5525</v>
      </c>
    </row>
    <row r="44" spans="1:2">
      <c r="A44" s="157" t="s">
        <v>118</v>
      </c>
      <c r="B44" s="157" t="s">
        <v>5526</v>
      </c>
    </row>
    <row r="45" spans="1:2">
      <c r="A45" s="157" t="s">
        <v>5527</v>
      </c>
      <c r="B45" s="157" t="s">
        <v>5528</v>
      </c>
    </row>
    <row r="46" spans="1:2">
      <c r="A46" s="157" t="s">
        <v>123</v>
      </c>
      <c r="B46" s="157" t="s">
        <v>5529</v>
      </c>
    </row>
    <row r="47" spans="1:2">
      <c r="A47" s="157" t="s">
        <v>5530</v>
      </c>
      <c r="B47" s="157" t="s">
        <v>5531</v>
      </c>
    </row>
    <row r="48" spans="1:2">
      <c r="A48" s="157" t="s">
        <v>5532</v>
      </c>
      <c r="B48" s="157" t="s">
        <v>5533</v>
      </c>
    </row>
    <row r="49" spans="1:2">
      <c r="A49" s="157" t="s">
        <v>129</v>
      </c>
      <c r="B49" s="157" t="s">
        <v>5534</v>
      </c>
    </row>
    <row r="50" spans="1:2">
      <c r="A50" s="157" t="s">
        <v>134</v>
      </c>
      <c r="B50" s="157" t="s">
        <v>5535</v>
      </c>
    </row>
    <row r="51" spans="1:2">
      <c r="A51" s="157" t="s">
        <v>5536</v>
      </c>
      <c r="B51" s="157" t="s">
        <v>5537</v>
      </c>
    </row>
    <row r="52" spans="1:2">
      <c r="A52" s="157" t="s">
        <v>5538</v>
      </c>
      <c r="B52" s="157" t="s">
        <v>5539</v>
      </c>
    </row>
    <row r="53" spans="1:2">
      <c r="A53" s="157" t="s">
        <v>5540</v>
      </c>
      <c r="B53" s="157" t="s">
        <v>5535</v>
      </c>
    </row>
    <row r="54" spans="1:2">
      <c r="A54" s="157" t="s">
        <v>139</v>
      </c>
      <c r="B54" s="157" t="s">
        <v>5541</v>
      </c>
    </row>
    <row r="55" spans="1:2">
      <c r="A55" s="157" t="s">
        <v>5542</v>
      </c>
      <c r="B55" s="157" t="s">
        <v>5543</v>
      </c>
    </row>
    <row r="56" spans="1:2">
      <c r="A56" s="157" t="s">
        <v>5544</v>
      </c>
      <c r="B56" s="157" t="s">
        <v>5545</v>
      </c>
    </row>
    <row r="57" spans="1:2">
      <c r="A57" s="157" t="s">
        <v>143</v>
      </c>
      <c r="B57" s="157" t="s">
        <v>5546</v>
      </c>
    </row>
    <row r="58" spans="1:2">
      <c r="A58" s="157" t="s">
        <v>5547</v>
      </c>
      <c r="B58" s="157" t="s">
        <v>5548</v>
      </c>
    </row>
    <row r="59" spans="1:2">
      <c r="A59" s="157" t="s">
        <v>149</v>
      </c>
      <c r="B59" s="157" t="s">
        <v>5549</v>
      </c>
    </row>
    <row r="60" spans="1:2">
      <c r="A60" s="157" t="s">
        <v>154</v>
      </c>
      <c r="B60" s="157" t="s">
        <v>5550</v>
      </c>
    </row>
    <row r="61" spans="1:2">
      <c r="A61" s="157" t="s">
        <v>158</v>
      </c>
      <c r="B61" s="157" t="s">
        <v>5551</v>
      </c>
    </row>
    <row r="62" spans="1:2">
      <c r="A62" s="157" t="s">
        <v>163</v>
      </c>
      <c r="B62" s="157" t="s">
        <v>5552</v>
      </c>
    </row>
    <row r="63" spans="1:2">
      <c r="A63" s="157" t="s">
        <v>167</v>
      </c>
      <c r="B63" s="157" t="s">
        <v>5553</v>
      </c>
    </row>
    <row r="64" spans="1:2">
      <c r="A64" s="157" t="s">
        <v>172</v>
      </c>
      <c r="B64" s="157" t="s">
        <v>5554</v>
      </c>
    </row>
    <row r="65" spans="1:2">
      <c r="A65" s="157" t="s">
        <v>5555</v>
      </c>
      <c r="B65" s="157" t="s">
        <v>5556</v>
      </c>
    </row>
    <row r="66" spans="1:2">
      <c r="A66" s="157" t="s">
        <v>5557</v>
      </c>
      <c r="B66" s="157" t="s">
        <v>5558</v>
      </c>
    </row>
    <row r="67" spans="1:2">
      <c r="A67" s="157" t="s">
        <v>5559</v>
      </c>
      <c r="B67" s="157" t="s">
        <v>5560</v>
      </c>
    </row>
    <row r="68" spans="1:2">
      <c r="A68" s="157" t="s">
        <v>177</v>
      </c>
      <c r="B68" s="157" t="s">
        <v>5561</v>
      </c>
    </row>
    <row r="69" spans="1:2">
      <c r="A69" s="157" t="s">
        <v>129</v>
      </c>
      <c r="B69" s="157" t="s">
        <v>5534</v>
      </c>
    </row>
    <row r="70" spans="1:2">
      <c r="A70" s="157" t="s">
        <v>5562</v>
      </c>
      <c r="B70" s="157" t="s">
        <v>5563</v>
      </c>
    </row>
    <row r="71" spans="1:2">
      <c r="A71" s="157" t="s">
        <v>5564</v>
      </c>
      <c r="B71" s="157" t="s">
        <v>5558</v>
      </c>
    </row>
    <row r="72" spans="1:2">
      <c r="A72" s="157" t="s">
        <v>182</v>
      </c>
      <c r="B72" s="157" t="s">
        <v>5565</v>
      </c>
    </row>
    <row r="73" spans="1:2">
      <c r="A73" s="157" t="s">
        <v>5566</v>
      </c>
      <c r="B73" s="157" t="s">
        <v>5567</v>
      </c>
    </row>
    <row r="74" spans="1:2">
      <c r="A74" s="157" t="s">
        <v>188</v>
      </c>
      <c r="B74" s="157" t="s">
        <v>5568</v>
      </c>
    </row>
    <row r="75" spans="1:2">
      <c r="A75" s="157" t="s">
        <v>5569</v>
      </c>
      <c r="B75" s="157" t="s">
        <v>5570</v>
      </c>
    </row>
    <row r="76" spans="1:2">
      <c r="A76" s="157" t="s">
        <v>5571</v>
      </c>
      <c r="B76" s="157" t="s">
        <v>5572</v>
      </c>
    </row>
    <row r="77" spans="1:2">
      <c r="A77" s="157" t="s">
        <v>192</v>
      </c>
      <c r="B77" s="157" t="s">
        <v>5573</v>
      </c>
    </row>
    <row r="78" spans="1:2">
      <c r="A78" s="157" t="s">
        <v>5574</v>
      </c>
      <c r="B78" s="157" t="s">
        <v>5575</v>
      </c>
    </row>
    <row r="79" spans="1:2">
      <c r="A79" s="157" t="s">
        <v>5576</v>
      </c>
      <c r="B79" s="157" t="s">
        <v>5577</v>
      </c>
    </row>
    <row r="80" spans="1:2">
      <c r="A80" s="157" t="s">
        <v>198</v>
      </c>
      <c r="B80" s="157" t="s">
        <v>5578</v>
      </c>
    </row>
    <row r="81" spans="1:2">
      <c r="A81" s="157" t="s">
        <v>203</v>
      </c>
      <c r="B81" s="157" t="s">
        <v>5579</v>
      </c>
    </row>
    <row r="82" spans="1:2">
      <c r="A82" s="157" t="s">
        <v>208</v>
      </c>
      <c r="B82" s="157" t="s">
        <v>5580</v>
      </c>
    </row>
    <row r="83" spans="1:2">
      <c r="A83" s="157" t="s">
        <v>214</v>
      </c>
      <c r="B83" s="157" t="s">
        <v>5581</v>
      </c>
    </row>
    <row r="84" spans="1:2">
      <c r="A84" s="157" t="s">
        <v>218</v>
      </c>
      <c r="B84" s="157" t="s">
        <v>5582</v>
      </c>
    </row>
    <row r="85" spans="1:2">
      <c r="A85" s="157" t="s">
        <v>222</v>
      </c>
      <c r="B85" s="157" t="s">
        <v>5583</v>
      </c>
    </row>
    <row r="86" spans="1:2">
      <c r="A86" s="157" t="s">
        <v>5584</v>
      </c>
      <c r="B86" s="157" t="s">
        <v>5585</v>
      </c>
    </row>
    <row r="87" spans="1:2">
      <c r="A87" s="157" t="s">
        <v>5586</v>
      </c>
      <c r="B87" s="157" t="s">
        <v>5587</v>
      </c>
    </row>
    <row r="88" spans="1:2">
      <c r="A88" s="157" t="s">
        <v>5588</v>
      </c>
      <c r="B88" s="157" t="s">
        <v>5589</v>
      </c>
    </row>
    <row r="89" spans="1:2">
      <c r="A89" s="157" t="s">
        <v>227</v>
      </c>
      <c r="B89" s="157" t="s">
        <v>5590</v>
      </c>
    </row>
    <row r="90" spans="1:2">
      <c r="A90" s="157" t="s">
        <v>5591</v>
      </c>
      <c r="B90" s="157" t="s">
        <v>5592</v>
      </c>
    </row>
    <row r="91" spans="1:2">
      <c r="A91" s="157" t="s">
        <v>229</v>
      </c>
      <c r="B91" s="157" t="s">
        <v>5593</v>
      </c>
    </row>
    <row r="92" spans="1:2">
      <c r="A92" s="157" t="s">
        <v>5594</v>
      </c>
      <c r="B92" s="157" t="s">
        <v>5595</v>
      </c>
    </row>
    <row r="93" spans="1:2">
      <c r="A93" s="157" t="s">
        <v>5596</v>
      </c>
      <c r="B93" s="157" t="s">
        <v>5597</v>
      </c>
    </row>
    <row r="94" spans="1:2">
      <c r="A94" s="157" t="s">
        <v>233</v>
      </c>
      <c r="B94" s="157" t="s">
        <v>5598</v>
      </c>
    </row>
    <row r="95" spans="1:2">
      <c r="A95" s="157" t="s">
        <v>5599</v>
      </c>
      <c r="B95" s="157" t="s">
        <v>5600</v>
      </c>
    </row>
    <row r="96" spans="1:2">
      <c r="A96" s="157" t="s">
        <v>5601</v>
      </c>
      <c r="B96" s="157" t="s">
        <v>5602</v>
      </c>
    </row>
    <row r="97" spans="1:2">
      <c r="A97" s="157" t="s">
        <v>5603</v>
      </c>
      <c r="B97" s="157" t="s">
        <v>5604</v>
      </c>
    </row>
    <row r="98" spans="1:2">
      <c r="A98" s="157" t="s">
        <v>238</v>
      </c>
      <c r="B98" s="157" t="s">
        <v>5605</v>
      </c>
    </row>
    <row r="99" spans="1:2">
      <c r="A99" s="157" t="s">
        <v>5606</v>
      </c>
      <c r="B99" s="157" t="s">
        <v>5607</v>
      </c>
    </row>
    <row r="100" spans="1:2">
      <c r="A100" s="157" t="s">
        <v>5608</v>
      </c>
      <c r="B100" s="157" t="s">
        <v>5609</v>
      </c>
    </row>
    <row r="101" spans="1:2">
      <c r="A101" s="157" t="s">
        <v>242</v>
      </c>
      <c r="B101" s="157" t="s">
        <v>5610</v>
      </c>
    </row>
    <row r="102" spans="1:2">
      <c r="A102" s="157" t="s">
        <v>5611</v>
      </c>
      <c r="B102" s="157" t="s">
        <v>5612</v>
      </c>
    </row>
    <row r="103" spans="1:2">
      <c r="A103" s="157" t="s">
        <v>246</v>
      </c>
      <c r="B103" s="157" t="s">
        <v>5613</v>
      </c>
    </row>
    <row r="104" spans="1:2">
      <c r="A104" s="157" t="s">
        <v>250</v>
      </c>
      <c r="B104" s="157" t="s">
        <v>5614</v>
      </c>
    </row>
    <row r="105" spans="1:2">
      <c r="A105" s="157" t="s">
        <v>255</v>
      </c>
      <c r="B105" s="157" t="s">
        <v>5615</v>
      </c>
    </row>
    <row r="106" spans="1:2">
      <c r="A106" s="157" t="s">
        <v>5616</v>
      </c>
      <c r="B106" s="157" t="s">
        <v>5617</v>
      </c>
    </row>
    <row r="107" spans="1:2">
      <c r="A107" s="157" t="s">
        <v>5618</v>
      </c>
      <c r="B107" s="157" t="s">
        <v>5619</v>
      </c>
    </row>
    <row r="108" spans="1:2">
      <c r="A108" s="157" t="s">
        <v>5620</v>
      </c>
      <c r="B108" s="157" t="s">
        <v>5621</v>
      </c>
    </row>
    <row r="109" spans="1:2">
      <c r="A109" s="157" t="s">
        <v>5622</v>
      </c>
      <c r="B109" s="157" t="s">
        <v>5623</v>
      </c>
    </row>
    <row r="110" spans="1:2">
      <c r="A110" s="157" t="s">
        <v>261</v>
      </c>
      <c r="B110" s="157" t="s">
        <v>5624</v>
      </c>
    </row>
    <row r="111" spans="1:2">
      <c r="A111" s="157" t="s">
        <v>265</v>
      </c>
      <c r="B111" s="157" t="s">
        <v>5625</v>
      </c>
    </row>
    <row r="112" spans="1:2">
      <c r="A112" s="157" t="s">
        <v>271</v>
      </c>
      <c r="B112" s="157" t="s">
        <v>5626</v>
      </c>
    </row>
    <row r="113" spans="1:2">
      <c r="A113" s="157" t="s">
        <v>5627</v>
      </c>
      <c r="B113" s="157" t="s">
        <v>5628</v>
      </c>
    </row>
    <row r="114" spans="1:2">
      <c r="A114" s="157" t="s">
        <v>5629</v>
      </c>
      <c r="B114" s="157" t="s">
        <v>5630</v>
      </c>
    </row>
    <row r="115" spans="1:2">
      <c r="A115" s="157" t="s">
        <v>275</v>
      </c>
      <c r="B115" s="157" t="s">
        <v>5631</v>
      </c>
    </row>
    <row r="116" spans="1:2">
      <c r="A116" s="157" t="s">
        <v>5632</v>
      </c>
      <c r="B116" s="157" t="s">
        <v>5633</v>
      </c>
    </row>
    <row r="117" spans="1:2">
      <c r="A117" s="157" t="s">
        <v>5634</v>
      </c>
      <c r="B117" s="157" t="s">
        <v>5635</v>
      </c>
    </row>
    <row r="118" spans="1:2">
      <c r="A118" s="157" t="s">
        <v>5636</v>
      </c>
      <c r="B118" s="157" t="s">
        <v>5637</v>
      </c>
    </row>
    <row r="119" spans="1:2">
      <c r="A119" s="157" t="s">
        <v>280</v>
      </c>
      <c r="B119" s="157" t="s">
        <v>5638</v>
      </c>
    </row>
    <row r="120" spans="1:2">
      <c r="A120" s="157" t="s">
        <v>5639</v>
      </c>
      <c r="B120" s="157" t="s">
        <v>5640</v>
      </c>
    </row>
    <row r="121" spans="1:2">
      <c r="A121" s="157" t="s">
        <v>5641</v>
      </c>
      <c r="B121" s="157" t="s">
        <v>5640</v>
      </c>
    </row>
    <row r="122" spans="1:2">
      <c r="A122" s="157" t="s">
        <v>5642</v>
      </c>
      <c r="B122" s="157" t="s">
        <v>5643</v>
      </c>
    </row>
    <row r="123" spans="1:2">
      <c r="A123" s="157" t="s">
        <v>285</v>
      </c>
      <c r="B123" s="157" t="s">
        <v>5644</v>
      </c>
    </row>
    <row r="124" spans="1:2">
      <c r="A124" s="157" t="s">
        <v>5645</v>
      </c>
      <c r="B124" s="157" t="s">
        <v>5646</v>
      </c>
    </row>
    <row r="125" spans="1:2">
      <c r="A125" s="157" t="s">
        <v>289</v>
      </c>
      <c r="B125" s="157" t="s">
        <v>5647</v>
      </c>
    </row>
    <row r="126" spans="1:2">
      <c r="A126" s="157" t="s">
        <v>5648</v>
      </c>
      <c r="B126" s="157" t="s">
        <v>5649</v>
      </c>
    </row>
    <row r="127" spans="1:2">
      <c r="A127" s="157" t="s">
        <v>294</v>
      </c>
      <c r="B127" s="157" t="s">
        <v>5650</v>
      </c>
    </row>
    <row r="128" spans="1:2">
      <c r="A128" s="157" t="s">
        <v>250</v>
      </c>
      <c r="B128" s="157" t="s">
        <v>5614</v>
      </c>
    </row>
    <row r="129" spans="1:2">
      <c r="A129" s="157" t="s">
        <v>5651</v>
      </c>
      <c r="B129" s="157" t="s">
        <v>5652</v>
      </c>
    </row>
    <row r="130" spans="1:2">
      <c r="A130" s="157" t="s">
        <v>299</v>
      </c>
      <c r="B130" s="157" t="s">
        <v>5653</v>
      </c>
    </row>
    <row r="131" spans="1:2">
      <c r="A131" s="157" t="s">
        <v>303</v>
      </c>
      <c r="B131" s="157" t="s">
        <v>5654</v>
      </c>
    </row>
    <row r="132" spans="1:2">
      <c r="A132" s="157" t="s">
        <v>5655</v>
      </c>
      <c r="B132" s="157" t="s">
        <v>5656</v>
      </c>
    </row>
    <row r="133" spans="1:2">
      <c r="A133" s="157" t="s">
        <v>308</v>
      </c>
      <c r="B133" s="157" t="s">
        <v>5657</v>
      </c>
    </row>
    <row r="134" spans="1:2">
      <c r="A134" s="157" t="s">
        <v>312</v>
      </c>
      <c r="B134" s="157" t="s">
        <v>5658</v>
      </c>
    </row>
    <row r="135" spans="1:2">
      <c r="A135" s="157" t="s">
        <v>5659</v>
      </c>
      <c r="B135" s="157" t="s">
        <v>5660</v>
      </c>
    </row>
    <row r="136" spans="1:2">
      <c r="A136" s="157" t="s">
        <v>316</v>
      </c>
      <c r="B136" s="157" t="s">
        <v>5661</v>
      </c>
    </row>
    <row r="137" spans="1:2">
      <c r="A137" s="157" t="s">
        <v>5662</v>
      </c>
      <c r="B137" s="157" t="s">
        <v>5663</v>
      </c>
    </row>
    <row r="138" spans="1:2">
      <c r="A138" s="157" t="s">
        <v>5664</v>
      </c>
      <c r="B138" s="157" t="s">
        <v>5665</v>
      </c>
    </row>
    <row r="139" spans="1:2">
      <c r="A139" s="157" t="s">
        <v>5666</v>
      </c>
      <c r="B139" s="157" t="s">
        <v>5667</v>
      </c>
    </row>
    <row r="140" spans="1:2">
      <c r="A140" s="157" t="s">
        <v>5668</v>
      </c>
      <c r="B140" s="157" t="s">
        <v>5669</v>
      </c>
    </row>
    <row r="141" spans="1:2">
      <c r="A141" s="157" t="s">
        <v>5670</v>
      </c>
      <c r="B141" s="157" t="s">
        <v>5671</v>
      </c>
    </row>
    <row r="142" spans="1:2">
      <c r="A142" s="157" t="s">
        <v>5672</v>
      </c>
      <c r="B142" s="157" t="s">
        <v>5673</v>
      </c>
    </row>
    <row r="143" spans="1:2">
      <c r="A143" s="157" t="s">
        <v>321</v>
      </c>
      <c r="B143" s="157" t="s">
        <v>5674</v>
      </c>
    </row>
    <row r="144" spans="1:2">
      <c r="A144" s="157" t="s">
        <v>5675</v>
      </c>
      <c r="B144" s="157" t="s">
        <v>5676</v>
      </c>
    </row>
    <row r="145" spans="1:2">
      <c r="A145" s="157" t="s">
        <v>5677</v>
      </c>
      <c r="B145" s="157" t="s">
        <v>5676</v>
      </c>
    </row>
    <row r="146" spans="1:2">
      <c r="A146" s="157" t="s">
        <v>5678</v>
      </c>
      <c r="B146" s="157" t="s">
        <v>5679</v>
      </c>
    </row>
    <row r="147" spans="1:2">
      <c r="A147" s="157" t="s">
        <v>5680</v>
      </c>
      <c r="B147" s="157" t="s">
        <v>5515</v>
      </c>
    </row>
    <row r="148" spans="1:2">
      <c r="A148" s="157" t="s">
        <v>5681</v>
      </c>
      <c r="B148" s="157" t="s">
        <v>5682</v>
      </c>
    </row>
    <row r="149" spans="1:2">
      <c r="A149" s="157" t="s">
        <v>327</v>
      </c>
      <c r="B149" s="157" t="s">
        <v>5683</v>
      </c>
    </row>
    <row r="150" spans="1:2">
      <c r="A150" s="157" t="s">
        <v>5684</v>
      </c>
      <c r="B150" s="157" t="s">
        <v>5685</v>
      </c>
    </row>
    <row r="151" spans="1:2">
      <c r="A151" s="157" t="s">
        <v>5686</v>
      </c>
      <c r="B151" s="157" t="s">
        <v>5687</v>
      </c>
    </row>
    <row r="152" spans="1:2">
      <c r="A152" s="157" t="s">
        <v>5688</v>
      </c>
      <c r="B152" s="157" t="s">
        <v>5689</v>
      </c>
    </row>
    <row r="153" spans="1:2">
      <c r="A153" s="157" t="s">
        <v>331</v>
      </c>
      <c r="B153" s="157" t="s">
        <v>5690</v>
      </c>
    </row>
    <row r="154" spans="1:2">
      <c r="A154" s="157" t="s">
        <v>5691</v>
      </c>
      <c r="B154" s="157" t="s">
        <v>5692</v>
      </c>
    </row>
    <row r="155" spans="1:2">
      <c r="A155" s="157" t="s">
        <v>5693</v>
      </c>
      <c r="B155" s="157" t="s">
        <v>5694</v>
      </c>
    </row>
    <row r="156" spans="1:2">
      <c r="A156" s="157" t="s">
        <v>335</v>
      </c>
      <c r="B156" s="157" t="s">
        <v>5695</v>
      </c>
    </row>
    <row r="157" spans="1:2">
      <c r="A157" s="157" t="s">
        <v>5696</v>
      </c>
      <c r="B157" s="157" t="s">
        <v>5697</v>
      </c>
    </row>
    <row r="158" spans="1:2">
      <c r="A158" s="157" t="s">
        <v>5698</v>
      </c>
      <c r="B158" s="157" t="s">
        <v>5699</v>
      </c>
    </row>
    <row r="159" spans="1:2">
      <c r="A159" s="157" t="s">
        <v>5700</v>
      </c>
      <c r="B159" s="157" t="s">
        <v>5701</v>
      </c>
    </row>
    <row r="160" spans="1:2">
      <c r="A160" s="157" t="s">
        <v>5702</v>
      </c>
      <c r="B160" s="157" t="s">
        <v>5703</v>
      </c>
    </row>
    <row r="161" spans="1:2">
      <c r="A161" s="157" t="s">
        <v>5704</v>
      </c>
      <c r="B161" s="157" t="s">
        <v>5705</v>
      </c>
    </row>
    <row r="162" spans="1:2">
      <c r="A162" s="157" t="s">
        <v>5706</v>
      </c>
      <c r="B162" s="157" t="s">
        <v>5707</v>
      </c>
    </row>
    <row r="163" spans="1:2">
      <c r="A163" s="157" t="s">
        <v>5708</v>
      </c>
      <c r="B163" s="157" t="s">
        <v>5709</v>
      </c>
    </row>
    <row r="164" spans="1:2">
      <c r="A164" s="157" t="s">
        <v>5710</v>
      </c>
      <c r="B164" s="157" t="s">
        <v>5711</v>
      </c>
    </row>
    <row r="165" spans="1:2">
      <c r="A165" s="157" t="s">
        <v>341</v>
      </c>
      <c r="B165" s="157" t="s">
        <v>5712</v>
      </c>
    </row>
    <row r="166" spans="1:2">
      <c r="A166" s="157" t="s">
        <v>345</v>
      </c>
      <c r="B166" s="157" t="s">
        <v>5713</v>
      </c>
    </row>
    <row r="167" spans="1:2">
      <c r="A167" s="157" t="s">
        <v>350</v>
      </c>
      <c r="B167" s="157" t="s">
        <v>5714</v>
      </c>
    </row>
    <row r="168" spans="1:2">
      <c r="A168" s="157" t="s">
        <v>355</v>
      </c>
      <c r="B168" s="157" t="s">
        <v>5715</v>
      </c>
    </row>
    <row r="169" spans="1:2">
      <c r="A169" s="157" t="s">
        <v>5716</v>
      </c>
      <c r="B169" s="157" t="s">
        <v>5717</v>
      </c>
    </row>
    <row r="170" spans="1:2">
      <c r="A170" s="157" t="s">
        <v>5718</v>
      </c>
      <c r="B170" s="157" t="s">
        <v>5719</v>
      </c>
    </row>
    <row r="171" spans="1:2">
      <c r="A171" s="157" t="s">
        <v>360</v>
      </c>
      <c r="B171" s="157" t="s">
        <v>5720</v>
      </c>
    </row>
    <row r="172" spans="1:2">
      <c r="A172" s="157" t="s">
        <v>5721</v>
      </c>
      <c r="B172" s="157" t="s">
        <v>5722</v>
      </c>
    </row>
    <row r="173" spans="1:2">
      <c r="A173" s="157" t="s">
        <v>5723</v>
      </c>
      <c r="B173" s="157" t="s">
        <v>5724</v>
      </c>
    </row>
    <row r="174" spans="1:2">
      <c r="A174" s="157" t="s">
        <v>364</v>
      </c>
      <c r="B174" s="157" t="s">
        <v>5725</v>
      </c>
    </row>
    <row r="175" spans="1:2">
      <c r="A175" s="157" t="s">
        <v>5726</v>
      </c>
      <c r="B175" s="157" t="s">
        <v>5517</v>
      </c>
    </row>
    <row r="176" spans="1:2">
      <c r="A176" s="157" t="s">
        <v>5727</v>
      </c>
      <c r="B176" s="157" t="s">
        <v>5728</v>
      </c>
    </row>
    <row r="177" spans="1:2">
      <c r="A177" s="157" t="s">
        <v>5729</v>
      </c>
      <c r="B177" s="157" t="s">
        <v>5728</v>
      </c>
    </row>
    <row r="178" spans="1:2">
      <c r="A178" s="157" t="s">
        <v>5730</v>
      </c>
      <c r="B178" s="157" t="s">
        <v>5731</v>
      </c>
    </row>
    <row r="179" spans="1:2">
      <c r="A179" s="157" t="s">
        <v>5718</v>
      </c>
      <c r="B179" s="157" t="s">
        <v>5719</v>
      </c>
    </row>
    <row r="180" spans="1:2">
      <c r="A180" s="157" t="s">
        <v>5732</v>
      </c>
      <c r="B180" s="157" t="s">
        <v>5733</v>
      </c>
    </row>
    <row r="181" spans="1:2">
      <c r="A181" s="157" t="s">
        <v>5734</v>
      </c>
      <c r="B181" s="157" t="s">
        <v>5735</v>
      </c>
    </row>
    <row r="182" spans="1:2">
      <c r="A182" s="157" t="s">
        <v>5736</v>
      </c>
      <c r="B182" s="157" t="s">
        <v>5737</v>
      </c>
    </row>
    <row r="183" spans="1:2">
      <c r="A183" s="157" t="s">
        <v>5738</v>
      </c>
      <c r="B183" s="157" t="s">
        <v>5515</v>
      </c>
    </row>
    <row r="184" spans="1:2">
      <c r="A184" s="157" t="s">
        <v>5739</v>
      </c>
      <c r="B184" s="157" t="s">
        <v>5740</v>
      </c>
    </row>
    <row r="185" spans="1:2">
      <c r="A185" s="157" t="s">
        <v>369</v>
      </c>
      <c r="B185" s="157" t="s">
        <v>5741</v>
      </c>
    </row>
    <row r="186" spans="1:2">
      <c r="A186" s="157" t="s">
        <v>5742</v>
      </c>
      <c r="B186" s="157" t="s">
        <v>5743</v>
      </c>
    </row>
    <row r="187" spans="1:2">
      <c r="A187" s="157" t="s">
        <v>5744</v>
      </c>
      <c r="B187" s="157" t="s">
        <v>5745</v>
      </c>
    </row>
    <row r="188" spans="1:2">
      <c r="A188" s="157" t="s">
        <v>5746</v>
      </c>
      <c r="B188" s="157" t="s">
        <v>5747</v>
      </c>
    </row>
    <row r="189" spans="1:2">
      <c r="A189" s="157" t="s">
        <v>375</v>
      </c>
      <c r="B189" s="157" t="s">
        <v>5748</v>
      </c>
    </row>
    <row r="190" spans="1:2">
      <c r="A190" s="157" t="s">
        <v>5749</v>
      </c>
      <c r="B190" s="157" t="s">
        <v>5750</v>
      </c>
    </row>
    <row r="191" spans="1:2">
      <c r="A191" s="157" t="s">
        <v>5751</v>
      </c>
      <c r="B191" s="157" t="s">
        <v>5752</v>
      </c>
    </row>
    <row r="192" spans="1:2">
      <c r="A192" s="157" t="s">
        <v>5753</v>
      </c>
      <c r="B192" s="157" t="s">
        <v>5754</v>
      </c>
    </row>
    <row r="193" spans="1:2">
      <c r="A193" s="157" t="s">
        <v>381</v>
      </c>
      <c r="B193" s="157" t="s">
        <v>5755</v>
      </c>
    </row>
    <row r="194" spans="1:2">
      <c r="A194" s="157" t="s">
        <v>5756</v>
      </c>
      <c r="B194" s="157" t="s">
        <v>5757</v>
      </c>
    </row>
    <row r="195" spans="1:2">
      <c r="A195" s="157" t="s">
        <v>386</v>
      </c>
      <c r="B195" s="157" t="s">
        <v>5758</v>
      </c>
    </row>
    <row r="196" spans="1:2">
      <c r="A196" s="157" t="s">
        <v>391</v>
      </c>
      <c r="B196" s="157" t="s">
        <v>5759</v>
      </c>
    </row>
    <row r="197" spans="1:2">
      <c r="A197" s="157" t="s">
        <v>395</v>
      </c>
      <c r="B197" s="157" t="s">
        <v>5760</v>
      </c>
    </row>
    <row r="198" spans="1:2">
      <c r="A198" s="157" t="s">
        <v>398</v>
      </c>
      <c r="B198" s="157" t="s">
        <v>5761</v>
      </c>
    </row>
    <row r="199" spans="1:2">
      <c r="A199" s="157" t="s">
        <v>5762</v>
      </c>
      <c r="B199" s="157" t="s">
        <v>5763</v>
      </c>
    </row>
    <row r="200" spans="1:2">
      <c r="A200" s="157" t="s">
        <v>5764</v>
      </c>
      <c r="B200" s="157" t="s">
        <v>5765</v>
      </c>
    </row>
    <row r="201" spans="1:2">
      <c r="A201" s="157" t="s">
        <v>403</v>
      </c>
      <c r="B201" s="157" t="s">
        <v>5766</v>
      </c>
    </row>
    <row r="202" spans="1:2">
      <c r="A202" s="157" t="s">
        <v>5767</v>
      </c>
      <c r="B202" s="157" t="s">
        <v>5768</v>
      </c>
    </row>
    <row r="203" spans="1:2">
      <c r="A203" s="157" t="s">
        <v>5769</v>
      </c>
      <c r="B203" s="157" t="s">
        <v>5770</v>
      </c>
    </row>
    <row r="204" spans="1:2">
      <c r="A204" s="157" t="s">
        <v>5771</v>
      </c>
      <c r="B204" s="157" t="s">
        <v>5772</v>
      </c>
    </row>
    <row r="205" spans="1:2">
      <c r="A205" s="157" t="s">
        <v>5773</v>
      </c>
      <c r="B205" s="157" t="s">
        <v>5774</v>
      </c>
    </row>
    <row r="206" spans="1:2">
      <c r="A206" s="157" t="s">
        <v>406</v>
      </c>
      <c r="B206" s="157" t="s">
        <v>5775</v>
      </c>
    </row>
    <row r="207" spans="1:2">
      <c r="A207" s="157" t="s">
        <v>410</v>
      </c>
      <c r="B207" s="157" t="s">
        <v>5776</v>
      </c>
    </row>
    <row r="208" spans="1:2">
      <c r="A208" s="157" t="s">
        <v>412</v>
      </c>
      <c r="B208" s="157" t="s">
        <v>5777</v>
      </c>
    </row>
    <row r="209" spans="1:2">
      <c r="A209" s="157" t="s">
        <v>417</v>
      </c>
      <c r="B209" s="157" t="s">
        <v>5778</v>
      </c>
    </row>
    <row r="210" spans="1:2">
      <c r="A210" s="157" t="s">
        <v>421</v>
      </c>
      <c r="B210" s="157" t="s">
        <v>5779</v>
      </c>
    </row>
    <row r="211" spans="1:2">
      <c r="A211" s="157" t="s">
        <v>423</v>
      </c>
      <c r="B211" s="157" t="s">
        <v>5780</v>
      </c>
    </row>
    <row r="212" spans="1:2">
      <c r="A212" s="157" t="s">
        <v>427</v>
      </c>
      <c r="B212" s="157" t="s">
        <v>5781</v>
      </c>
    </row>
    <row r="213" spans="1:2">
      <c r="A213" s="157" t="s">
        <v>431</v>
      </c>
      <c r="B213" s="157" t="s">
        <v>5782</v>
      </c>
    </row>
    <row r="214" spans="1:2">
      <c r="A214" s="157" t="s">
        <v>433</v>
      </c>
      <c r="B214" s="157" t="s">
        <v>5783</v>
      </c>
    </row>
    <row r="215" spans="1:2">
      <c r="A215" s="157" t="s">
        <v>437</v>
      </c>
      <c r="B215" s="157" t="s">
        <v>5784</v>
      </c>
    </row>
    <row r="216" spans="1:2">
      <c r="A216" s="157" t="s">
        <v>441</v>
      </c>
      <c r="B216" s="157" t="s">
        <v>5743</v>
      </c>
    </row>
    <row r="217" spans="1:2">
      <c r="A217" s="157" t="s">
        <v>443</v>
      </c>
      <c r="B217" s="157" t="s">
        <v>5785</v>
      </c>
    </row>
    <row r="218" spans="1:2">
      <c r="A218" s="157" t="s">
        <v>447</v>
      </c>
      <c r="B218" s="157" t="s">
        <v>5786</v>
      </c>
    </row>
    <row r="219" spans="1:2">
      <c r="A219" s="157" t="s">
        <v>451</v>
      </c>
      <c r="B219" s="157" t="s">
        <v>5787</v>
      </c>
    </row>
    <row r="220" spans="1:2">
      <c r="A220" s="157" t="s">
        <v>454</v>
      </c>
      <c r="B220" s="157" t="s">
        <v>5758</v>
      </c>
    </row>
    <row r="221" spans="1:2">
      <c r="A221" s="157" t="s">
        <v>458</v>
      </c>
      <c r="B221" s="157" t="s">
        <v>5788</v>
      </c>
    </row>
    <row r="222" spans="1:2">
      <c r="A222" s="157" t="s">
        <v>461</v>
      </c>
      <c r="B222" s="157" t="s">
        <v>5784</v>
      </c>
    </row>
    <row r="223" spans="1:2">
      <c r="A223" s="157" t="s">
        <v>466</v>
      </c>
      <c r="B223" s="157" t="s">
        <v>5789</v>
      </c>
    </row>
    <row r="224" spans="1:2">
      <c r="A224" s="157" t="s">
        <v>470</v>
      </c>
      <c r="B224" s="157" t="s">
        <v>5790</v>
      </c>
    </row>
    <row r="225" spans="1:2">
      <c r="A225" s="157" t="s">
        <v>473</v>
      </c>
      <c r="B225" s="157" t="s">
        <v>5743</v>
      </c>
    </row>
    <row r="226" spans="1:2">
      <c r="A226" s="157" t="s">
        <v>5791</v>
      </c>
      <c r="B226" s="157" t="s">
        <v>5752</v>
      </c>
    </row>
    <row r="227" spans="1:2">
      <c r="A227" s="157" t="s">
        <v>5792</v>
      </c>
      <c r="B227" s="157" t="s">
        <v>5793</v>
      </c>
    </row>
    <row r="228" spans="1:2">
      <c r="A228" s="157" t="s">
        <v>478</v>
      </c>
      <c r="B228" s="157" t="s">
        <v>5794</v>
      </c>
    </row>
    <row r="229" spans="1:2">
      <c r="A229" s="157" t="s">
        <v>5795</v>
      </c>
      <c r="B229" s="157" t="s">
        <v>5796</v>
      </c>
    </row>
    <row r="230" spans="1:2">
      <c r="A230" s="157" t="s">
        <v>483</v>
      </c>
      <c r="B230" s="157" t="s">
        <v>5797</v>
      </c>
    </row>
    <row r="231" spans="1:2">
      <c r="A231" s="157" t="s">
        <v>487</v>
      </c>
      <c r="B231" s="157" t="s">
        <v>5798</v>
      </c>
    </row>
    <row r="232" spans="1:2">
      <c r="A232" s="157" t="s">
        <v>5799</v>
      </c>
      <c r="B232" s="157" t="s">
        <v>5800</v>
      </c>
    </row>
    <row r="233" spans="1:2">
      <c r="A233" s="157" t="s">
        <v>5801</v>
      </c>
      <c r="B233" s="157" t="s">
        <v>5800</v>
      </c>
    </row>
    <row r="234" spans="1:2">
      <c r="A234" s="157" t="s">
        <v>492</v>
      </c>
      <c r="B234" s="157" t="s">
        <v>5802</v>
      </c>
    </row>
    <row r="235" spans="1:2">
      <c r="A235" s="157" t="s">
        <v>496</v>
      </c>
      <c r="B235" s="157" t="s">
        <v>5803</v>
      </c>
    </row>
    <row r="236" spans="1:2">
      <c r="A236" s="157" t="s">
        <v>500</v>
      </c>
      <c r="B236" s="157" t="s">
        <v>5804</v>
      </c>
    </row>
    <row r="237" spans="1:2">
      <c r="A237" s="157" t="s">
        <v>504</v>
      </c>
      <c r="B237" s="157" t="s">
        <v>5805</v>
      </c>
    </row>
    <row r="238" spans="1:2">
      <c r="A238" s="157" t="s">
        <v>5806</v>
      </c>
      <c r="B238" s="157" t="s">
        <v>5807</v>
      </c>
    </row>
    <row r="239" spans="1:2">
      <c r="A239" s="157" t="s">
        <v>508</v>
      </c>
      <c r="B239" s="157" t="s">
        <v>5808</v>
      </c>
    </row>
    <row r="240" spans="1:2">
      <c r="A240" s="157" t="s">
        <v>512</v>
      </c>
      <c r="B240" s="157" t="s">
        <v>5809</v>
      </c>
    </row>
    <row r="241" spans="1:2">
      <c r="A241" s="157" t="s">
        <v>516</v>
      </c>
      <c r="B241" s="157" t="s">
        <v>5810</v>
      </c>
    </row>
    <row r="242" spans="1:2">
      <c r="A242" s="157" t="s">
        <v>520</v>
      </c>
      <c r="B242" s="157" t="s">
        <v>5811</v>
      </c>
    </row>
    <row r="243" spans="1:2">
      <c r="A243" s="157" t="s">
        <v>524</v>
      </c>
      <c r="B243" s="157" t="s">
        <v>5812</v>
      </c>
    </row>
    <row r="244" spans="1:2">
      <c r="A244" s="157" t="s">
        <v>5813</v>
      </c>
      <c r="B244" s="157" t="s">
        <v>5505</v>
      </c>
    </row>
    <row r="245" spans="1:2">
      <c r="A245" s="157" t="s">
        <v>529</v>
      </c>
      <c r="B245" s="157" t="s">
        <v>5814</v>
      </c>
    </row>
    <row r="246" spans="1:2">
      <c r="A246" s="157" t="s">
        <v>534</v>
      </c>
      <c r="B246" s="157" t="s">
        <v>5815</v>
      </c>
    </row>
    <row r="247" spans="1:2">
      <c r="A247" s="157" t="s">
        <v>538</v>
      </c>
      <c r="B247" s="157" t="s">
        <v>5816</v>
      </c>
    </row>
    <row r="248" spans="1:2">
      <c r="A248" s="157" t="s">
        <v>542</v>
      </c>
      <c r="B248" s="157" t="s">
        <v>5817</v>
      </c>
    </row>
    <row r="249" spans="1:2">
      <c r="A249" s="157" t="s">
        <v>5818</v>
      </c>
      <c r="B249" s="157" t="s">
        <v>5766</v>
      </c>
    </row>
    <row r="250" spans="1:2">
      <c r="A250" s="157" t="s">
        <v>547</v>
      </c>
      <c r="B250" s="157" t="s">
        <v>5819</v>
      </c>
    </row>
    <row r="251" spans="1:2">
      <c r="A251" s="157" t="s">
        <v>551</v>
      </c>
      <c r="B251" s="157" t="s">
        <v>5820</v>
      </c>
    </row>
    <row r="252" spans="1:2">
      <c r="A252" s="157" t="s">
        <v>555</v>
      </c>
      <c r="B252" s="157" t="s">
        <v>5821</v>
      </c>
    </row>
    <row r="253" spans="1:2">
      <c r="A253" s="157" t="s">
        <v>559</v>
      </c>
      <c r="B253" s="157" t="s">
        <v>5822</v>
      </c>
    </row>
    <row r="254" spans="1:2">
      <c r="A254" s="157" t="s">
        <v>5823</v>
      </c>
      <c r="B254" s="157" t="s">
        <v>5824</v>
      </c>
    </row>
    <row r="255" spans="1:2">
      <c r="A255" s="157" t="s">
        <v>5825</v>
      </c>
      <c r="B255" s="157" t="s">
        <v>5826</v>
      </c>
    </row>
    <row r="256" spans="1:2">
      <c r="A256" s="157" t="s">
        <v>5827</v>
      </c>
      <c r="B256" s="157" t="s">
        <v>5828</v>
      </c>
    </row>
    <row r="257" spans="1:2">
      <c r="A257" s="157" t="s">
        <v>5829</v>
      </c>
      <c r="B257" s="157" t="s">
        <v>5830</v>
      </c>
    </row>
    <row r="258" spans="1:2">
      <c r="A258" s="157" t="s">
        <v>563</v>
      </c>
      <c r="B258" s="157" t="s">
        <v>5831</v>
      </c>
    </row>
    <row r="259" spans="1:2">
      <c r="A259" s="157" t="s">
        <v>566</v>
      </c>
      <c r="B259" s="157" t="s">
        <v>5831</v>
      </c>
    </row>
    <row r="260" spans="1:2">
      <c r="A260" s="157" t="s">
        <v>568</v>
      </c>
      <c r="B260" s="157" t="s">
        <v>5832</v>
      </c>
    </row>
    <row r="261" spans="1:2">
      <c r="A261" s="157" t="s">
        <v>572</v>
      </c>
      <c r="B261" s="157" t="s">
        <v>5833</v>
      </c>
    </row>
    <row r="262" spans="1:2">
      <c r="A262" s="157" t="s">
        <v>576</v>
      </c>
      <c r="B262" s="157" t="s">
        <v>5834</v>
      </c>
    </row>
    <row r="263" spans="1:2">
      <c r="A263" s="157" t="s">
        <v>580</v>
      </c>
      <c r="B263" s="157" t="s">
        <v>5835</v>
      </c>
    </row>
    <row r="264" spans="1:2">
      <c r="A264" s="157" t="s">
        <v>584</v>
      </c>
      <c r="B264" s="157" t="s">
        <v>5836</v>
      </c>
    </row>
    <row r="265" spans="1:2">
      <c r="A265" s="157" t="s">
        <v>588</v>
      </c>
      <c r="B265" s="157" t="s">
        <v>5837</v>
      </c>
    </row>
    <row r="266" spans="1:2">
      <c r="A266" s="157" t="s">
        <v>592</v>
      </c>
      <c r="B266" s="157" t="s">
        <v>5838</v>
      </c>
    </row>
    <row r="267" spans="1:2">
      <c r="A267" s="157" t="s">
        <v>597</v>
      </c>
      <c r="B267" s="157" t="s">
        <v>5839</v>
      </c>
    </row>
    <row r="268" spans="1:2">
      <c r="A268" s="157" t="s">
        <v>601</v>
      </c>
      <c r="B268" s="157" t="s">
        <v>5839</v>
      </c>
    </row>
    <row r="269" spans="1:2">
      <c r="A269" s="157" t="s">
        <v>605</v>
      </c>
      <c r="B269" s="157" t="s">
        <v>5840</v>
      </c>
    </row>
    <row r="270" spans="1:2">
      <c r="A270" s="157" t="s">
        <v>609</v>
      </c>
      <c r="B270" s="157" t="s">
        <v>5841</v>
      </c>
    </row>
    <row r="271" spans="1:2">
      <c r="A271" s="157" t="s">
        <v>614</v>
      </c>
      <c r="B271" s="157" t="s">
        <v>5842</v>
      </c>
    </row>
    <row r="272" spans="1:2">
      <c r="A272" s="157" t="s">
        <v>618</v>
      </c>
      <c r="B272" s="157" t="s">
        <v>5843</v>
      </c>
    </row>
    <row r="273" spans="1:2">
      <c r="A273" s="157" t="s">
        <v>623</v>
      </c>
      <c r="B273" s="157" t="s">
        <v>5844</v>
      </c>
    </row>
    <row r="274" spans="1:2">
      <c r="A274" s="157" t="s">
        <v>627</v>
      </c>
      <c r="B274" s="157" t="s">
        <v>5845</v>
      </c>
    </row>
    <row r="275" spans="1:2">
      <c r="A275" s="157" t="s">
        <v>5846</v>
      </c>
      <c r="B275" s="157" t="s">
        <v>5847</v>
      </c>
    </row>
    <row r="276" spans="1:2">
      <c r="A276" s="157" t="s">
        <v>5848</v>
      </c>
      <c r="B276" s="157" t="s">
        <v>5849</v>
      </c>
    </row>
    <row r="277" spans="1:2">
      <c r="A277" s="157" t="s">
        <v>5850</v>
      </c>
      <c r="B277" s="157" t="s">
        <v>5849</v>
      </c>
    </row>
    <row r="278" spans="1:2">
      <c r="A278" s="157" t="s">
        <v>5851</v>
      </c>
      <c r="B278" s="157" t="s">
        <v>5849</v>
      </c>
    </row>
    <row r="279" spans="1:2">
      <c r="A279" s="157" t="s">
        <v>5852</v>
      </c>
      <c r="B279" s="157" t="s">
        <v>5853</v>
      </c>
    </row>
    <row r="280" spans="1:2">
      <c r="A280" s="157" t="s">
        <v>5854</v>
      </c>
      <c r="B280" s="157" t="s">
        <v>5853</v>
      </c>
    </row>
    <row r="281" spans="1:2">
      <c r="A281" s="157" t="s">
        <v>5855</v>
      </c>
      <c r="B281" s="157" t="s">
        <v>5853</v>
      </c>
    </row>
    <row r="282" spans="1:2">
      <c r="A282" s="157" t="s">
        <v>5856</v>
      </c>
      <c r="B282" s="157" t="s">
        <v>5857</v>
      </c>
    </row>
    <row r="283" spans="1:2">
      <c r="A283" s="157" t="s">
        <v>5858</v>
      </c>
      <c r="B283" s="157" t="s">
        <v>5859</v>
      </c>
    </row>
    <row r="284" spans="1:2">
      <c r="A284" s="157" t="s">
        <v>5860</v>
      </c>
      <c r="B284" s="157" t="s">
        <v>5861</v>
      </c>
    </row>
    <row r="285" spans="1:2">
      <c r="A285" s="157" t="s">
        <v>5862</v>
      </c>
      <c r="B285" s="157" t="s">
        <v>5863</v>
      </c>
    </row>
    <row r="286" spans="1:2">
      <c r="A286" s="157" t="s">
        <v>631</v>
      </c>
      <c r="B286" s="157" t="s">
        <v>5864</v>
      </c>
    </row>
    <row r="287" spans="1:2">
      <c r="A287" s="157" t="s">
        <v>5865</v>
      </c>
      <c r="B287" s="157" t="s">
        <v>5866</v>
      </c>
    </row>
    <row r="288" spans="1:2">
      <c r="A288" s="157" t="s">
        <v>5867</v>
      </c>
      <c r="B288" s="157" t="s">
        <v>5868</v>
      </c>
    </row>
    <row r="289" spans="1:2">
      <c r="A289" s="157" t="s">
        <v>5869</v>
      </c>
      <c r="B289" s="157" t="s">
        <v>5870</v>
      </c>
    </row>
    <row r="290" spans="1:2">
      <c r="A290" s="157" t="s">
        <v>5871</v>
      </c>
      <c r="B290" s="157" t="s">
        <v>5872</v>
      </c>
    </row>
    <row r="291" spans="1:2">
      <c r="A291" s="157" t="s">
        <v>5873</v>
      </c>
      <c r="B291" s="157" t="s">
        <v>5874</v>
      </c>
    </row>
    <row r="292" spans="1:2">
      <c r="A292" s="157" t="s">
        <v>5875</v>
      </c>
      <c r="B292" s="157" t="s">
        <v>5876</v>
      </c>
    </row>
    <row r="293" spans="1:2">
      <c r="A293" s="157" t="s">
        <v>5877</v>
      </c>
      <c r="B293" s="157" t="s">
        <v>5878</v>
      </c>
    </row>
    <row r="294" spans="1:2">
      <c r="A294" s="157" t="s">
        <v>635</v>
      </c>
      <c r="B294" s="157" t="s">
        <v>5879</v>
      </c>
    </row>
    <row r="295" spans="1:2">
      <c r="A295" s="157" t="s">
        <v>638</v>
      </c>
      <c r="B295" s="157" t="s">
        <v>5879</v>
      </c>
    </row>
    <row r="296" spans="1:2">
      <c r="A296" s="157" t="s">
        <v>642</v>
      </c>
      <c r="B296" s="157" t="s">
        <v>5880</v>
      </c>
    </row>
    <row r="297" spans="1:2">
      <c r="A297" s="157" t="s">
        <v>5881</v>
      </c>
      <c r="B297" s="157" t="s">
        <v>5882</v>
      </c>
    </row>
    <row r="298" spans="1:2">
      <c r="A298" s="157" t="s">
        <v>5883</v>
      </c>
      <c r="B298" s="157" t="s">
        <v>5884</v>
      </c>
    </row>
    <row r="299" spans="1:2">
      <c r="A299" s="157" t="s">
        <v>5885</v>
      </c>
      <c r="B299" s="157" t="s">
        <v>5886</v>
      </c>
    </row>
    <row r="300" spans="1:2">
      <c r="A300" s="157" t="s">
        <v>5887</v>
      </c>
      <c r="B300" s="157" t="s">
        <v>5888</v>
      </c>
    </row>
    <row r="301" spans="1:2">
      <c r="A301" s="157" t="s">
        <v>5889</v>
      </c>
      <c r="B301" s="157" t="s">
        <v>5890</v>
      </c>
    </row>
    <row r="302" spans="1:2">
      <c r="A302" s="157" t="s">
        <v>646</v>
      </c>
      <c r="B302" s="157" t="s">
        <v>5891</v>
      </c>
    </row>
    <row r="303" spans="1:2">
      <c r="A303" s="157" t="s">
        <v>5892</v>
      </c>
      <c r="B303" s="157" t="s">
        <v>5758</v>
      </c>
    </row>
    <row r="304" spans="1:2">
      <c r="A304" s="157" t="s">
        <v>5893</v>
      </c>
      <c r="B304" s="157" t="s">
        <v>5482</v>
      </c>
    </row>
    <row r="305" spans="1:2">
      <c r="A305" s="157" t="s">
        <v>5894</v>
      </c>
      <c r="B305" s="157" t="s">
        <v>5895</v>
      </c>
    </row>
    <row r="306" spans="1:2">
      <c r="A306" s="157" t="s">
        <v>648</v>
      </c>
      <c r="B306" s="157" t="s">
        <v>5896</v>
      </c>
    </row>
    <row r="307" spans="1:2">
      <c r="A307" s="157" t="s">
        <v>5897</v>
      </c>
      <c r="B307" s="157" t="s">
        <v>5482</v>
      </c>
    </row>
    <row r="308" spans="1:2">
      <c r="A308" s="157" t="s">
        <v>5898</v>
      </c>
      <c r="B308" s="157" t="s">
        <v>5899</v>
      </c>
    </row>
    <row r="309" spans="1:2">
      <c r="A309" s="157" t="s">
        <v>5900</v>
      </c>
      <c r="B309" s="157" t="s">
        <v>5901</v>
      </c>
    </row>
    <row r="310" spans="1:2">
      <c r="A310" s="157" t="s">
        <v>5902</v>
      </c>
      <c r="B310" s="157" t="s">
        <v>5903</v>
      </c>
    </row>
    <row r="311" spans="1:2">
      <c r="A311" s="157" t="s">
        <v>652</v>
      </c>
      <c r="B311" s="157" t="s">
        <v>5904</v>
      </c>
    </row>
    <row r="312" spans="1:2">
      <c r="A312" s="157" t="s">
        <v>656</v>
      </c>
      <c r="B312" s="157" t="s">
        <v>5905</v>
      </c>
    </row>
    <row r="313" spans="1:2">
      <c r="A313" s="157" t="s">
        <v>5906</v>
      </c>
      <c r="B313" s="157" t="s">
        <v>5907</v>
      </c>
    </row>
    <row r="314" spans="1:2">
      <c r="A314" s="157" t="s">
        <v>5908</v>
      </c>
      <c r="B314" s="157" t="s">
        <v>5907</v>
      </c>
    </row>
    <row r="315" spans="1:2">
      <c r="A315" s="157" t="s">
        <v>5909</v>
      </c>
      <c r="B315" s="157" t="s">
        <v>5907</v>
      </c>
    </row>
    <row r="316" spans="1:2">
      <c r="A316" s="157" t="s">
        <v>5910</v>
      </c>
      <c r="B316" s="157" t="s">
        <v>5911</v>
      </c>
    </row>
    <row r="317" spans="1:2">
      <c r="A317" s="157" t="s">
        <v>5912</v>
      </c>
      <c r="B317" s="157" t="s">
        <v>5913</v>
      </c>
    </row>
    <row r="318" spans="1:2">
      <c r="A318" s="157" t="s">
        <v>660</v>
      </c>
      <c r="B318" s="157" t="s">
        <v>5914</v>
      </c>
    </row>
    <row r="319" spans="1:2">
      <c r="A319" s="157" t="s">
        <v>662</v>
      </c>
      <c r="B319" s="157" t="s">
        <v>5517</v>
      </c>
    </row>
    <row r="320" spans="1:2">
      <c r="A320" s="157" t="s">
        <v>666</v>
      </c>
      <c r="B320" s="157" t="s">
        <v>5915</v>
      </c>
    </row>
    <row r="321" spans="1:2">
      <c r="A321" s="157" t="s">
        <v>671</v>
      </c>
      <c r="B321" s="157" t="s">
        <v>5916</v>
      </c>
    </row>
    <row r="322" spans="1:2">
      <c r="A322" s="157" t="s">
        <v>5917</v>
      </c>
      <c r="B322" s="157" t="s">
        <v>5918</v>
      </c>
    </row>
    <row r="323" spans="1:2">
      <c r="A323" s="157" t="s">
        <v>5919</v>
      </c>
      <c r="B323" s="157" t="s">
        <v>5920</v>
      </c>
    </row>
    <row r="324" spans="1:2">
      <c r="A324" s="157" t="s">
        <v>676</v>
      </c>
      <c r="B324" s="157" t="s">
        <v>5921</v>
      </c>
    </row>
    <row r="325" spans="1:2">
      <c r="A325" s="157" t="s">
        <v>5922</v>
      </c>
      <c r="B325" s="157" t="s">
        <v>5923</v>
      </c>
    </row>
    <row r="326" spans="1:2">
      <c r="A326" s="157" t="s">
        <v>680</v>
      </c>
      <c r="B326" s="157" t="s">
        <v>5924</v>
      </c>
    </row>
    <row r="327" spans="1:2">
      <c r="A327" s="157" t="s">
        <v>5925</v>
      </c>
      <c r="B327" s="157" t="s">
        <v>5926</v>
      </c>
    </row>
    <row r="328" spans="1:2">
      <c r="A328" s="157" t="s">
        <v>682</v>
      </c>
      <c r="B328" s="157" t="s">
        <v>5927</v>
      </c>
    </row>
    <row r="329" spans="1:2">
      <c r="A329" s="157" t="s">
        <v>685</v>
      </c>
      <c r="B329" s="157" t="s">
        <v>5523</v>
      </c>
    </row>
    <row r="330" spans="1:2">
      <c r="A330" s="157" t="s">
        <v>5928</v>
      </c>
      <c r="B330" s="157" t="s">
        <v>5528</v>
      </c>
    </row>
    <row r="331" spans="1:2">
      <c r="A331" s="157" t="s">
        <v>5922</v>
      </c>
      <c r="B331" s="157" t="s">
        <v>5923</v>
      </c>
    </row>
    <row r="332" spans="1:2">
      <c r="A332" s="157" t="s">
        <v>5929</v>
      </c>
      <c r="B332" s="157" t="s">
        <v>5930</v>
      </c>
    </row>
    <row r="333" spans="1:2">
      <c r="A333" s="157" t="s">
        <v>5931</v>
      </c>
      <c r="B333" s="157" t="s">
        <v>5932</v>
      </c>
    </row>
    <row r="334" spans="1:2">
      <c r="A334" s="157" t="s">
        <v>5933</v>
      </c>
      <c r="B334" s="157" t="s">
        <v>5934</v>
      </c>
    </row>
    <row r="335" spans="1:2">
      <c r="A335" s="157" t="s">
        <v>689</v>
      </c>
      <c r="B335" s="157" t="s">
        <v>5935</v>
      </c>
    </row>
    <row r="336" spans="1:2">
      <c r="A336" s="157" t="s">
        <v>693</v>
      </c>
      <c r="B336" s="157" t="s">
        <v>5936</v>
      </c>
    </row>
    <row r="337" spans="1:2">
      <c r="A337" s="157" t="s">
        <v>5937</v>
      </c>
      <c r="B337" s="157" t="s">
        <v>5938</v>
      </c>
    </row>
    <row r="338" spans="1:2">
      <c r="A338" s="157" t="s">
        <v>697</v>
      </c>
      <c r="B338" s="157" t="s">
        <v>5939</v>
      </c>
    </row>
    <row r="339" spans="1:2">
      <c r="A339" s="157" t="s">
        <v>701</v>
      </c>
      <c r="B339" s="157" t="s">
        <v>5940</v>
      </c>
    </row>
    <row r="340" spans="1:2">
      <c r="A340" s="157" t="s">
        <v>5941</v>
      </c>
      <c r="B340" s="157" t="s">
        <v>5942</v>
      </c>
    </row>
    <row r="341" spans="1:2">
      <c r="A341" s="157" t="s">
        <v>5943</v>
      </c>
      <c r="B341" s="157" t="s">
        <v>5942</v>
      </c>
    </row>
    <row r="342" spans="1:2">
      <c r="A342" s="157" t="s">
        <v>5944</v>
      </c>
      <c r="B342" s="157" t="s">
        <v>5535</v>
      </c>
    </row>
    <row r="343" spans="1:2">
      <c r="A343" s="157" t="s">
        <v>5945</v>
      </c>
      <c r="B343" s="157" t="s">
        <v>5946</v>
      </c>
    </row>
    <row r="344" spans="1:2">
      <c r="A344" s="157" t="s">
        <v>5947</v>
      </c>
      <c r="B344" s="157" t="s">
        <v>5948</v>
      </c>
    </row>
    <row r="345" spans="1:2">
      <c r="A345" s="157" t="s">
        <v>705</v>
      </c>
      <c r="B345" s="157" t="s">
        <v>5949</v>
      </c>
    </row>
    <row r="346" spans="1:2">
      <c r="A346" s="157" t="s">
        <v>707</v>
      </c>
      <c r="B346" s="157" t="s">
        <v>5950</v>
      </c>
    </row>
    <row r="347" spans="1:2">
      <c r="A347" s="157" t="s">
        <v>710</v>
      </c>
      <c r="B347" s="157" t="s">
        <v>5951</v>
      </c>
    </row>
    <row r="348" spans="1:2">
      <c r="A348" s="157" t="s">
        <v>5952</v>
      </c>
      <c r="B348" s="157" t="s">
        <v>5953</v>
      </c>
    </row>
    <row r="349" spans="1:2">
      <c r="A349" s="157" t="s">
        <v>714</v>
      </c>
      <c r="B349" s="157" t="s">
        <v>5954</v>
      </c>
    </row>
    <row r="350" spans="1:2">
      <c r="A350" s="157" t="s">
        <v>5955</v>
      </c>
      <c r="B350" s="157" t="s">
        <v>5956</v>
      </c>
    </row>
    <row r="351" spans="1:2">
      <c r="A351" s="157" t="s">
        <v>676</v>
      </c>
      <c r="B351" s="157" t="s">
        <v>5921</v>
      </c>
    </row>
    <row r="352" spans="1:2">
      <c r="A352" s="157" t="s">
        <v>5957</v>
      </c>
      <c r="B352" s="157" t="s">
        <v>5958</v>
      </c>
    </row>
    <row r="353" spans="1:2">
      <c r="A353" s="157" t="s">
        <v>718</v>
      </c>
      <c r="B353" s="157" t="s">
        <v>5959</v>
      </c>
    </row>
    <row r="354" spans="1:2">
      <c r="A354" s="157" t="s">
        <v>722</v>
      </c>
      <c r="B354" s="157" t="s">
        <v>5960</v>
      </c>
    </row>
    <row r="355" spans="1:2">
      <c r="A355" s="157" t="s">
        <v>5961</v>
      </c>
      <c r="B355" s="157" t="s">
        <v>5962</v>
      </c>
    </row>
    <row r="356" spans="1:2">
      <c r="A356" s="157" t="s">
        <v>5963</v>
      </c>
      <c r="B356" s="157" t="s">
        <v>5927</v>
      </c>
    </row>
    <row r="357" spans="1:2">
      <c r="A357" s="157" t="s">
        <v>5964</v>
      </c>
      <c r="B357" s="157" t="s">
        <v>5965</v>
      </c>
    </row>
    <row r="358" spans="1:2">
      <c r="A358" s="157" t="s">
        <v>725</v>
      </c>
      <c r="B358" s="157" t="s">
        <v>5529</v>
      </c>
    </row>
    <row r="359" spans="1:2">
      <c r="A359" s="157" t="s">
        <v>5966</v>
      </c>
      <c r="B359" s="157" t="s">
        <v>5967</v>
      </c>
    </row>
    <row r="360" spans="1:2">
      <c r="A360" s="157" t="s">
        <v>5968</v>
      </c>
      <c r="B360" s="157" t="s">
        <v>5563</v>
      </c>
    </row>
    <row r="361" spans="1:2">
      <c r="A361" s="157" t="s">
        <v>5969</v>
      </c>
      <c r="B361" s="157" t="s">
        <v>5970</v>
      </c>
    </row>
    <row r="362" spans="1:2">
      <c r="A362" s="157" t="s">
        <v>5971</v>
      </c>
      <c r="B362" s="157" t="s">
        <v>5972</v>
      </c>
    </row>
    <row r="363" spans="1:2">
      <c r="A363" s="157" t="s">
        <v>5973</v>
      </c>
      <c r="B363" s="157" t="s">
        <v>5974</v>
      </c>
    </row>
    <row r="364" spans="1:2">
      <c r="A364" s="157" t="s">
        <v>5975</v>
      </c>
      <c r="B364" s="157" t="s">
        <v>5976</v>
      </c>
    </row>
    <row r="365" spans="1:2">
      <c r="A365" s="157" t="s">
        <v>5977</v>
      </c>
      <c r="B365" s="157" t="s">
        <v>5956</v>
      </c>
    </row>
    <row r="366" spans="1:2">
      <c r="A366" s="157" t="s">
        <v>5978</v>
      </c>
      <c r="B366" s="157" t="s">
        <v>5956</v>
      </c>
    </row>
    <row r="367" spans="1:2">
      <c r="A367" s="157" t="s">
        <v>732</v>
      </c>
      <c r="B367" s="157" t="s">
        <v>5979</v>
      </c>
    </row>
    <row r="368" spans="1:2">
      <c r="A368" s="157" t="s">
        <v>5980</v>
      </c>
      <c r="B368" s="157" t="s">
        <v>5981</v>
      </c>
    </row>
    <row r="369" spans="1:2">
      <c r="A369" s="157" t="s">
        <v>737</v>
      </c>
      <c r="B369" s="157" t="s">
        <v>5982</v>
      </c>
    </row>
    <row r="370" spans="1:2">
      <c r="A370" s="157" t="s">
        <v>5983</v>
      </c>
      <c r="B370" s="157" t="s">
        <v>5984</v>
      </c>
    </row>
    <row r="371" spans="1:2">
      <c r="A371" s="157" t="s">
        <v>741</v>
      </c>
      <c r="B371" s="157" t="s">
        <v>5985</v>
      </c>
    </row>
    <row r="372" spans="1:2">
      <c r="A372" s="157" t="s">
        <v>5986</v>
      </c>
      <c r="B372" s="157" t="s">
        <v>5987</v>
      </c>
    </row>
    <row r="373" spans="1:2">
      <c r="A373" s="157" t="s">
        <v>745</v>
      </c>
      <c r="B373" s="157" t="s">
        <v>5988</v>
      </c>
    </row>
    <row r="374" spans="1:2">
      <c r="A374" s="157" t="s">
        <v>749</v>
      </c>
      <c r="B374" s="157" t="s">
        <v>5989</v>
      </c>
    </row>
    <row r="375" spans="1:2">
      <c r="A375" s="157" t="s">
        <v>5990</v>
      </c>
      <c r="B375" s="157" t="s">
        <v>5991</v>
      </c>
    </row>
    <row r="376" spans="1:2">
      <c r="A376" s="157" t="s">
        <v>5992</v>
      </c>
      <c r="B376" s="157" t="s">
        <v>5705</v>
      </c>
    </row>
    <row r="377" spans="1:2">
      <c r="A377" s="157" t="s">
        <v>5993</v>
      </c>
      <c r="B377" s="157" t="s">
        <v>5994</v>
      </c>
    </row>
    <row r="378" spans="1:2">
      <c r="A378" s="157" t="s">
        <v>5995</v>
      </c>
      <c r="B378" s="157" t="s">
        <v>5572</v>
      </c>
    </row>
    <row r="379" spans="1:2">
      <c r="A379" s="157" t="s">
        <v>5996</v>
      </c>
      <c r="B379" s="157" t="s">
        <v>5997</v>
      </c>
    </row>
    <row r="380" spans="1:2">
      <c r="A380" s="157" t="s">
        <v>753</v>
      </c>
      <c r="B380" s="157" t="s">
        <v>5998</v>
      </c>
    </row>
    <row r="381" spans="1:2">
      <c r="A381" s="157" t="s">
        <v>5999</v>
      </c>
      <c r="B381" s="157" t="s">
        <v>5998</v>
      </c>
    </row>
    <row r="382" spans="1:2">
      <c r="A382" s="157" t="s">
        <v>6000</v>
      </c>
      <c r="B382" s="157" t="s">
        <v>6001</v>
      </c>
    </row>
    <row r="383" spans="1:2">
      <c r="A383" s="157" t="s">
        <v>757</v>
      </c>
      <c r="B383" s="157" t="s">
        <v>6002</v>
      </c>
    </row>
    <row r="384" spans="1:2">
      <c r="A384" s="157" t="s">
        <v>760</v>
      </c>
      <c r="B384" s="157" t="s">
        <v>5998</v>
      </c>
    </row>
    <row r="385" spans="1:2">
      <c r="A385" s="157" t="s">
        <v>6003</v>
      </c>
      <c r="B385" s="157" t="s">
        <v>6004</v>
      </c>
    </row>
    <row r="386" spans="1:2">
      <c r="A386" s="157" t="s">
        <v>764</v>
      </c>
      <c r="B386" s="157" t="s">
        <v>6005</v>
      </c>
    </row>
    <row r="387" spans="1:2">
      <c r="A387" s="157" t="s">
        <v>766</v>
      </c>
      <c r="B387" s="157" t="s">
        <v>6006</v>
      </c>
    </row>
    <row r="388" spans="1:2">
      <c r="A388" s="157" t="s">
        <v>767</v>
      </c>
      <c r="B388" s="157" t="s">
        <v>6007</v>
      </c>
    </row>
    <row r="389" spans="1:2">
      <c r="A389" s="157" t="s">
        <v>6008</v>
      </c>
      <c r="B389" s="157" t="s">
        <v>6009</v>
      </c>
    </row>
    <row r="390" spans="1:2">
      <c r="A390" s="157" t="s">
        <v>6010</v>
      </c>
      <c r="B390" s="157" t="s">
        <v>5585</v>
      </c>
    </row>
    <row r="391" spans="1:2">
      <c r="A391" s="157" t="s">
        <v>772</v>
      </c>
      <c r="B391" s="157" t="s">
        <v>6011</v>
      </c>
    </row>
    <row r="392" spans="1:2">
      <c r="A392" s="157" t="s">
        <v>6012</v>
      </c>
      <c r="B392" s="157" t="s">
        <v>6013</v>
      </c>
    </row>
    <row r="393" spans="1:2">
      <c r="A393" s="157" t="s">
        <v>6014</v>
      </c>
      <c r="B393" s="157" t="s">
        <v>6015</v>
      </c>
    </row>
    <row r="394" spans="1:2">
      <c r="A394" s="157" t="s">
        <v>6016</v>
      </c>
      <c r="B394" s="157" t="s">
        <v>6017</v>
      </c>
    </row>
    <row r="395" spans="1:2">
      <c r="A395" s="157" t="s">
        <v>6018</v>
      </c>
      <c r="B395" s="157" t="s">
        <v>5595</v>
      </c>
    </row>
    <row r="396" spans="1:2">
      <c r="A396" s="157" t="s">
        <v>6019</v>
      </c>
      <c r="B396" s="157" t="s">
        <v>6020</v>
      </c>
    </row>
    <row r="397" spans="1:2">
      <c r="A397" s="157" t="s">
        <v>6021</v>
      </c>
      <c r="B397" s="157" t="s">
        <v>6022</v>
      </c>
    </row>
    <row r="398" spans="1:2">
      <c r="A398" s="157" t="s">
        <v>6023</v>
      </c>
      <c r="B398" s="157" t="s">
        <v>6024</v>
      </c>
    </row>
    <row r="399" spans="1:2">
      <c r="A399" s="157" t="s">
        <v>6025</v>
      </c>
      <c r="B399" s="157" t="s">
        <v>6026</v>
      </c>
    </row>
    <row r="400" spans="1:2">
      <c r="A400" s="157" t="s">
        <v>6027</v>
      </c>
      <c r="B400" s="157" t="s">
        <v>6028</v>
      </c>
    </row>
    <row r="401" spans="1:2">
      <c r="A401" s="157" t="s">
        <v>777</v>
      </c>
      <c r="B401" s="157" t="s">
        <v>6029</v>
      </c>
    </row>
    <row r="402" spans="1:2">
      <c r="A402" s="157" t="s">
        <v>6030</v>
      </c>
      <c r="B402" s="157" t="s">
        <v>6031</v>
      </c>
    </row>
    <row r="403" spans="1:2">
      <c r="A403" s="157" t="s">
        <v>6032</v>
      </c>
      <c r="B403" s="157" t="s">
        <v>6033</v>
      </c>
    </row>
    <row r="404" spans="1:2">
      <c r="A404" s="157" t="s">
        <v>6034</v>
      </c>
      <c r="B404" s="157" t="s">
        <v>6035</v>
      </c>
    </row>
    <row r="405" spans="1:2">
      <c r="A405" s="157" t="s">
        <v>6036</v>
      </c>
      <c r="B405" s="157" t="s">
        <v>6037</v>
      </c>
    </row>
    <row r="406" spans="1:2">
      <c r="A406" s="157" t="s">
        <v>6038</v>
      </c>
      <c r="B406" s="157" t="s">
        <v>6017</v>
      </c>
    </row>
    <row r="407" spans="1:2">
      <c r="A407" s="157" t="s">
        <v>6039</v>
      </c>
      <c r="B407" s="157" t="s">
        <v>6040</v>
      </c>
    </row>
    <row r="408" spans="1:2">
      <c r="A408" s="157" t="s">
        <v>6041</v>
      </c>
      <c r="B408" s="157" t="s">
        <v>6042</v>
      </c>
    </row>
    <row r="409" spans="1:2">
      <c r="A409" s="157" t="s">
        <v>6043</v>
      </c>
      <c r="B409" s="157" t="s">
        <v>6044</v>
      </c>
    </row>
    <row r="410" spans="1:2">
      <c r="A410" s="157" t="s">
        <v>6045</v>
      </c>
      <c r="B410" s="157" t="s">
        <v>6046</v>
      </c>
    </row>
    <row r="411" spans="1:2">
      <c r="A411" s="157" t="s">
        <v>6047</v>
      </c>
      <c r="B411" s="157" t="s">
        <v>6046</v>
      </c>
    </row>
    <row r="412" spans="1:2">
      <c r="A412" s="157" t="s">
        <v>6048</v>
      </c>
      <c r="B412" s="157" t="s">
        <v>6049</v>
      </c>
    </row>
    <row r="413" spans="1:2">
      <c r="A413" s="157" t="s">
        <v>781</v>
      </c>
      <c r="B413" s="157" t="s">
        <v>6050</v>
      </c>
    </row>
    <row r="414" spans="1:2">
      <c r="A414" s="157" t="s">
        <v>6051</v>
      </c>
      <c r="B414" s="157" t="s">
        <v>6052</v>
      </c>
    </row>
    <row r="415" spans="1:2">
      <c r="A415" s="157" t="s">
        <v>786</v>
      </c>
      <c r="B415" s="157" t="s">
        <v>6053</v>
      </c>
    </row>
    <row r="416" spans="1:2">
      <c r="A416" s="157" t="s">
        <v>6054</v>
      </c>
      <c r="B416" s="157" t="s">
        <v>6055</v>
      </c>
    </row>
    <row r="417" spans="1:2">
      <c r="A417" s="157" t="s">
        <v>790</v>
      </c>
      <c r="B417" s="157" t="s">
        <v>6056</v>
      </c>
    </row>
    <row r="418" spans="1:2">
      <c r="A418" s="157" t="s">
        <v>794</v>
      </c>
      <c r="B418" s="157" t="s">
        <v>6057</v>
      </c>
    </row>
    <row r="419" spans="1:2">
      <c r="A419" s="157" t="s">
        <v>798</v>
      </c>
      <c r="B419" s="157" t="s">
        <v>6058</v>
      </c>
    </row>
    <row r="420" spans="1:2">
      <c r="A420" s="157" t="s">
        <v>802</v>
      </c>
      <c r="B420" s="157" t="s">
        <v>6059</v>
      </c>
    </row>
    <row r="421" spans="1:2">
      <c r="A421" s="157" t="s">
        <v>806</v>
      </c>
      <c r="B421" s="157" t="s">
        <v>6060</v>
      </c>
    </row>
    <row r="422" spans="1:2">
      <c r="A422" s="157" t="s">
        <v>6061</v>
      </c>
      <c r="B422" s="157" t="s">
        <v>6062</v>
      </c>
    </row>
    <row r="423" spans="1:2">
      <c r="A423" s="157" t="s">
        <v>810</v>
      </c>
      <c r="B423" s="157" t="s">
        <v>6063</v>
      </c>
    </row>
    <row r="424" spans="1:2">
      <c r="A424" s="157" t="s">
        <v>6064</v>
      </c>
      <c r="B424" s="157" t="s">
        <v>6065</v>
      </c>
    </row>
    <row r="425" spans="1:2">
      <c r="A425" s="157" t="s">
        <v>6066</v>
      </c>
      <c r="B425" s="157" t="s">
        <v>6067</v>
      </c>
    </row>
    <row r="426" spans="1:2">
      <c r="A426" s="157" t="s">
        <v>6068</v>
      </c>
      <c r="B426" s="157" t="s">
        <v>6069</v>
      </c>
    </row>
    <row r="427" spans="1:2">
      <c r="A427" s="157" t="s">
        <v>814</v>
      </c>
      <c r="B427" s="157" t="s">
        <v>6070</v>
      </c>
    </row>
    <row r="428" spans="1:2">
      <c r="A428" s="157" t="s">
        <v>6071</v>
      </c>
      <c r="B428" s="157" t="s">
        <v>6072</v>
      </c>
    </row>
    <row r="429" spans="1:2">
      <c r="A429" s="157" t="s">
        <v>819</v>
      </c>
      <c r="B429" s="157" t="s">
        <v>6073</v>
      </c>
    </row>
    <row r="430" spans="1:2">
      <c r="A430" s="157" t="s">
        <v>6074</v>
      </c>
      <c r="B430" s="157" t="s">
        <v>6075</v>
      </c>
    </row>
    <row r="431" spans="1:2">
      <c r="A431" s="157" t="s">
        <v>821</v>
      </c>
      <c r="B431" s="157" t="s">
        <v>6076</v>
      </c>
    </row>
    <row r="432" spans="1:2">
      <c r="A432" s="157" t="s">
        <v>6077</v>
      </c>
      <c r="B432" s="157" t="s">
        <v>6078</v>
      </c>
    </row>
    <row r="433" spans="1:2">
      <c r="A433" s="157" t="s">
        <v>6079</v>
      </c>
      <c r="B433" s="157" t="s">
        <v>6080</v>
      </c>
    </row>
    <row r="434" spans="1:2">
      <c r="A434" s="157" t="s">
        <v>6081</v>
      </c>
      <c r="B434" s="157" t="s">
        <v>5793</v>
      </c>
    </row>
    <row r="435" spans="1:2">
      <c r="A435" s="157" t="s">
        <v>6082</v>
      </c>
      <c r="B435" s="157" t="s">
        <v>6083</v>
      </c>
    </row>
    <row r="436" spans="1:2">
      <c r="A436" s="157" t="s">
        <v>6084</v>
      </c>
      <c r="B436" s="157" t="s">
        <v>5630</v>
      </c>
    </row>
    <row r="437" spans="1:2">
      <c r="A437" s="157" t="s">
        <v>6085</v>
      </c>
      <c r="B437" s="157" t="s">
        <v>6086</v>
      </c>
    </row>
    <row r="438" spans="1:2">
      <c r="A438" s="157" t="s">
        <v>6087</v>
      </c>
      <c r="B438" s="157" t="s">
        <v>6088</v>
      </c>
    </row>
    <row r="439" spans="1:2">
      <c r="A439" s="157" t="s">
        <v>6089</v>
      </c>
      <c r="B439" s="157" t="s">
        <v>6090</v>
      </c>
    </row>
    <row r="440" spans="1:2">
      <c r="A440" s="157" t="s">
        <v>6091</v>
      </c>
      <c r="B440" s="157" t="s">
        <v>6092</v>
      </c>
    </row>
    <row r="441" spans="1:2">
      <c r="A441" s="157" t="s">
        <v>6093</v>
      </c>
      <c r="B441" s="157" t="s">
        <v>6094</v>
      </c>
    </row>
    <row r="442" spans="1:2">
      <c r="A442" s="157" t="s">
        <v>6095</v>
      </c>
      <c r="B442" s="157" t="s">
        <v>6096</v>
      </c>
    </row>
    <row r="443" spans="1:2">
      <c r="A443" s="157" t="s">
        <v>6097</v>
      </c>
      <c r="B443" s="157" t="s">
        <v>6098</v>
      </c>
    </row>
    <row r="444" spans="1:2">
      <c r="A444" s="157" t="s">
        <v>6099</v>
      </c>
      <c r="B444" s="157" t="s">
        <v>5656</v>
      </c>
    </row>
    <row r="445" spans="1:2">
      <c r="A445" s="157" t="s">
        <v>6100</v>
      </c>
      <c r="B445" s="157" t="s">
        <v>6101</v>
      </c>
    </row>
    <row r="446" spans="1:2">
      <c r="A446" s="157" t="s">
        <v>250</v>
      </c>
      <c r="B446" s="157" t="s">
        <v>5614</v>
      </c>
    </row>
    <row r="447" spans="1:2">
      <c r="A447" s="157" t="s">
        <v>6102</v>
      </c>
      <c r="B447" s="157" t="s">
        <v>6103</v>
      </c>
    </row>
    <row r="448" spans="1:2">
      <c r="A448" s="157" t="s">
        <v>6104</v>
      </c>
      <c r="B448" s="157" t="s">
        <v>6105</v>
      </c>
    </row>
    <row r="449" spans="1:2">
      <c r="A449" s="157" t="s">
        <v>825</v>
      </c>
      <c r="B449" s="157" t="s">
        <v>6106</v>
      </c>
    </row>
    <row r="450" spans="1:2">
      <c r="A450" s="157" t="s">
        <v>6107</v>
      </c>
      <c r="B450" s="157" t="s">
        <v>6108</v>
      </c>
    </row>
    <row r="451" spans="1:2">
      <c r="A451" s="157" t="s">
        <v>6102</v>
      </c>
      <c r="B451" s="157" t="s">
        <v>6103</v>
      </c>
    </row>
    <row r="452" spans="1:2">
      <c r="A452" s="157" t="s">
        <v>798</v>
      </c>
      <c r="B452" s="157" t="s">
        <v>6058</v>
      </c>
    </row>
    <row r="453" spans="1:2">
      <c r="A453" s="157" t="s">
        <v>6109</v>
      </c>
      <c r="B453" s="157" t="s">
        <v>6110</v>
      </c>
    </row>
    <row r="454" spans="1:2">
      <c r="A454" s="157" t="s">
        <v>6111</v>
      </c>
      <c r="B454" s="157" t="s">
        <v>5743</v>
      </c>
    </row>
    <row r="455" spans="1:2">
      <c r="A455" s="157" t="s">
        <v>6112</v>
      </c>
      <c r="B455" s="157" t="s">
        <v>6113</v>
      </c>
    </row>
    <row r="456" spans="1:2">
      <c r="A456" s="157" t="s">
        <v>6114</v>
      </c>
      <c r="B456" s="157" t="s">
        <v>6115</v>
      </c>
    </row>
    <row r="457" spans="1:2">
      <c r="A457" s="157" t="s">
        <v>6116</v>
      </c>
      <c r="B457" s="157" t="s">
        <v>6117</v>
      </c>
    </row>
    <row r="458" spans="1:2">
      <c r="A458" s="157" t="s">
        <v>6118</v>
      </c>
      <c r="B458" s="157" t="s">
        <v>5517</v>
      </c>
    </row>
    <row r="459" spans="1:2">
      <c r="A459" s="157" t="s">
        <v>6119</v>
      </c>
      <c r="B459" s="157" t="s">
        <v>5747</v>
      </c>
    </row>
    <row r="460" spans="1:2">
      <c r="A460" s="157" t="s">
        <v>6120</v>
      </c>
      <c r="B460" s="157" t="s">
        <v>5747</v>
      </c>
    </row>
    <row r="461" spans="1:2">
      <c r="A461" s="157" t="s">
        <v>6121</v>
      </c>
      <c r="B461" s="157" t="s">
        <v>6122</v>
      </c>
    </row>
    <row r="462" spans="1:2">
      <c r="A462" s="157" t="s">
        <v>6123</v>
      </c>
      <c r="B462" s="157" t="s">
        <v>6124</v>
      </c>
    </row>
    <row r="463" spans="1:2">
      <c r="A463" s="157" t="s">
        <v>6125</v>
      </c>
      <c r="B463" s="157" t="s">
        <v>6126</v>
      </c>
    </row>
    <row r="464" spans="1:2">
      <c r="A464" s="157" t="s">
        <v>6127</v>
      </c>
      <c r="B464" s="157" t="s">
        <v>6128</v>
      </c>
    </row>
    <row r="465" spans="1:2">
      <c r="A465" s="157" t="s">
        <v>6129</v>
      </c>
      <c r="B465" s="157" t="s">
        <v>5737</v>
      </c>
    </row>
    <row r="466" spans="1:2">
      <c r="A466" s="157" t="s">
        <v>6130</v>
      </c>
      <c r="B466" s="157" t="s">
        <v>5737</v>
      </c>
    </row>
    <row r="467" spans="1:2">
      <c r="A467" s="157" t="s">
        <v>6131</v>
      </c>
      <c r="B467" s="157" t="s">
        <v>6132</v>
      </c>
    </row>
    <row r="468" spans="1:2">
      <c r="A468" s="157" t="s">
        <v>6133</v>
      </c>
      <c r="B468" s="157" t="s">
        <v>6134</v>
      </c>
    </row>
    <row r="469" spans="1:2">
      <c r="A469" s="157" t="s">
        <v>6135</v>
      </c>
      <c r="B469" s="157" t="s">
        <v>6136</v>
      </c>
    </row>
    <row r="470" spans="1:2">
      <c r="A470" s="157" t="s">
        <v>6137</v>
      </c>
      <c r="B470" s="157" t="s">
        <v>5689</v>
      </c>
    </row>
    <row r="471" spans="1:2">
      <c r="A471" s="157" t="s">
        <v>827</v>
      </c>
      <c r="B471" s="157" t="s">
        <v>6138</v>
      </c>
    </row>
    <row r="472" spans="1:2">
      <c r="A472" s="157" t="s">
        <v>831</v>
      </c>
      <c r="B472" s="157" t="s">
        <v>6139</v>
      </c>
    </row>
    <row r="473" spans="1:2">
      <c r="A473" s="157" t="s">
        <v>6140</v>
      </c>
      <c r="B473" s="157" t="s">
        <v>6141</v>
      </c>
    </row>
    <row r="474" spans="1:2">
      <c r="A474" s="157" t="s">
        <v>6142</v>
      </c>
      <c r="B474" s="157" t="s">
        <v>6143</v>
      </c>
    </row>
    <row r="475" spans="1:2">
      <c r="A475" s="157" t="s">
        <v>835</v>
      </c>
      <c r="B475" s="157" t="s">
        <v>6144</v>
      </c>
    </row>
    <row r="476" spans="1:2">
      <c r="A476" s="157" t="s">
        <v>6145</v>
      </c>
      <c r="B476" s="157" t="s">
        <v>6146</v>
      </c>
    </row>
    <row r="477" spans="1:2">
      <c r="A477" s="157" t="s">
        <v>6147</v>
      </c>
      <c r="B477" s="157" t="s">
        <v>6148</v>
      </c>
    </row>
    <row r="478" spans="1:2">
      <c r="A478" s="157" t="s">
        <v>6149</v>
      </c>
      <c r="B478" s="157" t="s">
        <v>6150</v>
      </c>
    </row>
    <row r="479" spans="1:2">
      <c r="A479" s="157" t="s">
        <v>6151</v>
      </c>
      <c r="B479" s="157" t="s">
        <v>6152</v>
      </c>
    </row>
    <row r="480" spans="1:2">
      <c r="A480" s="157" t="s">
        <v>6153</v>
      </c>
      <c r="B480" s="157" t="s">
        <v>6154</v>
      </c>
    </row>
    <row r="481" spans="1:2">
      <c r="A481" s="157" t="s">
        <v>839</v>
      </c>
      <c r="B481" s="157" t="s">
        <v>6155</v>
      </c>
    </row>
    <row r="482" spans="1:2">
      <c r="A482" s="157" t="s">
        <v>6156</v>
      </c>
      <c r="B482" s="157" t="s">
        <v>6157</v>
      </c>
    </row>
    <row r="483" spans="1:2">
      <c r="A483" s="157" t="s">
        <v>843</v>
      </c>
      <c r="B483" s="157" t="s">
        <v>6158</v>
      </c>
    </row>
    <row r="484" spans="1:2">
      <c r="A484" s="157" t="s">
        <v>6159</v>
      </c>
      <c r="B484" s="157" t="s">
        <v>6160</v>
      </c>
    </row>
    <row r="485" spans="1:2">
      <c r="A485" s="157" t="s">
        <v>849</v>
      </c>
      <c r="B485" s="157" t="s">
        <v>6161</v>
      </c>
    </row>
    <row r="486" spans="1:2">
      <c r="A486" s="157" t="s">
        <v>853</v>
      </c>
      <c r="B486" s="157" t="s">
        <v>5679</v>
      </c>
    </row>
    <row r="487" spans="1:2">
      <c r="A487" s="157" t="s">
        <v>855</v>
      </c>
      <c r="B487" s="157" t="s">
        <v>6162</v>
      </c>
    </row>
    <row r="488" spans="1:2">
      <c r="A488" s="157" t="s">
        <v>6163</v>
      </c>
      <c r="B488" s="157" t="s">
        <v>5743</v>
      </c>
    </row>
    <row r="489" spans="1:2">
      <c r="A489" s="157" t="s">
        <v>857</v>
      </c>
      <c r="B489" s="157" t="s">
        <v>6164</v>
      </c>
    </row>
    <row r="490" spans="1:2">
      <c r="A490" s="157" t="s">
        <v>6165</v>
      </c>
      <c r="B490" s="157" t="s">
        <v>6166</v>
      </c>
    </row>
    <row r="491" spans="1:2">
      <c r="A491" s="157" t="s">
        <v>861</v>
      </c>
      <c r="B491" s="157" t="s">
        <v>6167</v>
      </c>
    </row>
    <row r="492" spans="1:2">
      <c r="A492" s="157" t="s">
        <v>6168</v>
      </c>
      <c r="B492" s="157" t="s">
        <v>6169</v>
      </c>
    </row>
    <row r="493" spans="1:2">
      <c r="A493" s="157" t="s">
        <v>6170</v>
      </c>
      <c r="B493" s="157" t="s">
        <v>6171</v>
      </c>
    </row>
    <row r="494" spans="1:2">
      <c r="A494" s="157" t="s">
        <v>865</v>
      </c>
      <c r="B494" s="157" t="s">
        <v>6172</v>
      </c>
    </row>
    <row r="495" spans="1:2">
      <c r="A495" s="157" t="s">
        <v>869</v>
      </c>
      <c r="B495" s="157" t="s">
        <v>6173</v>
      </c>
    </row>
    <row r="496" spans="1:2">
      <c r="A496" s="157" t="s">
        <v>6174</v>
      </c>
      <c r="B496" s="157" t="s">
        <v>5719</v>
      </c>
    </row>
    <row r="497" spans="1:2">
      <c r="A497" s="157" t="s">
        <v>6175</v>
      </c>
      <c r="B497" s="157" t="s">
        <v>6176</v>
      </c>
    </row>
    <row r="498" spans="1:2">
      <c r="A498" s="157" t="s">
        <v>6177</v>
      </c>
      <c r="B498" s="157" t="s">
        <v>6178</v>
      </c>
    </row>
    <row r="499" spans="1:2">
      <c r="A499" s="157" t="s">
        <v>6179</v>
      </c>
      <c r="B499" s="157" t="s">
        <v>6180</v>
      </c>
    </row>
    <row r="500" spans="1:2">
      <c r="A500" s="157" t="s">
        <v>6181</v>
      </c>
      <c r="B500" s="157" t="s">
        <v>6182</v>
      </c>
    </row>
    <row r="501" spans="1:2">
      <c r="A501" s="157" t="s">
        <v>6183</v>
      </c>
      <c r="B501" s="157" t="s">
        <v>6184</v>
      </c>
    </row>
    <row r="502" spans="1:2">
      <c r="A502" s="157" t="s">
        <v>6185</v>
      </c>
      <c r="B502" s="157" t="s">
        <v>6186</v>
      </c>
    </row>
    <row r="503" spans="1:2">
      <c r="A503" s="157" t="s">
        <v>6187</v>
      </c>
      <c r="B503" s="157" t="s">
        <v>6188</v>
      </c>
    </row>
    <row r="504" spans="1:2">
      <c r="A504" s="157" t="s">
        <v>870</v>
      </c>
      <c r="B504" s="157" t="s">
        <v>6161</v>
      </c>
    </row>
    <row r="505" spans="1:2">
      <c r="A505" s="157" t="s">
        <v>874</v>
      </c>
      <c r="B505" s="157" t="s">
        <v>6189</v>
      </c>
    </row>
    <row r="506" spans="1:2">
      <c r="A506" s="157" t="s">
        <v>878</v>
      </c>
      <c r="B506" s="157" t="s">
        <v>6190</v>
      </c>
    </row>
    <row r="507" spans="1:2">
      <c r="A507" s="157" t="s">
        <v>6191</v>
      </c>
      <c r="B507" s="157" t="s">
        <v>6192</v>
      </c>
    </row>
    <row r="508" spans="1:2">
      <c r="A508" s="157" t="s">
        <v>883</v>
      </c>
      <c r="B508" s="157" t="s">
        <v>6193</v>
      </c>
    </row>
    <row r="509" spans="1:2">
      <c r="A509" s="157" t="s">
        <v>887</v>
      </c>
      <c r="B509" s="157" t="s">
        <v>6194</v>
      </c>
    </row>
    <row r="510" spans="1:2">
      <c r="A510" s="157" t="s">
        <v>892</v>
      </c>
      <c r="B510" s="157" t="s">
        <v>6195</v>
      </c>
    </row>
    <row r="511" spans="1:2">
      <c r="A511" s="157" t="s">
        <v>894</v>
      </c>
      <c r="B511" s="157" t="s">
        <v>6196</v>
      </c>
    </row>
    <row r="512" spans="1:2">
      <c r="A512" s="157" t="s">
        <v>898</v>
      </c>
      <c r="B512" s="157" t="s">
        <v>6197</v>
      </c>
    </row>
    <row r="513" spans="1:2">
      <c r="A513" s="157" t="s">
        <v>900</v>
      </c>
      <c r="B513" s="157" t="s">
        <v>6198</v>
      </c>
    </row>
    <row r="514" spans="1:2">
      <c r="A514" s="157" t="s">
        <v>905</v>
      </c>
      <c r="B514" s="157" t="s">
        <v>6199</v>
      </c>
    </row>
    <row r="515" spans="1:2">
      <c r="A515" s="157" t="s">
        <v>909</v>
      </c>
      <c r="B515" s="157" t="s">
        <v>6200</v>
      </c>
    </row>
    <row r="516" spans="1:2">
      <c r="A516" s="157" t="s">
        <v>913</v>
      </c>
      <c r="B516" s="157" t="s">
        <v>6201</v>
      </c>
    </row>
    <row r="517" spans="1:2">
      <c r="A517" s="157" t="s">
        <v>6202</v>
      </c>
      <c r="B517" s="157" t="s">
        <v>6042</v>
      </c>
    </row>
    <row r="518" spans="1:2">
      <c r="A518" s="157" t="s">
        <v>6203</v>
      </c>
      <c r="B518" s="157" t="s">
        <v>5607</v>
      </c>
    </row>
    <row r="519" spans="1:2">
      <c r="A519" s="157" t="s">
        <v>917</v>
      </c>
      <c r="B519" s="157" t="s">
        <v>6204</v>
      </c>
    </row>
    <row r="520" spans="1:2">
      <c r="A520" s="157" t="s">
        <v>6205</v>
      </c>
      <c r="B520" s="157" t="s">
        <v>5793</v>
      </c>
    </row>
    <row r="521" spans="1:2">
      <c r="A521" s="157" t="s">
        <v>919</v>
      </c>
      <c r="B521" s="157" t="s">
        <v>6206</v>
      </c>
    </row>
    <row r="522" spans="1:2">
      <c r="A522" s="157" t="s">
        <v>923</v>
      </c>
      <c r="B522" s="157" t="s">
        <v>6207</v>
      </c>
    </row>
    <row r="523" spans="1:2">
      <c r="A523" s="157" t="s">
        <v>6208</v>
      </c>
      <c r="B523" s="157" t="s">
        <v>6209</v>
      </c>
    </row>
    <row r="524" spans="1:2">
      <c r="A524" s="157" t="s">
        <v>6210</v>
      </c>
      <c r="B524" s="157" t="s">
        <v>6211</v>
      </c>
    </row>
    <row r="525" spans="1:2">
      <c r="A525" s="157" t="s">
        <v>927</v>
      </c>
      <c r="B525" s="157" t="s">
        <v>6212</v>
      </c>
    </row>
    <row r="526" spans="1:2">
      <c r="A526" s="157" t="s">
        <v>932</v>
      </c>
      <c r="B526" s="157" t="s">
        <v>6213</v>
      </c>
    </row>
    <row r="527" spans="1:2">
      <c r="A527" s="157" t="s">
        <v>6214</v>
      </c>
      <c r="B527" s="157" t="s">
        <v>6215</v>
      </c>
    </row>
    <row r="528" spans="1:2">
      <c r="A528" s="157" t="s">
        <v>6216</v>
      </c>
      <c r="B528" s="157" t="s">
        <v>6217</v>
      </c>
    </row>
    <row r="529" spans="1:2">
      <c r="A529" s="157" t="s">
        <v>6218</v>
      </c>
      <c r="B529" s="157" t="s">
        <v>6083</v>
      </c>
    </row>
    <row r="530" spans="1:2">
      <c r="A530" s="157" t="s">
        <v>6219</v>
      </c>
      <c r="B530" s="157" t="s">
        <v>6220</v>
      </c>
    </row>
    <row r="531" spans="1:2">
      <c r="A531" s="157" t="s">
        <v>6221</v>
      </c>
      <c r="B531" s="157" t="s">
        <v>5737</v>
      </c>
    </row>
    <row r="532" spans="1:2">
      <c r="A532" s="157" t="s">
        <v>6222</v>
      </c>
      <c r="B532" s="157" t="s">
        <v>5833</v>
      </c>
    </row>
    <row r="533" spans="1:2">
      <c r="A533" s="157" t="s">
        <v>936</v>
      </c>
      <c r="B533" s="157" t="s">
        <v>6223</v>
      </c>
    </row>
    <row r="534" spans="1:2">
      <c r="A534" s="157" t="s">
        <v>939</v>
      </c>
      <c r="B534" s="157" t="s">
        <v>5779</v>
      </c>
    </row>
    <row r="535" spans="1:2">
      <c r="A535" s="157" t="s">
        <v>941</v>
      </c>
      <c r="B535" s="157" t="s">
        <v>6224</v>
      </c>
    </row>
    <row r="536" spans="1:2">
      <c r="A536" s="157" t="s">
        <v>945</v>
      </c>
      <c r="B536" s="157" t="s">
        <v>6225</v>
      </c>
    </row>
    <row r="537" spans="1:2">
      <c r="A537" s="157" t="s">
        <v>949</v>
      </c>
      <c r="B537" s="157" t="s">
        <v>6226</v>
      </c>
    </row>
    <row r="538" spans="1:2">
      <c r="A538" s="157" t="s">
        <v>953</v>
      </c>
      <c r="B538" s="157" t="s">
        <v>6227</v>
      </c>
    </row>
    <row r="539" spans="1:2">
      <c r="A539" s="157" t="s">
        <v>954</v>
      </c>
      <c r="B539" s="157" t="s">
        <v>5782</v>
      </c>
    </row>
    <row r="540" spans="1:2">
      <c r="A540" s="157" t="s">
        <v>959</v>
      </c>
      <c r="B540" s="157" t="s">
        <v>6228</v>
      </c>
    </row>
    <row r="541" spans="1:2">
      <c r="A541" s="157" t="s">
        <v>964</v>
      </c>
      <c r="B541" s="157" t="s">
        <v>6229</v>
      </c>
    </row>
    <row r="542" spans="1:2">
      <c r="A542" s="157" t="s">
        <v>6230</v>
      </c>
      <c r="B542" s="157" t="s">
        <v>5786</v>
      </c>
    </row>
    <row r="543" spans="1:2">
      <c r="A543" s="157" t="s">
        <v>966</v>
      </c>
      <c r="B543" s="157" t="s">
        <v>6231</v>
      </c>
    </row>
    <row r="544" spans="1:2">
      <c r="A544" s="157" t="s">
        <v>970</v>
      </c>
      <c r="B544" s="157" t="s">
        <v>6232</v>
      </c>
    </row>
    <row r="545" spans="1:2">
      <c r="A545" s="157" t="s">
        <v>6233</v>
      </c>
      <c r="B545" s="157" t="s">
        <v>6234</v>
      </c>
    </row>
    <row r="546" spans="1:2">
      <c r="A546" s="157" t="s">
        <v>976</v>
      </c>
      <c r="B546" s="157" t="s">
        <v>6235</v>
      </c>
    </row>
    <row r="547" spans="1:2">
      <c r="A547" s="157" t="s">
        <v>6236</v>
      </c>
      <c r="B547" s="157" t="s">
        <v>5793</v>
      </c>
    </row>
    <row r="548" spans="1:2">
      <c r="A548" s="157" t="s">
        <v>6237</v>
      </c>
      <c r="B548" s="157" t="s">
        <v>6238</v>
      </c>
    </row>
    <row r="549" spans="1:2">
      <c r="A549" s="157" t="s">
        <v>980</v>
      </c>
      <c r="B549" s="157" t="s">
        <v>6239</v>
      </c>
    </row>
    <row r="550" spans="1:2">
      <c r="A550" s="157" t="s">
        <v>982</v>
      </c>
      <c r="B550" s="157" t="s">
        <v>6240</v>
      </c>
    </row>
    <row r="551" spans="1:2">
      <c r="A551" s="157" t="s">
        <v>986</v>
      </c>
      <c r="B551" s="157" t="s">
        <v>6241</v>
      </c>
    </row>
    <row r="552" spans="1:2">
      <c r="A552" s="157" t="s">
        <v>6242</v>
      </c>
      <c r="B552" s="157" t="s">
        <v>6243</v>
      </c>
    </row>
    <row r="553" spans="1:2">
      <c r="A553" s="157" t="s">
        <v>990</v>
      </c>
      <c r="B553" s="157" t="s">
        <v>6244</v>
      </c>
    </row>
    <row r="554" spans="1:2">
      <c r="A554" s="157" t="s">
        <v>994</v>
      </c>
      <c r="B554" s="157" t="s">
        <v>5891</v>
      </c>
    </row>
    <row r="555" spans="1:2">
      <c r="A555" s="157" t="s">
        <v>996</v>
      </c>
      <c r="B555" s="157" t="s">
        <v>6245</v>
      </c>
    </row>
    <row r="556" spans="1:2">
      <c r="A556" s="157" t="s">
        <v>997</v>
      </c>
      <c r="B556" s="157" t="s">
        <v>5797</v>
      </c>
    </row>
    <row r="557" spans="1:2">
      <c r="A557" s="157" t="s">
        <v>1000</v>
      </c>
      <c r="B557" s="157" t="s">
        <v>5784</v>
      </c>
    </row>
    <row r="558" spans="1:2">
      <c r="A558" s="157" t="s">
        <v>1003</v>
      </c>
      <c r="B558" s="157" t="s">
        <v>5810</v>
      </c>
    </row>
    <row r="559" spans="1:2">
      <c r="A559" s="157" t="s">
        <v>6246</v>
      </c>
      <c r="B559" s="157" t="s">
        <v>5784</v>
      </c>
    </row>
    <row r="560" spans="1:2">
      <c r="A560" s="157" t="s">
        <v>6247</v>
      </c>
      <c r="B560" s="157" t="s">
        <v>6248</v>
      </c>
    </row>
    <row r="561" spans="1:2">
      <c r="A561" s="157" t="s">
        <v>6249</v>
      </c>
      <c r="B561" s="157" t="s">
        <v>6250</v>
      </c>
    </row>
    <row r="562" spans="1:2">
      <c r="A562" s="157" t="s">
        <v>1004</v>
      </c>
      <c r="B562" s="157" t="s">
        <v>5803</v>
      </c>
    </row>
    <row r="563" spans="1:2">
      <c r="A563" s="157" t="s">
        <v>1006</v>
      </c>
      <c r="B563" s="157" t="s">
        <v>6251</v>
      </c>
    </row>
    <row r="564" spans="1:2">
      <c r="A564" s="157" t="s">
        <v>1010</v>
      </c>
      <c r="B564" s="157" t="s">
        <v>5807</v>
      </c>
    </row>
    <row r="565" spans="1:2">
      <c r="A565" s="157" t="s">
        <v>6252</v>
      </c>
      <c r="B565" s="157" t="s">
        <v>6250</v>
      </c>
    </row>
    <row r="566" spans="1:2">
      <c r="A566" s="157" t="s">
        <v>1013</v>
      </c>
      <c r="B566" s="157" t="s">
        <v>5810</v>
      </c>
    </row>
    <row r="567" spans="1:2">
      <c r="A567" s="157" t="s">
        <v>6140</v>
      </c>
      <c r="B567" s="157" t="s">
        <v>6141</v>
      </c>
    </row>
    <row r="568" spans="1:2">
      <c r="A568" s="157" t="s">
        <v>1017</v>
      </c>
      <c r="B568" s="157" t="s">
        <v>6253</v>
      </c>
    </row>
    <row r="569" spans="1:2">
      <c r="A569" s="157" t="s">
        <v>1020</v>
      </c>
      <c r="B569" s="157" t="s">
        <v>6253</v>
      </c>
    </row>
    <row r="570" spans="1:2">
      <c r="A570" s="157" t="s">
        <v>6254</v>
      </c>
      <c r="B570" s="157" t="s">
        <v>5517</v>
      </c>
    </row>
    <row r="571" spans="1:2">
      <c r="A571" s="157" t="s">
        <v>1024</v>
      </c>
      <c r="B571" s="157" t="s">
        <v>6255</v>
      </c>
    </row>
    <row r="572" spans="1:2">
      <c r="A572" s="157" t="s">
        <v>1028</v>
      </c>
      <c r="B572" s="157" t="s">
        <v>6256</v>
      </c>
    </row>
    <row r="573" spans="1:2">
      <c r="A573" s="157" t="s">
        <v>1032</v>
      </c>
      <c r="B573" s="157" t="s">
        <v>6257</v>
      </c>
    </row>
    <row r="574" spans="1:2">
      <c r="A574" s="157" t="s">
        <v>6258</v>
      </c>
      <c r="B574" s="157" t="s">
        <v>6259</v>
      </c>
    </row>
    <row r="575" spans="1:2">
      <c r="A575" s="157" t="s">
        <v>1036</v>
      </c>
      <c r="B575" s="157" t="s">
        <v>6260</v>
      </c>
    </row>
    <row r="576" spans="1:2">
      <c r="A576" s="157" t="s">
        <v>6261</v>
      </c>
      <c r="B576" s="157" t="s">
        <v>5830</v>
      </c>
    </row>
    <row r="577" spans="1:2">
      <c r="A577" s="157" t="s">
        <v>1040</v>
      </c>
      <c r="B577" s="157" t="s">
        <v>6262</v>
      </c>
    </row>
    <row r="578" spans="1:2">
      <c r="A578" s="157" t="s">
        <v>6263</v>
      </c>
      <c r="B578" s="157" t="s">
        <v>6264</v>
      </c>
    </row>
    <row r="579" spans="1:2">
      <c r="A579" s="157" t="s">
        <v>1043</v>
      </c>
      <c r="B579" s="157" t="s">
        <v>5766</v>
      </c>
    </row>
    <row r="580" spans="1:2">
      <c r="A580" s="157" t="s">
        <v>1045</v>
      </c>
      <c r="B580" s="157" t="s">
        <v>6265</v>
      </c>
    </row>
    <row r="581" spans="1:2">
      <c r="A581" s="157" t="s">
        <v>1049</v>
      </c>
      <c r="B581" s="157" t="s">
        <v>6266</v>
      </c>
    </row>
    <row r="582" spans="1:2">
      <c r="A582" s="157" t="s">
        <v>1053</v>
      </c>
      <c r="B582" s="157" t="s">
        <v>6267</v>
      </c>
    </row>
    <row r="583" spans="1:2">
      <c r="A583" s="157" t="s">
        <v>1057</v>
      </c>
      <c r="B583" s="157" t="s">
        <v>6268</v>
      </c>
    </row>
    <row r="584" spans="1:2">
      <c r="A584" s="157" t="s">
        <v>1061</v>
      </c>
      <c r="B584" s="157" t="s">
        <v>6269</v>
      </c>
    </row>
    <row r="585" spans="1:2">
      <c r="A585" s="157" t="s">
        <v>6270</v>
      </c>
      <c r="B585" s="157" t="s">
        <v>6271</v>
      </c>
    </row>
    <row r="586" spans="1:2">
      <c r="A586" s="157" t="s">
        <v>1064</v>
      </c>
      <c r="B586" s="157" t="s">
        <v>5831</v>
      </c>
    </row>
    <row r="587" spans="1:2">
      <c r="A587" s="157" t="s">
        <v>1068</v>
      </c>
      <c r="B587" s="157" t="s">
        <v>6272</v>
      </c>
    </row>
    <row r="588" spans="1:2">
      <c r="A588" s="157" t="s">
        <v>1071</v>
      </c>
      <c r="B588" s="157" t="s">
        <v>6273</v>
      </c>
    </row>
    <row r="589" spans="1:2">
      <c r="A589" s="157" t="s">
        <v>1074</v>
      </c>
      <c r="B589" s="157" t="s">
        <v>5839</v>
      </c>
    </row>
    <row r="590" spans="1:2">
      <c r="A590" s="157" t="s">
        <v>1079</v>
      </c>
      <c r="B590" s="157" t="s">
        <v>6274</v>
      </c>
    </row>
    <row r="591" spans="1:2">
      <c r="A591" s="157" t="s">
        <v>6275</v>
      </c>
      <c r="B591" s="157" t="s">
        <v>6276</v>
      </c>
    </row>
    <row r="592" spans="1:2">
      <c r="A592" s="157" t="s">
        <v>6277</v>
      </c>
      <c r="B592" s="157" t="s">
        <v>6278</v>
      </c>
    </row>
    <row r="593" spans="1:2">
      <c r="A593" s="157" t="s">
        <v>6279</v>
      </c>
      <c r="B593" s="157" t="s">
        <v>6280</v>
      </c>
    </row>
    <row r="594" spans="1:2">
      <c r="A594" s="157" t="s">
        <v>855</v>
      </c>
      <c r="B594" s="157" t="s">
        <v>6162</v>
      </c>
    </row>
    <row r="595" spans="1:2">
      <c r="A595" s="157" t="s">
        <v>1083</v>
      </c>
      <c r="B595" s="157" t="s">
        <v>5843</v>
      </c>
    </row>
    <row r="596" spans="1:2">
      <c r="A596" s="157" t="s">
        <v>1088</v>
      </c>
      <c r="B596" s="157" t="s">
        <v>6281</v>
      </c>
    </row>
    <row r="597" spans="1:2">
      <c r="A597" s="157" t="s">
        <v>1092</v>
      </c>
      <c r="B597" s="157" t="s">
        <v>6282</v>
      </c>
    </row>
    <row r="598" spans="1:2">
      <c r="A598" s="157" t="s">
        <v>1095</v>
      </c>
      <c r="B598" s="157" t="s">
        <v>5797</v>
      </c>
    </row>
    <row r="599" spans="1:2">
      <c r="A599" s="157" t="s">
        <v>662</v>
      </c>
      <c r="B599" s="157" t="s">
        <v>5517</v>
      </c>
    </row>
    <row r="600" spans="1:2">
      <c r="A600" s="157" t="s">
        <v>1099</v>
      </c>
      <c r="B600" s="157" t="s">
        <v>6283</v>
      </c>
    </row>
    <row r="601" spans="1:2">
      <c r="A601" s="157" t="s">
        <v>1103</v>
      </c>
      <c r="B601" s="157" t="s">
        <v>6141</v>
      </c>
    </row>
    <row r="602" spans="1:2">
      <c r="A602" s="157" t="s">
        <v>1107</v>
      </c>
      <c r="B602" s="157" t="s">
        <v>6284</v>
      </c>
    </row>
    <row r="603" spans="1:2">
      <c r="A603" s="157" t="s">
        <v>1111</v>
      </c>
      <c r="B603" s="157" t="s">
        <v>6285</v>
      </c>
    </row>
    <row r="604" spans="1:2">
      <c r="A604" s="157" t="s">
        <v>1116</v>
      </c>
      <c r="B604" s="157" t="s">
        <v>6286</v>
      </c>
    </row>
    <row r="605" spans="1:2">
      <c r="A605" s="157" t="s">
        <v>6287</v>
      </c>
      <c r="B605" s="157" t="s">
        <v>5793</v>
      </c>
    </row>
    <row r="606" spans="1:2">
      <c r="A606" s="157" t="s">
        <v>6258</v>
      </c>
      <c r="B606" s="157" t="s">
        <v>6259</v>
      </c>
    </row>
    <row r="607" spans="1:2">
      <c r="A607" s="157" t="s">
        <v>6288</v>
      </c>
      <c r="B607" s="157" t="s">
        <v>5722</v>
      </c>
    </row>
    <row r="608" spans="1:2">
      <c r="A608" s="157" t="s">
        <v>6289</v>
      </c>
      <c r="B608" s="157" t="s">
        <v>6290</v>
      </c>
    </row>
    <row r="609" spans="1:2">
      <c r="A609" s="157" t="s">
        <v>6291</v>
      </c>
      <c r="B609" s="157" t="s">
        <v>6292</v>
      </c>
    </row>
    <row r="610" spans="1:2">
      <c r="A610" s="157" t="s">
        <v>6293</v>
      </c>
      <c r="B610" s="157" t="s">
        <v>5863</v>
      </c>
    </row>
    <row r="611" spans="1:2">
      <c r="A611" s="157" t="s">
        <v>6294</v>
      </c>
      <c r="B611" s="157" t="s">
        <v>5863</v>
      </c>
    </row>
    <row r="612" spans="1:2">
      <c r="A612" s="157" t="s">
        <v>1120</v>
      </c>
      <c r="B612" s="157" t="s">
        <v>6295</v>
      </c>
    </row>
    <row r="613" spans="1:2">
      <c r="A613" s="157" t="s">
        <v>1124</v>
      </c>
      <c r="B613" s="157" t="s">
        <v>6296</v>
      </c>
    </row>
    <row r="614" spans="1:2">
      <c r="A614" s="157" t="s">
        <v>6297</v>
      </c>
      <c r="B614" s="157" t="s">
        <v>6298</v>
      </c>
    </row>
    <row r="615" spans="1:2">
      <c r="A615" s="157" t="s">
        <v>6299</v>
      </c>
      <c r="B615" s="157" t="s">
        <v>6300</v>
      </c>
    </row>
    <row r="616" spans="1:2">
      <c r="A616" s="157" t="s">
        <v>6301</v>
      </c>
      <c r="B616" s="157" t="s">
        <v>6302</v>
      </c>
    </row>
    <row r="617" spans="1:2">
      <c r="A617" s="157" t="s">
        <v>6303</v>
      </c>
      <c r="B617" s="157" t="s">
        <v>6304</v>
      </c>
    </row>
    <row r="618" spans="1:2">
      <c r="A618" s="157" t="s">
        <v>6305</v>
      </c>
      <c r="B618" s="157" t="s">
        <v>6306</v>
      </c>
    </row>
    <row r="619" spans="1:2">
      <c r="A619" s="157" t="s">
        <v>6307</v>
      </c>
      <c r="B619" s="157" t="s">
        <v>6308</v>
      </c>
    </row>
    <row r="620" spans="1:2">
      <c r="A620" s="157" t="s">
        <v>6309</v>
      </c>
      <c r="B620" s="157" t="s">
        <v>5476</v>
      </c>
    </row>
    <row r="621" spans="1:2">
      <c r="A621" s="157" t="s">
        <v>6097</v>
      </c>
      <c r="B621" s="157" t="s">
        <v>6098</v>
      </c>
    </row>
    <row r="622" spans="1:2">
      <c r="A622" s="157" t="s">
        <v>1128</v>
      </c>
      <c r="B622" s="157" t="s">
        <v>6310</v>
      </c>
    </row>
    <row r="623" spans="1:2">
      <c r="A623" s="157" t="s">
        <v>6311</v>
      </c>
      <c r="B623" s="157" t="s">
        <v>5482</v>
      </c>
    </row>
    <row r="624" spans="1:2">
      <c r="A624" s="157" t="s">
        <v>6312</v>
      </c>
      <c r="B624" s="157" t="s">
        <v>6313</v>
      </c>
    </row>
    <row r="625" spans="1:2">
      <c r="A625" s="157" t="s">
        <v>6314</v>
      </c>
      <c r="B625" s="157" t="s">
        <v>5895</v>
      </c>
    </row>
    <row r="626" spans="1:2">
      <c r="A626" s="157" t="s">
        <v>6315</v>
      </c>
      <c r="B626" s="157" t="s">
        <v>6316</v>
      </c>
    </row>
    <row r="627" spans="1:2">
      <c r="A627" s="157" t="s">
        <v>6317</v>
      </c>
      <c r="B627" s="157" t="s">
        <v>6318</v>
      </c>
    </row>
    <row r="628" spans="1:2">
      <c r="A628" s="157" t="s">
        <v>6319</v>
      </c>
      <c r="B628" s="157" t="s">
        <v>6320</v>
      </c>
    </row>
    <row r="629" spans="1:2">
      <c r="A629" s="157" t="s">
        <v>6321</v>
      </c>
      <c r="B629" s="157" t="s">
        <v>6322</v>
      </c>
    </row>
    <row r="630" spans="1:2">
      <c r="A630" s="157" t="s">
        <v>1132</v>
      </c>
      <c r="B630" s="157" t="s">
        <v>6323</v>
      </c>
    </row>
    <row r="631" spans="1:2">
      <c r="A631" s="157" t="s">
        <v>1137</v>
      </c>
      <c r="B631" s="157" t="s">
        <v>6324</v>
      </c>
    </row>
    <row r="632" spans="1:2">
      <c r="A632" s="157" t="s">
        <v>5917</v>
      </c>
      <c r="B632" s="157" t="s">
        <v>5918</v>
      </c>
    </row>
    <row r="633" spans="1:2">
      <c r="A633" s="157" t="s">
        <v>6325</v>
      </c>
      <c r="B633" s="157" t="s">
        <v>6326</v>
      </c>
    </row>
    <row r="634" spans="1:2">
      <c r="A634" s="157" t="s">
        <v>6327</v>
      </c>
      <c r="B634" s="157" t="s">
        <v>6328</v>
      </c>
    </row>
    <row r="635" spans="1:2">
      <c r="A635" s="157" t="s">
        <v>6329</v>
      </c>
      <c r="B635" s="157" t="s">
        <v>6330</v>
      </c>
    </row>
    <row r="636" spans="1:2">
      <c r="A636" s="157" t="s">
        <v>6331</v>
      </c>
      <c r="B636" s="157" t="s">
        <v>6332</v>
      </c>
    </row>
    <row r="637" spans="1:2">
      <c r="A637" s="157" t="s">
        <v>6333</v>
      </c>
      <c r="B637" s="157" t="s">
        <v>6334</v>
      </c>
    </row>
    <row r="638" spans="1:2">
      <c r="A638" s="157" t="s">
        <v>6335</v>
      </c>
      <c r="B638" s="157" t="s">
        <v>6336</v>
      </c>
    </row>
    <row r="639" spans="1:2">
      <c r="A639" s="157" t="s">
        <v>6337</v>
      </c>
      <c r="B639" s="157" t="s">
        <v>5930</v>
      </c>
    </row>
    <row r="640" spans="1:2">
      <c r="A640" s="157" t="s">
        <v>6338</v>
      </c>
      <c r="B640" s="157" t="s">
        <v>6339</v>
      </c>
    </row>
    <row r="641" spans="1:2">
      <c r="A641" s="157" t="s">
        <v>6340</v>
      </c>
      <c r="B641" s="157" t="s">
        <v>6341</v>
      </c>
    </row>
    <row r="642" spans="1:2">
      <c r="A642" s="157" t="s">
        <v>6342</v>
      </c>
      <c r="B642" s="157" t="s">
        <v>6343</v>
      </c>
    </row>
    <row r="643" spans="1:2">
      <c r="A643" s="157" t="s">
        <v>6344</v>
      </c>
      <c r="B643" s="157" t="s">
        <v>5539</v>
      </c>
    </row>
    <row r="644" spans="1:2">
      <c r="A644" s="157" t="s">
        <v>1141</v>
      </c>
      <c r="B644" s="157" t="s">
        <v>5533</v>
      </c>
    </row>
    <row r="645" spans="1:2">
      <c r="A645" s="157" t="s">
        <v>6345</v>
      </c>
      <c r="B645" s="157" t="s">
        <v>6346</v>
      </c>
    </row>
    <row r="646" spans="1:2">
      <c r="A646" s="157" t="s">
        <v>6347</v>
      </c>
      <c r="B646" s="157" t="s">
        <v>6348</v>
      </c>
    </row>
    <row r="647" spans="1:2">
      <c r="A647" s="157" t="s">
        <v>1145</v>
      </c>
      <c r="B647" s="157" t="s">
        <v>5942</v>
      </c>
    </row>
    <row r="648" spans="1:2">
      <c r="A648" s="157" t="s">
        <v>6349</v>
      </c>
      <c r="B648" s="157" t="s">
        <v>5942</v>
      </c>
    </row>
    <row r="649" spans="1:2">
      <c r="A649" s="157" t="s">
        <v>6350</v>
      </c>
      <c r="B649" s="157" t="s">
        <v>6351</v>
      </c>
    </row>
    <row r="650" spans="1:2">
      <c r="A650" s="157" t="s">
        <v>6352</v>
      </c>
      <c r="B650" s="157" t="s">
        <v>6353</v>
      </c>
    </row>
    <row r="651" spans="1:2">
      <c r="A651" s="157" t="s">
        <v>6354</v>
      </c>
      <c r="B651" s="157" t="s">
        <v>6355</v>
      </c>
    </row>
    <row r="652" spans="1:2">
      <c r="A652" s="157" t="s">
        <v>1148</v>
      </c>
      <c r="B652" s="157" t="s">
        <v>5954</v>
      </c>
    </row>
    <row r="653" spans="1:2">
      <c r="A653" s="157" t="s">
        <v>6356</v>
      </c>
      <c r="B653" s="157" t="s">
        <v>6357</v>
      </c>
    </row>
    <row r="654" spans="1:2">
      <c r="A654" s="157" t="s">
        <v>1152</v>
      </c>
      <c r="B654" s="157" t="s">
        <v>6358</v>
      </c>
    </row>
    <row r="655" spans="1:2">
      <c r="A655" s="157" t="s">
        <v>1156</v>
      </c>
      <c r="B655" s="157" t="s">
        <v>6359</v>
      </c>
    </row>
    <row r="656" spans="1:2">
      <c r="A656" s="157" t="s">
        <v>1160</v>
      </c>
      <c r="B656" s="157" t="s">
        <v>6360</v>
      </c>
    </row>
    <row r="657" spans="1:2">
      <c r="A657" s="157" t="s">
        <v>1164</v>
      </c>
      <c r="B657" s="157" t="s">
        <v>6361</v>
      </c>
    </row>
    <row r="658" spans="1:2">
      <c r="A658" s="157" t="s">
        <v>6362</v>
      </c>
      <c r="B658" s="157" t="s">
        <v>6363</v>
      </c>
    </row>
    <row r="659" spans="1:2">
      <c r="A659" s="157" t="s">
        <v>1169</v>
      </c>
      <c r="B659" s="157" t="s">
        <v>6364</v>
      </c>
    </row>
    <row r="660" spans="1:2">
      <c r="A660" s="157" t="s">
        <v>1173</v>
      </c>
      <c r="B660" s="157" t="s">
        <v>6365</v>
      </c>
    </row>
    <row r="661" spans="1:2">
      <c r="A661" s="157" t="s">
        <v>6366</v>
      </c>
      <c r="B661" s="157" t="s">
        <v>6367</v>
      </c>
    </row>
    <row r="662" spans="1:2">
      <c r="A662" s="157" t="s">
        <v>1177</v>
      </c>
      <c r="B662" s="157" t="s">
        <v>6368</v>
      </c>
    </row>
    <row r="663" spans="1:2">
      <c r="A663" s="157" t="s">
        <v>1181</v>
      </c>
      <c r="B663" s="157" t="s">
        <v>6369</v>
      </c>
    </row>
    <row r="664" spans="1:2">
      <c r="A664" s="157" t="s">
        <v>6370</v>
      </c>
      <c r="B664" s="157" t="s">
        <v>5976</v>
      </c>
    </row>
    <row r="665" spans="1:2">
      <c r="A665" s="157" t="s">
        <v>6371</v>
      </c>
      <c r="B665" s="157" t="s">
        <v>5976</v>
      </c>
    </row>
    <row r="666" spans="1:2">
      <c r="A666" s="157" t="s">
        <v>6372</v>
      </c>
      <c r="B666" s="157" t="s">
        <v>6373</v>
      </c>
    </row>
    <row r="667" spans="1:2">
      <c r="A667" s="157" t="s">
        <v>1185</v>
      </c>
      <c r="B667" s="157" t="s">
        <v>6374</v>
      </c>
    </row>
    <row r="668" spans="1:2">
      <c r="A668" s="157" t="s">
        <v>1189</v>
      </c>
      <c r="B668" s="157" t="s">
        <v>6375</v>
      </c>
    </row>
    <row r="669" spans="1:2">
      <c r="A669" s="157" t="s">
        <v>6376</v>
      </c>
      <c r="B669" s="157" t="s">
        <v>6377</v>
      </c>
    </row>
    <row r="670" spans="1:2">
      <c r="A670" s="157" t="s">
        <v>1193</v>
      </c>
      <c r="B670" s="157" t="s">
        <v>6378</v>
      </c>
    </row>
    <row r="671" spans="1:2">
      <c r="A671" s="157" t="s">
        <v>6379</v>
      </c>
      <c r="B671" s="157" t="s">
        <v>5994</v>
      </c>
    </row>
    <row r="672" spans="1:2">
      <c r="A672" s="157" t="s">
        <v>6380</v>
      </c>
      <c r="B672" s="157" t="s">
        <v>6381</v>
      </c>
    </row>
    <row r="673" spans="1:2">
      <c r="A673" s="157" t="s">
        <v>6382</v>
      </c>
      <c r="B673" s="157" t="s">
        <v>6383</v>
      </c>
    </row>
    <row r="674" spans="1:2">
      <c r="A674" s="157" t="s">
        <v>6384</v>
      </c>
      <c r="B674" s="157" t="s">
        <v>5998</v>
      </c>
    </row>
    <row r="675" spans="1:2">
      <c r="A675" s="157" t="s">
        <v>6385</v>
      </c>
      <c r="B675" s="157" t="s">
        <v>6386</v>
      </c>
    </row>
    <row r="676" spans="1:2">
      <c r="A676" s="157" t="s">
        <v>1198</v>
      </c>
      <c r="B676" s="157" t="s">
        <v>6387</v>
      </c>
    </row>
    <row r="677" spans="1:2">
      <c r="A677" s="157" t="s">
        <v>1202</v>
      </c>
      <c r="B677" s="157" t="s">
        <v>6388</v>
      </c>
    </row>
    <row r="678" spans="1:2">
      <c r="A678" s="157" t="s">
        <v>1205</v>
      </c>
      <c r="B678" s="157" t="s">
        <v>6389</v>
      </c>
    </row>
    <row r="679" spans="1:2">
      <c r="A679" s="157" t="s">
        <v>1209</v>
      </c>
      <c r="B679" s="157" t="s">
        <v>6390</v>
      </c>
    </row>
    <row r="680" spans="1:2">
      <c r="A680" s="157" t="s">
        <v>6391</v>
      </c>
      <c r="B680" s="157" t="s">
        <v>5997</v>
      </c>
    </row>
    <row r="681" spans="1:2">
      <c r="A681" s="157" t="s">
        <v>6392</v>
      </c>
      <c r="B681" s="157" t="s">
        <v>6393</v>
      </c>
    </row>
    <row r="682" spans="1:2">
      <c r="A682" s="157" t="s">
        <v>6394</v>
      </c>
      <c r="B682" s="157" t="s">
        <v>6395</v>
      </c>
    </row>
    <row r="683" spans="1:2">
      <c r="A683" s="157" t="s">
        <v>1213</v>
      </c>
      <c r="B683" s="157" t="s">
        <v>6396</v>
      </c>
    </row>
    <row r="684" spans="1:2">
      <c r="A684" s="157" t="s">
        <v>6397</v>
      </c>
      <c r="B684" s="157" t="s">
        <v>6398</v>
      </c>
    </row>
    <row r="685" spans="1:2">
      <c r="A685" s="157" t="s">
        <v>1217</v>
      </c>
      <c r="B685" s="157" t="s">
        <v>6399</v>
      </c>
    </row>
    <row r="686" spans="1:2">
      <c r="A686" s="157" t="s">
        <v>6400</v>
      </c>
      <c r="B686" s="157" t="s">
        <v>6401</v>
      </c>
    </row>
    <row r="687" spans="1:2">
      <c r="A687" s="157" t="s">
        <v>6402</v>
      </c>
      <c r="B687" s="157" t="s">
        <v>6403</v>
      </c>
    </row>
    <row r="688" spans="1:2">
      <c r="A688" s="157" t="s">
        <v>6404</v>
      </c>
      <c r="B688" s="157" t="s">
        <v>6028</v>
      </c>
    </row>
    <row r="689" spans="1:2">
      <c r="A689" s="157" t="s">
        <v>6038</v>
      </c>
      <c r="B689" s="157" t="s">
        <v>6017</v>
      </c>
    </row>
    <row r="690" spans="1:2">
      <c r="A690" s="157" t="s">
        <v>6405</v>
      </c>
      <c r="B690" s="157" t="s">
        <v>6406</v>
      </c>
    </row>
    <row r="691" spans="1:2">
      <c r="A691" s="157" t="s">
        <v>6407</v>
      </c>
      <c r="B691" s="157" t="s">
        <v>6408</v>
      </c>
    </row>
    <row r="692" spans="1:2">
      <c r="A692" s="157" t="s">
        <v>6409</v>
      </c>
      <c r="B692" s="157" t="s">
        <v>6410</v>
      </c>
    </row>
    <row r="693" spans="1:2">
      <c r="A693" s="157" t="s">
        <v>1221</v>
      </c>
      <c r="B693" s="157" t="s">
        <v>6411</v>
      </c>
    </row>
    <row r="694" spans="1:2">
      <c r="A694" s="157" t="s">
        <v>1225</v>
      </c>
      <c r="B694" s="157" t="s">
        <v>6412</v>
      </c>
    </row>
    <row r="695" spans="1:2">
      <c r="A695" s="157" t="s">
        <v>1229</v>
      </c>
      <c r="B695" s="157" t="s">
        <v>6413</v>
      </c>
    </row>
    <row r="696" spans="1:2">
      <c r="A696" s="157" t="s">
        <v>6034</v>
      </c>
      <c r="B696" s="157" t="s">
        <v>6035</v>
      </c>
    </row>
    <row r="697" spans="1:2">
      <c r="A697" s="157" t="s">
        <v>6414</v>
      </c>
      <c r="B697" s="157" t="s">
        <v>6415</v>
      </c>
    </row>
    <row r="698" spans="1:2">
      <c r="A698" s="157" t="s">
        <v>1233</v>
      </c>
      <c r="B698" s="157" t="s">
        <v>6416</v>
      </c>
    </row>
    <row r="699" spans="1:2">
      <c r="A699" s="157" t="s">
        <v>6417</v>
      </c>
      <c r="B699" s="157" t="s">
        <v>6418</v>
      </c>
    </row>
    <row r="700" spans="1:2">
      <c r="A700" s="157" t="s">
        <v>6419</v>
      </c>
      <c r="B700" s="157" t="s">
        <v>6420</v>
      </c>
    </row>
    <row r="701" spans="1:2">
      <c r="A701" s="157" t="s">
        <v>6421</v>
      </c>
      <c r="B701" s="157" t="s">
        <v>5617</v>
      </c>
    </row>
    <row r="702" spans="1:2">
      <c r="A702" s="157" t="s">
        <v>6422</v>
      </c>
      <c r="B702" s="157" t="s">
        <v>6423</v>
      </c>
    </row>
    <row r="703" spans="1:2">
      <c r="A703" s="157" t="s">
        <v>1237</v>
      </c>
      <c r="B703" s="157" t="s">
        <v>6424</v>
      </c>
    </row>
    <row r="704" spans="1:2">
      <c r="A704" s="157" t="s">
        <v>6425</v>
      </c>
      <c r="B704" s="157" t="s">
        <v>6426</v>
      </c>
    </row>
    <row r="705" spans="1:2">
      <c r="A705" s="157" t="s">
        <v>6427</v>
      </c>
      <c r="B705" s="157" t="s">
        <v>6067</v>
      </c>
    </row>
    <row r="706" spans="1:2">
      <c r="A706" s="157" t="s">
        <v>1241</v>
      </c>
      <c r="B706" s="157" t="s">
        <v>6428</v>
      </c>
    </row>
    <row r="707" spans="1:2">
      <c r="A707" s="157" t="s">
        <v>6429</v>
      </c>
      <c r="B707" s="157" t="s">
        <v>6430</v>
      </c>
    </row>
    <row r="708" spans="1:2">
      <c r="A708" s="157" t="s">
        <v>1244</v>
      </c>
      <c r="B708" s="157" t="s">
        <v>6431</v>
      </c>
    </row>
    <row r="709" spans="1:2">
      <c r="A709" s="157" t="s">
        <v>5739</v>
      </c>
      <c r="B709" s="157" t="s">
        <v>5740</v>
      </c>
    </row>
    <row r="710" spans="1:2">
      <c r="A710" s="157" t="s">
        <v>6432</v>
      </c>
      <c r="B710" s="157" t="s">
        <v>5774</v>
      </c>
    </row>
    <row r="711" spans="1:2">
      <c r="A711" s="157" t="s">
        <v>6433</v>
      </c>
      <c r="B711" s="157" t="s">
        <v>5774</v>
      </c>
    </row>
    <row r="712" spans="1:2">
      <c r="A712" s="157" t="s">
        <v>6434</v>
      </c>
      <c r="B712" s="157" t="s">
        <v>6435</v>
      </c>
    </row>
    <row r="713" spans="1:2">
      <c r="A713" s="157" t="s">
        <v>1248</v>
      </c>
      <c r="B713" s="157" t="s">
        <v>6436</v>
      </c>
    </row>
    <row r="714" spans="1:2">
      <c r="A714" s="157" t="s">
        <v>1252</v>
      </c>
      <c r="B714" s="157" t="s">
        <v>6437</v>
      </c>
    </row>
    <row r="715" spans="1:2">
      <c r="A715" s="157" t="s">
        <v>6438</v>
      </c>
      <c r="B715" s="157" t="s">
        <v>6439</v>
      </c>
    </row>
    <row r="716" spans="1:2">
      <c r="A716" s="157" t="s">
        <v>6440</v>
      </c>
      <c r="B716" s="157" t="s">
        <v>6441</v>
      </c>
    </row>
    <row r="717" spans="1:2">
      <c r="A717" s="157" t="s">
        <v>6442</v>
      </c>
      <c r="B717" s="157" t="s">
        <v>6443</v>
      </c>
    </row>
    <row r="718" spans="1:2">
      <c r="A718" s="157" t="s">
        <v>6444</v>
      </c>
      <c r="B718" s="157" t="s">
        <v>5849</v>
      </c>
    </row>
    <row r="719" spans="1:2">
      <c r="A719" s="157" t="s">
        <v>6445</v>
      </c>
      <c r="B719" s="157" t="s">
        <v>5849</v>
      </c>
    </row>
    <row r="720" spans="1:2">
      <c r="A720" s="157" t="s">
        <v>6446</v>
      </c>
      <c r="B720" s="157" t="s">
        <v>6447</v>
      </c>
    </row>
    <row r="721" spans="1:2">
      <c r="A721" s="157" t="s">
        <v>6448</v>
      </c>
      <c r="B721" s="157" t="s">
        <v>5515</v>
      </c>
    </row>
    <row r="722" spans="1:2">
      <c r="A722" s="157" t="s">
        <v>1256</v>
      </c>
      <c r="B722" s="157" t="s">
        <v>6449</v>
      </c>
    </row>
    <row r="723" spans="1:2">
      <c r="A723" s="157" t="s">
        <v>6450</v>
      </c>
      <c r="B723" s="157" t="s">
        <v>6451</v>
      </c>
    </row>
    <row r="724" spans="1:2">
      <c r="A724" s="157" t="s">
        <v>1260</v>
      </c>
      <c r="B724" s="157" t="s">
        <v>6452</v>
      </c>
    </row>
    <row r="725" spans="1:2">
      <c r="A725" s="157" t="s">
        <v>299</v>
      </c>
      <c r="B725" s="157" t="s">
        <v>5653</v>
      </c>
    </row>
    <row r="726" spans="1:2">
      <c r="A726" s="157" t="s">
        <v>6453</v>
      </c>
      <c r="B726" s="157" t="s">
        <v>6454</v>
      </c>
    </row>
    <row r="727" spans="1:2">
      <c r="A727" s="157" t="s">
        <v>1264</v>
      </c>
      <c r="B727" s="157" t="s">
        <v>6455</v>
      </c>
    </row>
    <row r="728" spans="1:2">
      <c r="A728" s="157" t="s">
        <v>6456</v>
      </c>
      <c r="B728" s="157" t="s">
        <v>5656</v>
      </c>
    </row>
    <row r="729" spans="1:2">
      <c r="A729" s="157" t="s">
        <v>6457</v>
      </c>
      <c r="B729" s="157" t="s">
        <v>6458</v>
      </c>
    </row>
    <row r="730" spans="1:2">
      <c r="A730" s="157" t="s">
        <v>1268</v>
      </c>
      <c r="B730" s="157" t="s">
        <v>6459</v>
      </c>
    </row>
    <row r="731" spans="1:2">
      <c r="A731" s="157" t="s">
        <v>1272</v>
      </c>
      <c r="B731" s="157" t="s">
        <v>6460</v>
      </c>
    </row>
    <row r="732" spans="1:2">
      <c r="A732" s="157" t="s">
        <v>6461</v>
      </c>
      <c r="B732" s="157" t="s">
        <v>6462</v>
      </c>
    </row>
    <row r="733" spans="1:2">
      <c r="A733" s="157" t="s">
        <v>6463</v>
      </c>
      <c r="B733" s="157" t="s">
        <v>6464</v>
      </c>
    </row>
    <row r="734" spans="1:2">
      <c r="A734" s="157" t="s">
        <v>1276</v>
      </c>
      <c r="B734" s="157" t="s">
        <v>6465</v>
      </c>
    </row>
    <row r="735" spans="1:2">
      <c r="A735" s="157" t="s">
        <v>6466</v>
      </c>
      <c r="B735" s="157" t="s">
        <v>6467</v>
      </c>
    </row>
    <row r="736" spans="1:2">
      <c r="A736" s="157" t="s">
        <v>6468</v>
      </c>
      <c r="B736" s="157" t="s">
        <v>6469</v>
      </c>
    </row>
    <row r="737" spans="1:2">
      <c r="A737" s="157" t="s">
        <v>1280</v>
      </c>
      <c r="B737" s="157" t="s">
        <v>6470</v>
      </c>
    </row>
    <row r="738" spans="1:2">
      <c r="A738" s="157" t="s">
        <v>299</v>
      </c>
      <c r="B738" s="157" t="s">
        <v>5653</v>
      </c>
    </row>
    <row r="739" spans="1:2">
      <c r="A739" s="157" t="s">
        <v>1284</v>
      </c>
      <c r="B739" s="157" t="s">
        <v>6471</v>
      </c>
    </row>
    <row r="740" spans="1:2">
      <c r="A740" s="157" t="s">
        <v>6472</v>
      </c>
      <c r="B740" s="157" t="s">
        <v>5665</v>
      </c>
    </row>
    <row r="741" spans="1:2">
      <c r="A741" s="157" t="s">
        <v>6473</v>
      </c>
      <c r="B741" s="157" t="s">
        <v>5665</v>
      </c>
    </row>
    <row r="742" spans="1:2">
      <c r="A742" s="157" t="s">
        <v>6474</v>
      </c>
      <c r="B742" s="157" t="s">
        <v>6475</v>
      </c>
    </row>
    <row r="743" spans="1:2">
      <c r="A743" s="157" t="s">
        <v>6476</v>
      </c>
      <c r="B743" s="157" t="s">
        <v>5728</v>
      </c>
    </row>
    <row r="744" spans="1:2">
      <c r="A744" s="157" t="s">
        <v>1288</v>
      </c>
      <c r="B744" s="157" t="s">
        <v>6477</v>
      </c>
    </row>
    <row r="745" spans="1:2">
      <c r="A745" s="157" t="s">
        <v>6478</v>
      </c>
      <c r="B745" s="157" t="s">
        <v>6126</v>
      </c>
    </row>
    <row r="746" spans="1:2">
      <c r="A746" s="157" t="s">
        <v>6479</v>
      </c>
      <c r="B746" s="157" t="s">
        <v>5800</v>
      </c>
    </row>
    <row r="747" spans="1:2">
      <c r="A747" s="157" t="s">
        <v>6480</v>
      </c>
      <c r="B747" s="157" t="s">
        <v>6481</v>
      </c>
    </row>
    <row r="748" spans="1:2">
      <c r="A748" s="157" t="s">
        <v>6482</v>
      </c>
      <c r="B748" s="157" t="s">
        <v>5737</v>
      </c>
    </row>
    <row r="749" spans="1:2">
      <c r="A749" s="157" t="s">
        <v>6483</v>
      </c>
      <c r="B749" s="157" t="s">
        <v>5737</v>
      </c>
    </row>
    <row r="750" spans="1:2">
      <c r="A750" s="157" t="s">
        <v>6484</v>
      </c>
      <c r="B750" s="157" t="s">
        <v>6485</v>
      </c>
    </row>
    <row r="751" spans="1:2">
      <c r="A751" s="157" t="s">
        <v>6486</v>
      </c>
      <c r="B751" s="157" t="s">
        <v>6487</v>
      </c>
    </row>
    <row r="752" spans="1:2">
      <c r="A752" s="157" t="s">
        <v>6488</v>
      </c>
      <c r="B752" s="157" t="s">
        <v>6132</v>
      </c>
    </row>
    <row r="753" spans="1:2">
      <c r="A753" s="157" t="s">
        <v>6489</v>
      </c>
      <c r="B753" s="157" t="s">
        <v>6490</v>
      </c>
    </row>
    <row r="754" spans="1:2">
      <c r="A754" s="157" t="s">
        <v>6491</v>
      </c>
      <c r="B754" s="157" t="s">
        <v>6492</v>
      </c>
    </row>
    <row r="755" spans="1:2">
      <c r="A755" s="157" t="s">
        <v>6493</v>
      </c>
      <c r="B755" s="157" t="s">
        <v>6494</v>
      </c>
    </row>
    <row r="756" spans="1:2">
      <c r="A756" s="157" t="s">
        <v>6495</v>
      </c>
      <c r="B756" s="157" t="s">
        <v>6496</v>
      </c>
    </row>
    <row r="757" spans="1:2">
      <c r="A757" s="157" t="s">
        <v>6497</v>
      </c>
      <c r="B757" s="157" t="s">
        <v>6498</v>
      </c>
    </row>
    <row r="758" spans="1:2">
      <c r="A758" s="157" t="s">
        <v>6499</v>
      </c>
      <c r="B758" s="157" t="s">
        <v>5743</v>
      </c>
    </row>
    <row r="759" spans="1:2">
      <c r="A759" s="157" t="s">
        <v>6500</v>
      </c>
      <c r="B759" s="157" t="s">
        <v>6501</v>
      </c>
    </row>
    <row r="760" spans="1:2">
      <c r="A760" s="157" t="s">
        <v>6502</v>
      </c>
      <c r="B760" s="157" t="s">
        <v>6501</v>
      </c>
    </row>
    <row r="761" spans="1:2">
      <c r="A761" s="157" t="s">
        <v>6503</v>
      </c>
      <c r="B761" s="157" t="s">
        <v>5793</v>
      </c>
    </row>
    <row r="762" spans="1:2">
      <c r="A762" s="157" t="s">
        <v>6504</v>
      </c>
      <c r="B762" s="157" t="s">
        <v>6505</v>
      </c>
    </row>
    <row r="763" spans="1:2">
      <c r="A763" s="157" t="s">
        <v>6506</v>
      </c>
      <c r="B763" s="157" t="s">
        <v>5707</v>
      </c>
    </row>
    <row r="764" spans="1:2">
      <c r="A764" s="157" t="s">
        <v>6507</v>
      </c>
      <c r="B764" s="157" t="s">
        <v>6508</v>
      </c>
    </row>
    <row r="765" spans="1:2">
      <c r="A765" s="157" t="s">
        <v>6509</v>
      </c>
      <c r="B765" s="157" t="s">
        <v>6510</v>
      </c>
    </row>
    <row r="766" spans="1:2">
      <c r="A766" s="157" t="s">
        <v>6511</v>
      </c>
      <c r="B766" s="157" t="s">
        <v>6512</v>
      </c>
    </row>
    <row r="767" spans="1:2">
      <c r="A767" s="157" t="s">
        <v>6513</v>
      </c>
      <c r="B767" s="157" t="s">
        <v>5676</v>
      </c>
    </row>
    <row r="768" spans="1:2">
      <c r="A768" s="157" t="s">
        <v>6514</v>
      </c>
      <c r="B768" s="157" t="s">
        <v>6515</v>
      </c>
    </row>
    <row r="769" spans="1:2">
      <c r="A769" s="157" t="s">
        <v>855</v>
      </c>
      <c r="B769" s="157" t="s">
        <v>6162</v>
      </c>
    </row>
    <row r="770" spans="1:2">
      <c r="A770" s="157" t="s">
        <v>1292</v>
      </c>
      <c r="B770" s="157" t="s">
        <v>6516</v>
      </c>
    </row>
    <row r="771" spans="1:2">
      <c r="A771" s="157" t="s">
        <v>6517</v>
      </c>
      <c r="B771" s="157" t="s">
        <v>5719</v>
      </c>
    </row>
    <row r="772" spans="1:2">
      <c r="A772" s="157" t="s">
        <v>6518</v>
      </c>
      <c r="B772" s="157" t="s">
        <v>6519</v>
      </c>
    </row>
    <row r="773" spans="1:2">
      <c r="A773" s="157" t="s">
        <v>1296</v>
      </c>
      <c r="B773" s="157" t="s">
        <v>6520</v>
      </c>
    </row>
    <row r="774" spans="1:2">
      <c r="A774" s="157" t="s">
        <v>6521</v>
      </c>
      <c r="B774" s="157" t="s">
        <v>6519</v>
      </c>
    </row>
    <row r="775" spans="1:2">
      <c r="A775" s="157" t="s">
        <v>6522</v>
      </c>
      <c r="B775" s="157" t="s">
        <v>5722</v>
      </c>
    </row>
    <row r="776" spans="1:2">
      <c r="A776" s="157" t="s">
        <v>6523</v>
      </c>
      <c r="B776" s="157" t="s">
        <v>6524</v>
      </c>
    </row>
    <row r="777" spans="1:2">
      <c r="A777" s="157" t="s">
        <v>6525</v>
      </c>
      <c r="B777" s="157" t="s">
        <v>6526</v>
      </c>
    </row>
    <row r="778" spans="1:2">
      <c r="A778" s="157" t="s">
        <v>6527</v>
      </c>
      <c r="B778" s="157" t="s">
        <v>6528</v>
      </c>
    </row>
    <row r="779" spans="1:2">
      <c r="A779" s="157" t="s">
        <v>6529</v>
      </c>
      <c r="B779" s="157" t="s">
        <v>6530</v>
      </c>
    </row>
    <row r="780" spans="1:2">
      <c r="A780" s="157" t="s">
        <v>6531</v>
      </c>
      <c r="B780" s="157" t="s">
        <v>6532</v>
      </c>
    </row>
    <row r="781" spans="1:2">
      <c r="A781" s="157" t="s">
        <v>6533</v>
      </c>
      <c r="B781" s="157" t="s">
        <v>6220</v>
      </c>
    </row>
    <row r="782" spans="1:2">
      <c r="A782" s="157" t="s">
        <v>6534</v>
      </c>
      <c r="B782" s="157" t="s">
        <v>5740</v>
      </c>
    </row>
    <row r="783" spans="1:2">
      <c r="A783" s="157" t="s">
        <v>1298</v>
      </c>
      <c r="B783" s="157" t="s">
        <v>6535</v>
      </c>
    </row>
    <row r="784" spans="1:2">
      <c r="A784" s="157" t="s">
        <v>6536</v>
      </c>
      <c r="B784" s="157" t="s">
        <v>5747</v>
      </c>
    </row>
    <row r="785" spans="1:2">
      <c r="A785" s="157" t="s">
        <v>1300</v>
      </c>
      <c r="B785" s="157" t="s">
        <v>6537</v>
      </c>
    </row>
    <row r="786" spans="1:2">
      <c r="A786" s="157" t="s">
        <v>6538</v>
      </c>
      <c r="B786" s="157" t="s">
        <v>6539</v>
      </c>
    </row>
    <row r="787" spans="1:2">
      <c r="A787" s="157" t="s">
        <v>6540</v>
      </c>
      <c r="B787" s="157" t="s">
        <v>6541</v>
      </c>
    </row>
    <row r="788" spans="1:2">
      <c r="A788" s="157" t="s">
        <v>1302</v>
      </c>
      <c r="B788" s="157" t="s">
        <v>6542</v>
      </c>
    </row>
    <row r="789" spans="1:2">
      <c r="A789" s="157" t="s">
        <v>6543</v>
      </c>
      <c r="B789" s="157" t="s">
        <v>6544</v>
      </c>
    </row>
    <row r="790" spans="1:2">
      <c r="A790" s="157" t="s">
        <v>1306</v>
      </c>
      <c r="B790" s="157" t="s">
        <v>6545</v>
      </c>
    </row>
    <row r="791" spans="1:2">
      <c r="A791" s="157" t="s">
        <v>1310</v>
      </c>
      <c r="B791" s="157" t="s">
        <v>6546</v>
      </c>
    </row>
    <row r="792" spans="1:2">
      <c r="A792" s="157" t="s">
        <v>1315</v>
      </c>
      <c r="B792" s="157" t="s">
        <v>6547</v>
      </c>
    </row>
    <row r="793" spans="1:2">
      <c r="A793" s="157" t="s">
        <v>6548</v>
      </c>
      <c r="B793" s="157" t="s">
        <v>6549</v>
      </c>
    </row>
    <row r="794" spans="1:2">
      <c r="A794" s="157" t="s">
        <v>913</v>
      </c>
      <c r="B794" s="157" t="s">
        <v>6201</v>
      </c>
    </row>
    <row r="795" spans="1:2">
      <c r="A795" s="157" t="s">
        <v>6550</v>
      </c>
      <c r="B795" s="157" t="s">
        <v>5757</v>
      </c>
    </row>
    <row r="796" spans="1:2">
      <c r="A796" s="157" t="s">
        <v>6551</v>
      </c>
      <c r="B796" s="157" t="s">
        <v>5757</v>
      </c>
    </row>
    <row r="797" spans="1:2">
      <c r="A797" s="157" t="s">
        <v>6552</v>
      </c>
      <c r="B797" s="157" t="s">
        <v>5820</v>
      </c>
    </row>
    <row r="798" spans="1:2">
      <c r="A798" s="157" t="s">
        <v>1319</v>
      </c>
      <c r="B798" s="157" t="s">
        <v>6553</v>
      </c>
    </row>
    <row r="799" spans="1:2">
      <c r="A799" s="157" t="s">
        <v>6554</v>
      </c>
      <c r="B799" s="157" t="s">
        <v>6555</v>
      </c>
    </row>
    <row r="800" spans="1:2">
      <c r="A800" s="157" t="s">
        <v>6556</v>
      </c>
      <c r="B800" s="157" t="s">
        <v>6557</v>
      </c>
    </row>
    <row r="801" spans="1:2">
      <c r="A801" s="157" t="s">
        <v>1323</v>
      </c>
      <c r="B801" s="157" t="s">
        <v>6558</v>
      </c>
    </row>
    <row r="802" spans="1:2">
      <c r="A802" s="157" t="s">
        <v>6559</v>
      </c>
      <c r="B802" s="157" t="s">
        <v>6560</v>
      </c>
    </row>
    <row r="803" spans="1:2">
      <c r="A803" s="157" t="s">
        <v>6561</v>
      </c>
      <c r="B803" s="157" t="s">
        <v>6562</v>
      </c>
    </row>
    <row r="804" spans="1:2">
      <c r="A804" s="157" t="s">
        <v>6563</v>
      </c>
      <c r="B804" s="157" t="s">
        <v>5765</v>
      </c>
    </row>
    <row r="805" spans="1:2">
      <c r="A805" s="157" t="s">
        <v>6564</v>
      </c>
      <c r="B805" s="157" t="s">
        <v>6565</v>
      </c>
    </row>
    <row r="806" spans="1:2">
      <c r="A806" s="157" t="s">
        <v>6566</v>
      </c>
      <c r="B806" s="157" t="s">
        <v>6150</v>
      </c>
    </row>
    <row r="807" spans="1:2">
      <c r="A807" s="157" t="s">
        <v>6567</v>
      </c>
      <c r="B807" s="157" t="s">
        <v>6568</v>
      </c>
    </row>
    <row r="808" spans="1:2">
      <c r="A808" s="157" t="s">
        <v>1327</v>
      </c>
      <c r="B808" s="157" t="s">
        <v>6569</v>
      </c>
    </row>
    <row r="809" spans="1:2">
      <c r="A809" s="157" t="s">
        <v>1331</v>
      </c>
      <c r="B809" s="157" t="s">
        <v>6570</v>
      </c>
    </row>
    <row r="810" spans="1:2">
      <c r="A810" s="157" t="s">
        <v>1336</v>
      </c>
      <c r="B810" s="157" t="s">
        <v>6571</v>
      </c>
    </row>
    <row r="811" spans="1:2">
      <c r="A811" s="157" t="s">
        <v>1340</v>
      </c>
      <c r="B811" s="157" t="s">
        <v>6572</v>
      </c>
    </row>
    <row r="812" spans="1:2">
      <c r="A812" s="157" t="s">
        <v>6573</v>
      </c>
      <c r="B812" s="157" t="s">
        <v>6574</v>
      </c>
    </row>
    <row r="813" spans="1:2">
      <c r="A813" s="157" t="s">
        <v>1344</v>
      </c>
      <c r="B813" s="157" t="s">
        <v>6575</v>
      </c>
    </row>
    <row r="814" spans="1:2">
      <c r="A814" s="157" t="s">
        <v>6576</v>
      </c>
      <c r="B814" s="157" t="s">
        <v>6505</v>
      </c>
    </row>
    <row r="815" spans="1:2">
      <c r="A815" s="157" t="s">
        <v>6577</v>
      </c>
      <c r="B815" s="157" t="s">
        <v>6578</v>
      </c>
    </row>
    <row r="816" spans="1:2">
      <c r="A816" s="157" t="s">
        <v>6579</v>
      </c>
      <c r="B816" s="157" t="s">
        <v>6580</v>
      </c>
    </row>
    <row r="817" spans="1:2">
      <c r="A817" s="157" t="s">
        <v>6581</v>
      </c>
      <c r="B817" s="157" t="s">
        <v>5774</v>
      </c>
    </row>
    <row r="818" spans="1:2">
      <c r="A818" s="157" t="s">
        <v>1348</v>
      </c>
      <c r="B818" s="157" t="s">
        <v>6582</v>
      </c>
    </row>
    <row r="819" spans="1:2">
      <c r="A819" s="157" t="s">
        <v>1349</v>
      </c>
      <c r="B819" s="157" t="s">
        <v>6224</v>
      </c>
    </row>
    <row r="820" spans="1:2">
      <c r="A820" s="157" t="s">
        <v>1353</v>
      </c>
      <c r="B820" s="157" t="s">
        <v>6583</v>
      </c>
    </row>
    <row r="821" spans="1:2">
      <c r="A821" s="157" t="s">
        <v>1357</v>
      </c>
      <c r="B821" s="157" t="s">
        <v>6584</v>
      </c>
    </row>
    <row r="822" spans="1:2">
      <c r="A822" s="157" t="s">
        <v>1359</v>
      </c>
      <c r="B822" s="157" t="s">
        <v>6585</v>
      </c>
    </row>
    <row r="823" spans="1:2">
      <c r="A823" s="157" t="s">
        <v>1362</v>
      </c>
      <c r="B823" s="157" t="s">
        <v>6586</v>
      </c>
    </row>
    <row r="824" spans="1:2">
      <c r="A824" s="157" t="s">
        <v>6587</v>
      </c>
      <c r="B824" s="157" t="s">
        <v>6588</v>
      </c>
    </row>
    <row r="825" spans="1:2">
      <c r="A825" s="157" t="s">
        <v>1366</v>
      </c>
      <c r="B825" s="157" t="s">
        <v>6589</v>
      </c>
    </row>
    <row r="826" spans="1:2">
      <c r="A826" s="157" t="s">
        <v>1370</v>
      </c>
      <c r="B826" s="157" t="s">
        <v>6590</v>
      </c>
    </row>
    <row r="827" spans="1:2">
      <c r="A827" s="157" t="s">
        <v>1373</v>
      </c>
      <c r="B827" s="157" t="s">
        <v>6590</v>
      </c>
    </row>
    <row r="828" spans="1:2">
      <c r="A828" s="157" t="s">
        <v>6591</v>
      </c>
      <c r="B828" s="157" t="s">
        <v>6234</v>
      </c>
    </row>
    <row r="829" spans="1:2">
      <c r="A829" s="157" t="s">
        <v>1378</v>
      </c>
      <c r="B829" s="157" t="s">
        <v>6592</v>
      </c>
    </row>
    <row r="830" spans="1:2">
      <c r="A830" s="157" t="s">
        <v>1382</v>
      </c>
      <c r="B830" s="157" t="s">
        <v>6593</v>
      </c>
    </row>
    <row r="831" spans="1:2">
      <c r="A831" s="157" t="s">
        <v>6594</v>
      </c>
      <c r="B831" s="157" t="s">
        <v>6595</v>
      </c>
    </row>
    <row r="832" spans="1:2">
      <c r="A832" s="157" t="s">
        <v>1386</v>
      </c>
      <c r="B832" s="157" t="s">
        <v>6596</v>
      </c>
    </row>
    <row r="833" spans="1:2">
      <c r="A833" s="157" t="s">
        <v>1389</v>
      </c>
      <c r="B833" s="157" t="s">
        <v>5794</v>
      </c>
    </row>
    <row r="834" spans="1:2">
      <c r="A834" s="157" t="s">
        <v>1393</v>
      </c>
      <c r="B834" s="157" t="s">
        <v>6597</v>
      </c>
    </row>
    <row r="835" spans="1:2">
      <c r="A835" s="157" t="s">
        <v>1397</v>
      </c>
      <c r="B835" s="157" t="s">
        <v>6598</v>
      </c>
    </row>
    <row r="836" spans="1:2">
      <c r="A836" s="157" t="s">
        <v>1401</v>
      </c>
      <c r="B836" s="157" t="s">
        <v>6599</v>
      </c>
    </row>
    <row r="837" spans="1:2">
      <c r="A837" s="157" t="s">
        <v>6600</v>
      </c>
      <c r="B837" s="157" t="s">
        <v>5793</v>
      </c>
    </row>
    <row r="838" spans="1:2">
      <c r="A838" s="157" t="s">
        <v>6601</v>
      </c>
      <c r="B838" s="157" t="s">
        <v>5793</v>
      </c>
    </row>
    <row r="839" spans="1:2">
      <c r="A839" s="157" t="s">
        <v>1404</v>
      </c>
      <c r="B839" s="157" t="s">
        <v>5891</v>
      </c>
    </row>
    <row r="840" spans="1:2">
      <c r="A840" s="157" t="s">
        <v>1405</v>
      </c>
      <c r="B840" s="157" t="s">
        <v>5891</v>
      </c>
    </row>
    <row r="841" spans="1:2">
      <c r="A841" s="157" t="s">
        <v>1409</v>
      </c>
      <c r="B841" s="157" t="s">
        <v>6602</v>
      </c>
    </row>
    <row r="842" spans="1:2">
      <c r="A842" s="157" t="s">
        <v>1411</v>
      </c>
      <c r="B842" s="157" t="s">
        <v>6603</v>
      </c>
    </row>
    <row r="843" spans="1:2">
      <c r="A843" s="157" t="s">
        <v>1415</v>
      </c>
      <c r="B843" s="157" t="s">
        <v>6604</v>
      </c>
    </row>
    <row r="844" spans="1:2">
      <c r="A844" s="157" t="s">
        <v>1419</v>
      </c>
      <c r="B844" s="157" t="s">
        <v>6605</v>
      </c>
    </row>
    <row r="845" spans="1:2">
      <c r="A845" s="157" t="s">
        <v>6606</v>
      </c>
      <c r="B845" s="157" t="s">
        <v>6250</v>
      </c>
    </row>
    <row r="846" spans="1:2">
      <c r="A846" s="157" t="s">
        <v>1423</v>
      </c>
      <c r="B846" s="157" t="s">
        <v>6607</v>
      </c>
    </row>
    <row r="847" spans="1:2">
      <c r="A847" s="157" t="s">
        <v>6608</v>
      </c>
      <c r="B847" s="157" t="s">
        <v>5728</v>
      </c>
    </row>
    <row r="848" spans="1:2">
      <c r="A848" s="157" t="s">
        <v>6609</v>
      </c>
      <c r="B848" s="157" t="s">
        <v>5505</v>
      </c>
    </row>
    <row r="849" spans="1:2">
      <c r="A849" s="157" t="s">
        <v>1426</v>
      </c>
      <c r="B849" s="157" t="s">
        <v>5775</v>
      </c>
    </row>
    <row r="850" spans="1:2">
      <c r="A850" s="157" t="s">
        <v>6610</v>
      </c>
      <c r="B850" s="157" t="s">
        <v>5807</v>
      </c>
    </row>
    <row r="851" spans="1:2">
      <c r="A851" s="157" t="s">
        <v>6611</v>
      </c>
      <c r="B851" s="157" t="s">
        <v>5505</v>
      </c>
    </row>
    <row r="852" spans="1:2">
      <c r="A852" s="157" t="s">
        <v>1430</v>
      </c>
      <c r="B852" s="157" t="s">
        <v>6612</v>
      </c>
    </row>
    <row r="853" spans="1:2">
      <c r="A853" s="157" t="s">
        <v>1433</v>
      </c>
      <c r="B853" s="157" t="s">
        <v>5815</v>
      </c>
    </row>
    <row r="854" spans="1:2">
      <c r="A854" s="157" t="s">
        <v>1437</v>
      </c>
      <c r="B854" s="157" t="s">
        <v>6613</v>
      </c>
    </row>
    <row r="855" spans="1:2">
      <c r="A855" s="157" t="s">
        <v>1438</v>
      </c>
      <c r="B855" s="157" t="s">
        <v>5809</v>
      </c>
    </row>
    <row r="856" spans="1:2">
      <c r="A856" s="157" t="s">
        <v>6614</v>
      </c>
      <c r="B856" s="157" t="s">
        <v>5811</v>
      </c>
    </row>
    <row r="857" spans="1:2">
      <c r="A857" s="157" t="s">
        <v>6615</v>
      </c>
      <c r="B857" s="157" t="s">
        <v>6320</v>
      </c>
    </row>
    <row r="858" spans="1:2">
      <c r="A858" s="157" t="s">
        <v>1442</v>
      </c>
      <c r="B858" s="157" t="s">
        <v>6616</v>
      </c>
    </row>
    <row r="859" spans="1:2">
      <c r="A859" s="157" t="s">
        <v>1446</v>
      </c>
      <c r="B859" s="157" t="s">
        <v>6617</v>
      </c>
    </row>
    <row r="860" spans="1:2">
      <c r="A860" s="157" t="s">
        <v>1450</v>
      </c>
      <c r="B860" s="157" t="s">
        <v>6618</v>
      </c>
    </row>
    <row r="861" spans="1:2">
      <c r="A861" s="157" t="s">
        <v>6619</v>
      </c>
      <c r="B861" s="157" t="s">
        <v>6508</v>
      </c>
    </row>
    <row r="862" spans="1:2">
      <c r="A862" s="157" t="s">
        <v>1451</v>
      </c>
      <c r="B862" s="157" t="s">
        <v>5807</v>
      </c>
    </row>
    <row r="863" spans="1:2">
      <c r="A863" s="157" t="s">
        <v>1455</v>
      </c>
      <c r="B863" s="157" t="s">
        <v>6620</v>
      </c>
    </row>
    <row r="864" spans="1:2">
      <c r="A864" s="157" t="s">
        <v>1459</v>
      </c>
      <c r="B864" s="157" t="s">
        <v>6621</v>
      </c>
    </row>
    <row r="865" spans="1:2">
      <c r="A865" s="157" t="s">
        <v>6254</v>
      </c>
      <c r="B865" s="157" t="s">
        <v>5517</v>
      </c>
    </row>
    <row r="866" spans="1:2">
      <c r="A866" s="157" t="s">
        <v>1463</v>
      </c>
      <c r="B866" s="157" t="s">
        <v>6622</v>
      </c>
    </row>
    <row r="867" spans="1:2">
      <c r="A867" s="157" t="s">
        <v>1467</v>
      </c>
      <c r="B867" s="157" t="s">
        <v>6623</v>
      </c>
    </row>
    <row r="868" spans="1:2">
      <c r="A868" s="157" t="s">
        <v>6624</v>
      </c>
      <c r="B868" s="157" t="s">
        <v>6193</v>
      </c>
    </row>
    <row r="869" spans="1:2">
      <c r="A869" s="157" t="s">
        <v>6625</v>
      </c>
      <c r="B869" s="157" t="s">
        <v>6193</v>
      </c>
    </row>
    <row r="870" spans="1:2">
      <c r="A870" s="157" t="s">
        <v>1469</v>
      </c>
      <c r="B870" s="157" t="s">
        <v>6626</v>
      </c>
    </row>
    <row r="871" spans="1:2">
      <c r="A871" s="157" t="s">
        <v>1473</v>
      </c>
      <c r="B871" s="157" t="s">
        <v>6627</v>
      </c>
    </row>
    <row r="872" spans="1:2">
      <c r="A872" s="157" t="s">
        <v>6628</v>
      </c>
      <c r="B872" s="157" t="s">
        <v>6629</v>
      </c>
    </row>
    <row r="873" spans="1:2">
      <c r="A873" s="157" t="s">
        <v>6630</v>
      </c>
      <c r="B873" s="157" t="s">
        <v>6631</v>
      </c>
    </row>
    <row r="874" spans="1:2">
      <c r="A874" s="157" t="s">
        <v>1477</v>
      </c>
      <c r="B874" s="157" t="s">
        <v>6632</v>
      </c>
    </row>
    <row r="875" spans="1:2">
      <c r="A875" s="157" t="s">
        <v>6633</v>
      </c>
      <c r="B875" s="157" t="s">
        <v>6634</v>
      </c>
    </row>
    <row r="876" spans="1:2">
      <c r="A876" s="157" t="s">
        <v>1481</v>
      </c>
      <c r="B876" s="157" t="s">
        <v>6635</v>
      </c>
    </row>
    <row r="877" spans="1:2">
      <c r="A877" s="157" t="s">
        <v>1482</v>
      </c>
      <c r="B877" s="157" t="s">
        <v>6635</v>
      </c>
    </row>
    <row r="878" spans="1:2">
      <c r="A878" s="157" t="s">
        <v>1485</v>
      </c>
      <c r="B878" s="157" t="s">
        <v>6272</v>
      </c>
    </row>
    <row r="879" spans="1:2">
      <c r="A879" s="157" t="s">
        <v>1488</v>
      </c>
      <c r="B879" s="157" t="s">
        <v>6272</v>
      </c>
    </row>
    <row r="880" spans="1:2">
      <c r="A880" s="157" t="s">
        <v>6636</v>
      </c>
      <c r="B880" s="157" t="s">
        <v>6637</v>
      </c>
    </row>
    <row r="881" spans="1:2">
      <c r="A881" s="157" t="s">
        <v>1489</v>
      </c>
      <c r="B881" s="157" t="s">
        <v>6161</v>
      </c>
    </row>
    <row r="882" spans="1:2">
      <c r="A882" s="157" t="s">
        <v>1490</v>
      </c>
      <c r="B882" s="157" t="s">
        <v>5840</v>
      </c>
    </row>
    <row r="883" spans="1:2">
      <c r="A883" s="157" t="s">
        <v>6638</v>
      </c>
      <c r="B883" s="157" t="s">
        <v>5845</v>
      </c>
    </row>
    <row r="884" spans="1:2">
      <c r="A884" s="157" t="s">
        <v>1494</v>
      </c>
      <c r="B884" s="157" t="s">
        <v>6639</v>
      </c>
    </row>
    <row r="885" spans="1:2">
      <c r="A885" s="157" t="s">
        <v>1495</v>
      </c>
      <c r="B885" s="157" t="s">
        <v>6285</v>
      </c>
    </row>
    <row r="886" spans="1:2">
      <c r="A886" s="157" t="s">
        <v>6640</v>
      </c>
      <c r="B886" s="157" t="s">
        <v>6641</v>
      </c>
    </row>
    <row r="887" spans="1:2">
      <c r="A887" s="157" t="s">
        <v>6642</v>
      </c>
      <c r="B887" s="157" t="s">
        <v>6320</v>
      </c>
    </row>
    <row r="888" spans="1:2">
      <c r="A888" s="157" t="s">
        <v>6643</v>
      </c>
      <c r="B888" s="157" t="s">
        <v>6644</v>
      </c>
    </row>
    <row r="889" spans="1:2">
      <c r="A889" s="157" t="s">
        <v>6645</v>
      </c>
      <c r="B889" s="157" t="s">
        <v>6646</v>
      </c>
    </row>
    <row r="890" spans="1:2">
      <c r="A890" s="157" t="s">
        <v>6647</v>
      </c>
      <c r="B890" s="157" t="s">
        <v>6648</v>
      </c>
    </row>
    <row r="891" spans="1:2">
      <c r="A891" s="157" t="s">
        <v>6649</v>
      </c>
      <c r="B891" s="157" t="s">
        <v>6650</v>
      </c>
    </row>
    <row r="892" spans="1:2">
      <c r="A892" s="157" t="s">
        <v>6651</v>
      </c>
      <c r="B892" s="157" t="s">
        <v>6652</v>
      </c>
    </row>
    <row r="893" spans="1:2">
      <c r="A893" s="157" t="s">
        <v>6653</v>
      </c>
      <c r="B893" s="157" t="s">
        <v>6128</v>
      </c>
    </row>
    <row r="894" spans="1:2">
      <c r="A894" s="157" t="s">
        <v>6654</v>
      </c>
      <c r="B894" s="157" t="s">
        <v>5888</v>
      </c>
    </row>
    <row r="895" spans="1:2">
      <c r="A895" s="157" t="s">
        <v>6655</v>
      </c>
      <c r="B895" s="157" t="s">
        <v>6656</v>
      </c>
    </row>
    <row r="896" spans="1:2">
      <c r="A896" s="157" t="s">
        <v>6657</v>
      </c>
      <c r="B896" s="157" t="s">
        <v>6656</v>
      </c>
    </row>
    <row r="897" spans="1:2">
      <c r="A897" s="157" t="s">
        <v>6658</v>
      </c>
      <c r="B897" s="157" t="s">
        <v>6656</v>
      </c>
    </row>
    <row r="898" spans="1:2">
      <c r="A898" s="157" t="s">
        <v>6659</v>
      </c>
      <c r="B898" s="157" t="s">
        <v>6292</v>
      </c>
    </row>
    <row r="899" spans="1:2">
      <c r="A899" s="157" t="s">
        <v>6660</v>
      </c>
      <c r="B899" s="157" t="s">
        <v>5853</v>
      </c>
    </row>
    <row r="900" spans="1:2">
      <c r="A900" s="157" t="s">
        <v>1496</v>
      </c>
      <c r="B900" s="157" t="s">
        <v>6296</v>
      </c>
    </row>
    <row r="901" spans="1:2">
      <c r="A901" s="157" t="s">
        <v>6661</v>
      </c>
      <c r="B901" s="157" t="s">
        <v>6662</v>
      </c>
    </row>
    <row r="902" spans="1:2">
      <c r="A902" s="157" t="s">
        <v>6663</v>
      </c>
      <c r="B902" s="157" t="s">
        <v>6664</v>
      </c>
    </row>
    <row r="903" spans="1:2">
      <c r="A903" s="157" t="s">
        <v>6665</v>
      </c>
      <c r="B903" s="157" t="s">
        <v>6666</v>
      </c>
    </row>
    <row r="904" spans="1:2">
      <c r="A904" s="157" t="s">
        <v>6667</v>
      </c>
      <c r="B904" s="157" t="s">
        <v>6668</v>
      </c>
    </row>
    <row r="905" spans="1:2">
      <c r="A905" s="157" t="s">
        <v>5460</v>
      </c>
      <c r="B905" s="157" t="s">
        <v>5461</v>
      </c>
    </row>
    <row r="906" spans="1:2">
      <c r="A906" s="157" t="s">
        <v>1500</v>
      </c>
      <c r="B906" s="157" t="s">
        <v>6669</v>
      </c>
    </row>
    <row r="907" spans="1:2">
      <c r="A907" s="157" t="s">
        <v>1505</v>
      </c>
      <c r="B907" s="157" t="s">
        <v>6670</v>
      </c>
    </row>
    <row r="908" spans="1:2">
      <c r="A908" s="157" t="s">
        <v>1509</v>
      </c>
      <c r="B908" s="157" t="s">
        <v>6671</v>
      </c>
    </row>
    <row r="909" spans="1:2">
      <c r="A909" s="157" t="s">
        <v>6672</v>
      </c>
      <c r="B909" s="157" t="s">
        <v>6673</v>
      </c>
    </row>
    <row r="910" spans="1:2">
      <c r="A910" s="157" t="s">
        <v>1512</v>
      </c>
      <c r="B910" s="157" t="s">
        <v>6674</v>
      </c>
    </row>
    <row r="911" spans="1:2">
      <c r="A911" s="157" t="s">
        <v>6675</v>
      </c>
      <c r="B911" s="157" t="s">
        <v>6676</v>
      </c>
    </row>
    <row r="912" spans="1:2">
      <c r="A912" s="157" t="s">
        <v>1516</v>
      </c>
      <c r="B912" s="157" t="s">
        <v>6677</v>
      </c>
    </row>
    <row r="913" spans="1:2">
      <c r="A913" s="157" t="s">
        <v>6678</v>
      </c>
      <c r="B913" s="157" t="s">
        <v>6679</v>
      </c>
    </row>
    <row r="914" spans="1:2">
      <c r="A914" s="157" t="s">
        <v>6680</v>
      </c>
      <c r="B914" s="157" t="s">
        <v>6681</v>
      </c>
    </row>
    <row r="915" spans="1:2">
      <c r="A915" s="157" t="s">
        <v>1517</v>
      </c>
      <c r="B915" s="157" t="s">
        <v>6682</v>
      </c>
    </row>
    <row r="916" spans="1:2">
      <c r="A916" s="157" t="s">
        <v>6683</v>
      </c>
      <c r="B916" s="157" t="s">
        <v>6684</v>
      </c>
    </row>
    <row r="917" spans="1:2">
      <c r="A917" s="157" t="s">
        <v>6685</v>
      </c>
      <c r="B917" s="157" t="s">
        <v>5482</v>
      </c>
    </row>
    <row r="918" spans="1:2">
      <c r="A918" s="157" t="s">
        <v>6686</v>
      </c>
      <c r="B918" s="157" t="s">
        <v>6687</v>
      </c>
    </row>
    <row r="919" spans="1:2">
      <c r="A919" s="157" t="s">
        <v>1521</v>
      </c>
      <c r="B919" s="157" t="s">
        <v>6688</v>
      </c>
    </row>
    <row r="920" spans="1:2">
      <c r="A920" s="157" t="s">
        <v>1525</v>
      </c>
      <c r="B920" s="157" t="s">
        <v>6689</v>
      </c>
    </row>
    <row r="921" spans="1:2">
      <c r="A921" s="157" t="s">
        <v>1529</v>
      </c>
      <c r="B921" s="157" t="s">
        <v>6690</v>
      </c>
    </row>
    <row r="922" spans="1:2">
      <c r="A922" s="157" t="s">
        <v>1533</v>
      </c>
      <c r="B922" s="157" t="s">
        <v>6691</v>
      </c>
    </row>
    <row r="923" spans="1:2">
      <c r="A923" s="157" t="s">
        <v>6692</v>
      </c>
      <c r="B923" s="157" t="s">
        <v>6693</v>
      </c>
    </row>
    <row r="924" spans="1:2">
      <c r="A924" s="157" t="s">
        <v>6694</v>
      </c>
      <c r="B924" s="157" t="s">
        <v>6326</v>
      </c>
    </row>
    <row r="925" spans="1:2">
      <c r="A925" s="157" t="s">
        <v>6695</v>
      </c>
      <c r="B925" s="157" t="s">
        <v>6696</v>
      </c>
    </row>
    <row r="926" spans="1:2">
      <c r="A926" s="157" t="s">
        <v>6697</v>
      </c>
      <c r="B926" s="157" t="s">
        <v>6698</v>
      </c>
    </row>
    <row r="927" spans="1:2">
      <c r="A927" s="157" t="s">
        <v>6699</v>
      </c>
      <c r="B927" s="157" t="s">
        <v>6700</v>
      </c>
    </row>
    <row r="928" spans="1:2">
      <c r="A928" s="157" t="s">
        <v>6701</v>
      </c>
      <c r="B928" s="157" t="s">
        <v>5907</v>
      </c>
    </row>
    <row r="929" spans="1:2">
      <c r="A929" s="157" t="s">
        <v>1537</v>
      </c>
      <c r="B929" s="157" t="s">
        <v>6702</v>
      </c>
    </row>
    <row r="930" spans="1:2">
      <c r="A930" s="157" t="s">
        <v>6703</v>
      </c>
      <c r="B930" s="157" t="s">
        <v>5758</v>
      </c>
    </row>
    <row r="931" spans="1:2">
      <c r="A931" s="157" t="s">
        <v>5729</v>
      </c>
      <c r="B931" s="157" t="s">
        <v>5728</v>
      </c>
    </row>
    <row r="932" spans="1:2">
      <c r="A932" s="157" t="s">
        <v>6704</v>
      </c>
      <c r="B932" s="157" t="s">
        <v>5793</v>
      </c>
    </row>
    <row r="933" spans="1:2">
      <c r="A933" s="157" t="s">
        <v>6705</v>
      </c>
      <c r="B933" s="157" t="s">
        <v>6706</v>
      </c>
    </row>
    <row r="934" spans="1:2">
      <c r="A934" s="157" t="s">
        <v>1541</v>
      </c>
      <c r="B934" s="157" t="s">
        <v>6707</v>
      </c>
    </row>
    <row r="935" spans="1:2">
      <c r="A935" s="157" t="s">
        <v>6708</v>
      </c>
      <c r="B935" s="157" t="s">
        <v>6709</v>
      </c>
    </row>
    <row r="936" spans="1:2">
      <c r="A936" s="157" t="s">
        <v>6710</v>
      </c>
      <c r="B936" s="157" t="s">
        <v>6711</v>
      </c>
    </row>
    <row r="937" spans="1:2">
      <c r="A937" s="157" t="s">
        <v>6712</v>
      </c>
      <c r="B937" s="157" t="s">
        <v>6713</v>
      </c>
    </row>
    <row r="938" spans="1:2">
      <c r="A938" s="157" t="s">
        <v>6714</v>
      </c>
      <c r="B938" s="157" t="s">
        <v>6715</v>
      </c>
    </row>
    <row r="939" spans="1:2">
      <c r="A939" s="157" t="s">
        <v>6507</v>
      </c>
      <c r="B939" s="157" t="s">
        <v>6508</v>
      </c>
    </row>
    <row r="940" spans="1:2">
      <c r="A940" s="157" t="s">
        <v>1545</v>
      </c>
      <c r="B940" s="157" t="s">
        <v>6716</v>
      </c>
    </row>
    <row r="941" spans="1:2">
      <c r="A941" s="157" t="s">
        <v>1547</v>
      </c>
      <c r="B941" s="157" t="s">
        <v>6717</v>
      </c>
    </row>
    <row r="942" spans="1:2">
      <c r="A942" s="157" t="s">
        <v>1551</v>
      </c>
      <c r="B942" s="157" t="s">
        <v>6718</v>
      </c>
    </row>
    <row r="943" spans="1:2">
      <c r="A943" s="157" t="s">
        <v>1555</v>
      </c>
      <c r="B943" s="157" t="s">
        <v>6719</v>
      </c>
    </row>
    <row r="944" spans="1:2">
      <c r="A944" s="157" t="s">
        <v>6720</v>
      </c>
      <c r="B944" s="157" t="s">
        <v>6721</v>
      </c>
    </row>
    <row r="945" spans="1:2">
      <c r="A945" s="157" t="s">
        <v>1557</v>
      </c>
      <c r="B945" s="157" t="s">
        <v>6722</v>
      </c>
    </row>
    <row r="946" spans="1:2">
      <c r="A946" s="157" t="s">
        <v>6723</v>
      </c>
      <c r="B946" s="157" t="s">
        <v>6724</v>
      </c>
    </row>
    <row r="947" spans="1:2">
      <c r="A947" s="157" t="s">
        <v>6725</v>
      </c>
      <c r="B947" s="157" t="s">
        <v>6726</v>
      </c>
    </row>
    <row r="948" spans="1:2">
      <c r="A948" s="157" t="s">
        <v>6727</v>
      </c>
      <c r="B948" s="157" t="s">
        <v>6728</v>
      </c>
    </row>
    <row r="949" spans="1:2">
      <c r="A949" s="157" t="s">
        <v>5917</v>
      </c>
      <c r="B949" s="157" t="s">
        <v>5918</v>
      </c>
    </row>
    <row r="950" spans="1:2">
      <c r="A950" s="157" t="s">
        <v>5966</v>
      </c>
      <c r="B950" s="157" t="s">
        <v>5967</v>
      </c>
    </row>
    <row r="951" spans="1:2">
      <c r="A951" s="157" t="s">
        <v>6729</v>
      </c>
      <c r="B951" s="157" t="s">
        <v>6730</v>
      </c>
    </row>
    <row r="952" spans="1:2">
      <c r="A952" s="157" t="s">
        <v>1561</v>
      </c>
      <c r="B952" s="157" t="s">
        <v>6731</v>
      </c>
    </row>
    <row r="953" spans="1:2">
      <c r="A953" s="157" t="s">
        <v>6732</v>
      </c>
      <c r="B953" s="157" t="s">
        <v>5528</v>
      </c>
    </row>
    <row r="954" spans="1:2">
      <c r="A954" s="157" t="s">
        <v>6733</v>
      </c>
      <c r="B954" s="157" t="s">
        <v>5528</v>
      </c>
    </row>
    <row r="955" spans="1:2">
      <c r="A955" s="157" t="s">
        <v>1565</v>
      </c>
      <c r="B955" s="157" t="s">
        <v>6734</v>
      </c>
    </row>
    <row r="956" spans="1:2">
      <c r="A956" s="157" t="s">
        <v>6354</v>
      </c>
      <c r="B956" s="157" t="s">
        <v>6355</v>
      </c>
    </row>
    <row r="957" spans="1:2">
      <c r="A957" s="157" t="s">
        <v>1567</v>
      </c>
      <c r="B957" s="157" t="s">
        <v>6735</v>
      </c>
    </row>
    <row r="958" spans="1:2">
      <c r="A958" s="157" t="s">
        <v>6736</v>
      </c>
      <c r="B958" s="157" t="s">
        <v>6737</v>
      </c>
    </row>
    <row r="959" spans="1:2">
      <c r="A959" s="157" t="s">
        <v>1570</v>
      </c>
      <c r="B959" s="157" t="s">
        <v>6738</v>
      </c>
    </row>
    <row r="960" spans="1:2">
      <c r="A960" s="157" t="s">
        <v>6739</v>
      </c>
      <c r="B960" s="157" t="s">
        <v>6339</v>
      </c>
    </row>
    <row r="961" spans="1:2">
      <c r="A961" s="157" t="s">
        <v>6740</v>
      </c>
      <c r="B961" s="157" t="s">
        <v>5537</v>
      </c>
    </row>
    <row r="962" spans="1:2">
      <c r="A962" s="157" t="s">
        <v>1574</v>
      </c>
      <c r="B962" s="157" t="s">
        <v>6741</v>
      </c>
    </row>
    <row r="963" spans="1:2">
      <c r="A963" s="157" t="s">
        <v>1578</v>
      </c>
      <c r="B963" s="157" t="s">
        <v>6742</v>
      </c>
    </row>
    <row r="964" spans="1:2">
      <c r="A964" s="157" t="s">
        <v>1582</v>
      </c>
      <c r="B964" s="157" t="s">
        <v>6743</v>
      </c>
    </row>
    <row r="965" spans="1:2">
      <c r="A965" s="157" t="s">
        <v>1585</v>
      </c>
      <c r="B965" s="157" t="s">
        <v>6743</v>
      </c>
    </row>
    <row r="966" spans="1:2">
      <c r="A966" s="157" t="s">
        <v>1588</v>
      </c>
      <c r="B966" s="157" t="s">
        <v>5936</v>
      </c>
    </row>
    <row r="967" spans="1:2">
      <c r="A967" s="157" t="s">
        <v>6744</v>
      </c>
      <c r="B967" s="157" t="s">
        <v>6745</v>
      </c>
    </row>
    <row r="968" spans="1:2">
      <c r="A968" s="157" t="s">
        <v>1591</v>
      </c>
      <c r="B968" s="157" t="s">
        <v>5533</v>
      </c>
    </row>
    <row r="969" spans="1:2">
      <c r="A969" s="157" t="s">
        <v>6746</v>
      </c>
      <c r="B969" s="157" t="s">
        <v>6747</v>
      </c>
    </row>
    <row r="970" spans="1:2">
      <c r="A970" s="157" t="s">
        <v>6748</v>
      </c>
      <c r="B970" s="157" t="s">
        <v>5942</v>
      </c>
    </row>
    <row r="971" spans="1:2">
      <c r="A971" s="157" t="s">
        <v>6749</v>
      </c>
      <c r="B971" s="157" t="s">
        <v>6750</v>
      </c>
    </row>
    <row r="972" spans="1:2">
      <c r="A972" s="157" t="s">
        <v>1592</v>
      </c>
      <c r="B972" s="157" t="s">
        <v>5950</v>
      </c>
    </row>
    <row r="973" spans="1:2">
      <c r="A973" s="157" t="s">
        <v>1593</v>
      </c>
      <c r="B973" s="157" t="s">
        <v>6741</v>
      </c>
    </row>
    <row r="974" spans="1:2">
      <c r="A974" s="157" t="s">
        <v>6751</v>
      </c>
      <c r="B974" s="157" t="s">
        <v>5548</v>
      </c>
    </row>
    <row r="975" spans="1:2">
      <c r="A975" s="157" t="s">
        <v>6752</v>
      </c>
      <c r="B975" s="157" t="s">
        <v>6753</v>
      </c>
    </row>
    <row r="976" spans="1:2">
      <c r="A976" s="157" t="s">
        <v>1597</v>
      </c>
      <c r="B976" s="157" t="s">
        <v>6754</v>
      </c>
    </row>
    <row r="977" spans="1:2">
      <c r="A977" s="157" t="s">
        <v>1601</v>
      </c>
      <c r="B977" s="157" t="s">
        <v>6755</v>
      </c>
    </row>
    <row r="978" spans="1:2">
      <c r="A978" s="157" t="s">
        <v>1604</v>
      </c>
      <c r="B978" s="157" t="s">
        <v>6756</v>
      </c>
    </row>
    <row r="979" spans="1:2">
      <c r="A979" s="157" t="s">
        <v>6757</v>
      </c>
      <c r="B979" s="157" t="s">
        <v>6758</v>
      </c>
    </row>
    <row r="980" spans="1:2">
      <c r="A980" s="157" t="s">
        <v>6759</v>
      </c>
      <c r="B980" s="157" t="s">
        <v>6760</v>
      </c>
    </row>
    <row r="981" spans="1:2">
      <c r="A981" s="157" t="s">
        <v>6761</v>
      </c>
      <c r="B981" s="157" t="s">
        <v>5958</v>
      </c>
    </row>
    <row r="982" spans="1:2">
      <c r="A982" s="157" t="s">
        <v>1608</v>
      </c>
      <c r="B982" s="157" t="s">
        <v>6762</v>
      </c>
    </row>
    <row r="983" spans="1:2">
      <c r="A983" s="157" t="s">
        <v>1612</v>
      </c>
      <c r="B983" s="157" t="s">
        <v>5558</v>
      </c>
    </row>
    <row r="984" spans="1:2">
      <c r="A984" s="157" t="s">
        <v>1616</v>
      </c>
      <c r="B984" s="157" t="s">
        <v>6763</v>
      </c>
    </row>
    <row r="985" spans="1:2">
      <c r="A985" s="157" t="s">
        <v>1620</v>
      </c>
      <c r="B985" s="157" t="s">
        <v>6764</v>
      </c>
    </row>
    <row r="986" spans="1:2">
      <c r="A986" s="157" t="s">
        <v>1624</v>
      </c>
      <c r="B986" s="157" t="s">
        <v>6765</v>
      </c>
    </row>
    <row r="987" spans="1:2">
      <c r="A987" s="157" t="s">
        <v>6766</v>
      </c>
      <c r="B987" s="157" t="s">
        <v>6767</v>
      </c>
    </row>
    <row r="988" spans="1:2">
      <c r="A988" s="157" t="s">
        <v>6768</v>
      </c>
      <c r="B988" s="157" t="s">
        <v>6769</v>
      </c>
    </row>
    <row r="989" spans="1:2">
      <c r="A989" s="157" t="s">
        <v>1628</v>
      </c>
      <c r="B989" s="157" t="s">
        <v>6770</v>
      </c>
    </row>
    <row r="990" spans="1:2">
      <c r="A990" s="157" t="s">
        <v>1633</v>
      </c>
      <c r="B990" s="157" t="s">
        <v>6771</v>
      </c>
    </row>
    <row r="991" spans="1:2">
      <c r="A991" s="157" t="s">
        <v>1635</v>
      </c>
      <c r="B991" s="157" t="s">
        <v>6772</v>
      </c>
    </row>
    <row r="992" spans="1:2">
      <c r="A992" s="157" t="s">
        <v>1639</v>
      </c>
      <c r="B992" s="157" t="s">
        <v>6773</v>
      </c>
    </row>
    <row r="993" spans="1:2">
      <c r="A993" s="157" t="s">
        <v>676</v>
      </c>
      <c r="B993" s="157" t="s">
        <v>5921</v>
      </c>
    </row>
    <row r="994" spans="1:2">
      <c r="A994" s="157" t="s">
        <v>6774</v>
      </c>
      <c r="B994" s="157" t="s">
        <v>6775</v>
      </c>
    </row>
    <row r="995" spans="1:2">
      <c r="A995" s="157" t="s">
        <v>1643</v>
      </c>
      <c r="B995" s="157" t="s">
        <v>6776</v>
      </c>
    </row>
    <row r="996" spans="1:2">
      <c r="A996" s="157" t="s">
        <v>6777</v>
      </c>
      <c r="B996" s="157" t="s">
        <v>6778</v>
      </c>
    </row>
    <row r="997" spans="1:2">
      <c r="A997" s="157" t="s">
        <v>6779</v>
      </c>
      <c r="B997" s="157" t="s">
        <v>5570</v>
      </c>
    </row>
    <row r="998" spans="1:2">
      <c r="A998" s="157" t="s">
        <v>6780</v>
      </c>
      <c r="B998" s="157" t="s">
        <v>6781</v>
      </c>
    </row>
    <row r="999" spans="1:2">
      <c r="A999" s="157" t="s">
        <v>6782</v>
      </c>
      <c r="B999" s="157" t="s">
        <v>5575</v>
      </c>
    </row>
    <row r="1000" spans="1:2">
      <c r="A1000" s="157" t="s">
        <v>6783</v>
      </c>
      <c r="B1000" s="157" t="s">
        <v>6784</v>
      </c>
    </row>
    <row r="1001" spans="1:2">
      <c r="A1001" s="157" t="s">
        <v>1647</v>
      </c>
      <c r="B1001" s="157" t="s">
        <v>6785</v>
      </c>
    </row>
    <row r="1002" spans="1:2">
      <c r="A1002" s="157" t="s">
        <v>6786</v>
      </c>
      <c r="B1002" s="157" t="s">
        <v>6787</v>
      </c>
    </row>
    <row r="1003" spans="1:2">
      <c r="A1003" s="157" t="s">
        <v>1651</v>
      </c>
      <c r="B1003" s="157" t="s">
        <v>6788</v>
      </c>
    </row>
    <row r="1004" spans="1:2">
      <c r="A1004" s="157" t="s">
        <v>6789</v>
      </c>
      <c r="B1004" s="157" t="s">
        <v>6790</v>
      </c>
    </row>
    <row r="1005" spans="1:2">
      <c r="A1005" s="157" t="s">
        <v>5919</v>
      </c>
      <c r="B1005" s="157" t="s">
        <v>5920</v>
      </c>
    </row>
    <row r="1006" spans="1:2">
      <c r="A1006" s="157" t="s">
        <v>1655</v>
      </c>
      <c r="B1006" s="157" t="s">
        <v>6791</v>
      </c>
    </row>
    <row r="1007" spans="1:2">
      <c r="A1007" s="157" t="s">
        <v>6792</v>
      </c>
      <c r="B1007" s="157" t="s">
        <v>6793</v>
      </c>
    </row>
    <row r="1008" spans="1:2">
      <c r="A1008" s="157" t="s">
        <v>6794</v>
      </c>
      <c r="B1008" s="157" t="s">
        <v>6795</v>
      </c>
    </row>
    <row r="1009" spans="1:2">
      <c r="A1009" s="157" t="s">
        <v>6796</v>
      </c>
      <c r="B1009" s="157" t="s">
        <v>6797</v>
      </c>
    </row>
    <row r="1010" spans="1:2">
      <c r="A1010" s="157" t="s">
        <v>6798</v>
      </c>
      <c r="B1010" s="157" t="s">
        <v>6799</v>
      </c>
    </row>
    <row r="1011" spans="1:2">
      <c r="A1011" s="157" t="s">
        <v>1659</v>
      </c>
      <c r="B1011" s="157" t="s">
        <v>6800</v>
      </c>
    </row>
    <row r="1012" spans="1:2">
      <c r="A1012" s="157" t="s">
        <v>1661</v>
      </c>
      <c r="B1012" s="157" t="s">
        <v>6801</v>
      </c>
    </row>
    <row r="1013" spans="1:2">
      <c r="A1013" s="157" t="s">
        <v>6802</v>
      </c>
      <c r="B1013" s="157" t="s">
        <v>6803</v>
      </c>
    </row>
    <row r="1014" spans="1:2">
      <c r="A1014" s="157" t="s">
        <v>6804</v>
      </c>
      <c r="B1014" s="157" t="s">
        <v>6805</v>
      </c>
    </row>
    <row r="1015" spans="1:2">
      <c r="A1015" s="157" t="s">
        <v>1665</v>
      </c>
      <c r="B1015" s="157" t="s">
        <v>6806</v>
      </c>
    </row>
    <row r="1016" spans="1:2">
      <c r="A1016" s="157" t="s">
        <v>6807</v>
      </c>
      <c r="B1016" s="157" t="s">
        <v>5592</v>
      </c>
    </row>
    <row r="1017" spans="1:2">
      <c r="A1017" s="157" t="s">
        <v>1668</v>
      </c>
      <c r="B1017" s="157" t="s">
        <v>6788</v>
      </c>
    </row>
    <row r="1018" spans="1:2">
      <c r="A1018" s="157" t="s">
        <v>1670</v>
      </c>
      <c r="B1018" s="157" t="s">
        <v>6808</v>
      </c>
    </row>
    <row r="1019" spans="1:2">
      <c r="A1019" s="157" t="s">
        <v>6809</v>
      </c>
      <c r="B1019" s="157" t="s">
        <v>6026</v>
      </c>
    </row>
    <row r="1020" spans="1:2">
      <c r="A1020" s="157" t="s">
        <v>6810</v>
      </c>
      <c r="B1020" s="157" t="s">
        <v>6811</v>
      </c>
    </row>
    <row r="1021" spans="1:2">
      <c r="A1021" s="157" t="s">
        <v>6812</v>
      </c>
      <c r="B1021" s="157" t="s">
        <v>6813</v>
      </c>
    </row>
    <row r="1022" spans="1:2">
      <c r="A1022" s="157" t="s">
        <v>6814</v>
      </c>
      <c r="B1022" s="157" t="s">
        <v>6042</v>
      </c>
    </row>
    <row r="1023" spans="1:2">
      <c r="A1023" s="157" t="s">
        <v>1674</v>
      </c>
      <c r="B1023" s="157" t="s">
        <v>6815</v>
      </c>
    </row>
    <row r="1024" spans="1:2">
      <c r="A1024" s="157" t="s">
        <v>6816</v>
      </c>
      <c r="B1024" s="157" t="s">
        <v>6817</v>
      </c>
    </row>
    <row r="1025" spans="1:2">
      <c r="A1025" s="157" t="s">
        <v>1678</v>
      </c>
      <c r="B1025" s="157" t="s">
        <v>6818</v>
      </c>
    </row>
    <row r="1026" spans="1:2">
      <c r="A1026" s="157" t="s">
        <v>6819</v>
      </c>
      <c r="B1026" s="157" t="s">
        <v>6820</v>
      </c>
    </row>
    <row r="1027" spans="1:2">
      <c r="A1027" s="157" t="s">
        <v>6821</v>
      </c>
      <c r="B1027" s="157" t="s">
        <v>6822</v>
      </c>
    </row>
    <row r="1028" spans="1:2">
      <c r="A1028" s="157" t="s">
        <v>6823</v>
      </c>
      <c r="B1028" s="157" t="s">
        <v>6824</v>
      </c>
    </row>
    <row r="1029" spans="1:2">
      <c r="A1029" s="157" t="s">
        <v>1680</v>
      </c>
      <c r="B1029" s="157" t="s">
        <v>6825</v>
      </c>
    </row>
    <row r="1030" spans="1:2">
      <c r="A1030" s="157" t="s">
        <v>6826</v>
      </c>
      <c r="B1030" s="157" t="s">
        <v>6827</v>
      </c>
    </row>
    <row r="1031" spans="1:2">
      <c r="A1031" s="157" t="s">
        <v>1684</v>
      </c>
      <c r="B1031" s="157" t="s">
        <v>6828</v>
      </c>
    </row>
    <row r="1032" spans="1:2">
      <c r="A1032" s="157" t="s">
        <v>6829</v>
      </c>
      <c r="B1032" s="157" t="s">
        <v>6830</v>
      </c>
    </row>
    <row r="1033" spans="1:2">
      <c r="A1033" s="157" t="s">
        <v>5627</v>
      </c>
      <c r="B1033" s="157" t="s">
        <v>5628</v>
      </c>
    </row>
    <row r="1034" spans="1:2">
      <c r="A1034" s="157" t="s">
        <v>1688</v>
      </c>
      <c r="B1034" s="157" t="s">
        <v>6831</v>
      </c>
    </row>
    <row r="1035" spans="1:2">
      <c r="A1035" s="157" t="s">
        <v>1689</v>
      </c>
      <c r="B1035" s="157" t="s">
        <v>5624</v>
      </c>
    </row>
    <row r="1036" spans="1:2">
      <c r="A1036" s="157" t="s">
        <v>6832</v>
      </c>
      <c r="B1036" s="157" t="s">
        <v>6833</v>
      </c>
    </row>
    <row r="1037" spans="1:2">
      <c r="A1037" s="157" t="s">
        <v>6834</v>
      </c>
      <c r="B1037" s="157" t="s">
        <v>6184</v>
      </c>
    </row>
    <row r="1038" spans="1:2">
      <c r="A1038" s="157" t="s">
        <v>6835</v>
      </c>
      <c r="B1038" s="157" t="s">
        <v>6836</v>
      </c>
    </row>
    <row r="1039" spans="1:2">
      <c r="A1039" s="157" t="s">
        <v>6837</v>
      </c>
      <c r="B1039" s="157" t="s">
        <v>6838</v>
      </c>
    </row>
    <row r="1040" spans="1:2">
      <c r="A1040" s="157" t="s">
        <v>6839</v>
      </c>
      <c r="B1040" s="157" t="s">
        <v>6840</v>
      </c>
    </row>
    <row r="1041" spans="1:2">
      <c r="A1041" s="157" t="s">
        <v>6841</v>
      </c>
      <c r="B1041" s="157" t="s">
        <v>6083</v>
      </c>
    </row>
    <row r="1042" spans="1:2">
      <c r="A1042" s="157" t="s">
        <v>6842</v>
      </c>
      <c r="B1042" s="157" t="s">
        <v>6083</v>
      </c>
    </row>
    <row r="1043" spans="1:2">
      <c r="A1043" s="157" t="s">
        <v>6843</v>
      </c>
      <c r="B1043" s="157" t="s">
        <v>5849</v>
      </c>
    </row>
    <row r="1044" spans="1:2">
      <c r="A1044" s="157" t="s">
        <v>1690</v>
      </c>
      <c r="B1044" s="157" t="s">
        <v>6844</v>
      </c>
    </row>
    <row r="1045" spans="1:2">
      <c r="A1045" s="157" t="s">
        <v>1694</v>
      </c>
      <c r="B1045" s="157" t="s">
        <v>6845</v>
      </c>
    </row>
    <row r="1046" spans="1:2">
      <c r="A1046" s="157" t="s">
        <v>6846</v>
      </c>
      <c r="B1046" s="157" t="s">
        <v>5728</v>
      </c>
    </row>
    <row r="1047" spans="1:2">
      <c r="A1047" s="157" t="s">
        <v>1698</v>
      </c>
      <c r="B1047" s="157" t="s">
        <v>6847</v>
      </c>
    </row>
    <row r="1048" spans="1:2">
      <c r="A1048" s="157" t="s">
        <v>5518</v>
      </c>
      <c r="B1048" s="157" t="s">
        <v>5519</v>
      </c>
    </row>
    <row r="1049" spans="1:2">
      <c r="A1049" s="157" t="s">
        <v>6821</v>
      </c>
      <c r="B1049" s="157" t="s">
        <v>6822</v>
      </c>
    </row>
    <row r="1050" spans="1:2">
      <c r="A1050" s="157" t="s">
        <v>6848</v>
      </c>
      <c r="B1050" s="157" t="s">
        <v>6849</v>
      </c>
    </row>
    <row r="1051" spans="1:2">
      <c r="A1051" s="157" t="s">
        <v>6850</v>
      </c>
      <c r="B1051" s="157" t="s">
        <v>6851</v>
      </c>
    </row>
    <row r="1052" spans="1:2">
      <c r="A1052" s="157" t="s">
        <v>1701</v>
      </c>
      <c r="B1052" s="157" t="s">
        <v>5647</v>
      </c>
    </row>
    <row r="1053" spans="1:2">
      <c r="A1053" s="157" t="s">
        <v>6852</v>
      </c>
      <c r="B1053" s="157" t="s">
        <v>6853</v>
      </c>
    </row>
    <row r="1054" spans="1:2">
      <c r="A1054" s="157" t="s">
        <v>6854</v>
      </c>
      <c r="B1054" s="157" t="s">
        <v>6855</v>
      </c>
    </row>
    <row r="1055" spans="1:2">
      <c r="A1055" s="157" t="s">
        <v>1705</v>
      </c>
      <c r="B1055" s="157" t="s">
        <v>6856</v>
      </c>
    </row>
    <row r="1056" spans="1:2">
      <c r="A1056" s="157" t="s">
        <v>355</v>
      </c>
      <c r="B1056" s="157" t="s">
        <v>5715</v>
      </c>
    </row>
    <row r="1057" spans="1:2">
      <c r="A1057" s="157" t="s">
        <v>6857</v>
      </c>
      <c r="B1057" s="157" t="s">
        <v>6858</v>
      </c>
    </row>
    <row r="1058" spans="1:2">
      <c r="A1058" s="157" t="s">
        <v>1710</v>
      </c>
      <c r="B1058" s="157" t="s">
        <v>6859</v>
      </c>
    </row>
    <row r="1059" spans="1:2">
      <c r="A1059" s="157" t="s">
        <v>1714</v>
      </c>
      <c r="B1059" s="157" t="s">
        <v>6860</v>
      </c>
    </row>
    <row r="1060" spans="1:2">
      <c r="A1060" s="157" t="s">
        <v>6861</v>
      </c>
      <c r="B1060" s="157" t="s">
        <v>6862</v>
      </c>
    </row>
    <row r="1061" spans="1:2">
      <c r="A1061" s="157" t="s">
        <v>355</v>
      </c>
      <c r="B1061" s="157" t="s">
        <v>5715</v>
      </c>
    </row>
    <row r="1062" spans="1:2">
      <c r="A1062" s="157" t="s">
        <v>1718</v>
      </c>
      <c r="B1062" s="157" t="s">
        <v>6863</v>
      </c>
    </row>
    <row r="1063" spans="1:2">
      <c r="A1063" s="157" t="s">
        <v>6864</v>
      </c>
      <c r="B1063" s="157" t="s">
        <v>6113</v>
      </c>
    </row>
    <row r="1064" spans="1:2">
      <c r="A1064" s="157" t="s">
        <v>6865</v>
      </c>
      <c r="B1064" s="157" t="s">
        <v>6136</v>
      </c>
    </row>
    <row r="1065" spans="1:2">
      <c r="A1065" s="157" t="s">
        <v>6866</v>
      </c>
      <c r="B1065" s="157" t="s">
        <v>6867</v>
      </c>
    </row>
    <row r="1066" spans="1:2">
      <c r="A1066" s="157" t="s">
        <v>6868</v>
      </c>
      <c r="B1066" s="157" t="s">
        <v>6869</v>
      </c>
    </row>
    <row r="1067" spans="1:2">
      <c r="A1067" s="157" t="s">
        <v>6870</v>
      </c>
      <c r="B1067" s="157" t="s">
        <v>6871</v>
      </c>
    </row>
    <row r="1068" spans="1:2">
      <c r="A1068" s="157" t="s">
        <v>6872</v>
      </c>
      <c r="B1068" s="157" t="s">
        <v>6873</v>
      </c>
    </row>
    <row r="1069" spans="1:2">
      <c r="A1069" s="157" t="s">
        <v>6874</v>
      </c>
      <c r="B1069" s="157" t="s">
        <v>6875</v>
      </c>
    </row>
    <row r="1070" spans="1:2">
      <c r="A1070" s="157" t="s">
        <v>5688</v>
      </c>
      <c r="B1070" s="157" t="s">
        <v>5689</v>
      </c>
    </row>
    <row r="1071" spans="1:2">
      <c r="A1071" s="157" t="s">
        <v>1720</v>
      </c>
      <c r="B1071" s="157" t="s">
        <v>6876</v>
      </c>
    </row>
    <row r="1072" spans="1:2">
      <c r="A1072" s="157" t="s">
        <v>6877</v>
      </c>
      <c r="B1072" s="157" t="s">
        <v>6878</v>
      </c>
    </row>
    <row r="1073" spans="1:2">
      <c r="A1073" s="157" t="s">
        <v>6879</v>
      </c>
      <c r="B1073" s="157" t="s">
        <v>6880</v>
      </c>
    </row>
    <row r="1074" spans="1:2">
      <c r="A1074" s="157" t="s">
        <v>1724</v>
      </c>
      <c r="B1074" s="157" t="s">
        <v>6881</v>
      </c>
    </row>
    <row r="1075" spans="1:2">
      <c r="A1075" s="157" t="s">
        <v>6882</v>
      </c>
      <c r="B1075" s="157" t="s">
        <v>5743</v>
      </c>
    </row>
    <row r="1076" spans="1:2">
      <c r="A1076" s="157" t="s">
        <v>1728</v>
      </c>
      <c r="B1076" s="157" t="s">
        <v>6883</v>
      </c>
    </row>
    <row r="1077" spans="1:2">
      <c r="A1077" s="157" t="s">
        <v>6884</v>
      </c>
      <c r="B1077" s="157" t="s">
        <v>6885</v>
      </c>
    </row>
    <row r="1078" spans="1:2">
      <c r="A1078" s="157" t="s">
        <v>6886</v>
      </c>
      <c r="B1078" s="157" t="s">
        <v>6887</v>
      </c>
    </row>
    <row r="1079" spans="1:2">
      <c r="A1079" s="157" t="s">
        <v>1732</v>
      </c>
      <c r="B1079" s="157" t="s">
        <v>6888</v>
      </c>
    </row>
    <row r="1080" spans="1:2">
      <c r="A1080" s="157" t="s">
        <v>1736</v>
      </c>
      <c r="B1080" s="157" t="s">
        <v>6889</v>
      </c>
    </row>
    <row r="1081" spans="1:2">
      <c r="A1081" s="157" t="s">
        <v>1740</v>
      </c>
      <c r="B1081" s="157" t="s">
        <v>6571</v>
      </c>
    </row>
    <row r="1082" spans="1:2">
      <c r="A1082" s="157" t="s">
        <v>1744</v>
      </c>
      <c r="B1082" s="157" t="s">
        <v>6890</v>
      </c>
    </row>
    <row r="1083" spans="1:2">
      <c r="A1083" s="157" t="s">
        <v>6891</v>
      </c>
      <c r="B1083" s="157" t="s">
        <v>6892</v>
      </c>
    </row>
    <row r="1084" spans="1:2">
      <c r="A1084" s="157" t="s">
        <v>1748</v>
      </c>
      <c r="B1084" s="157" t="s">
        <v>6893</v>
      </c>
    </row>
    <row r="1085" spans="1:2">
      <c r="A1085" s="157" t="s">
        <v>1752</v>
      </c>
      <c r="B1085" s="157" t="s">
        <v>6894</v>
      </c>
    </row>
    <row r="1086" spans="1:2">
      <c r="A1086" s="157" t="s">
        <v>1756</v>
      </c>
      <c r="B1086" s="157" t="s">
        <v>6895</v>
      </c>
    </row>
    <row r="1087" spans="1:2">
      <c r="A1087" s="157" t="s">
        <v>6896</v>
      </c>
      <c r="B1087" s="157" t="s">
        <v>6869</v>
      </c>
    </row>
    <row r="1088" spans="1:2">
      <c r="A1088" s="157" t="s">
        <v>6897</v>
      </c>
      <c r="B1088" s="157" t="s">
        <v>6898</v>
      </c>
    </row>
    <row r="1089" spans="1:2">
      <c r="A1089" s="157" t="s">
        <v>6899</v>
      </c>
      <c r="B1089" s="157" t="s">
        <v>6900</v>
      </c>
    </row>
    <row r="1090" spans="1:2">
      <c r="A1090" s="157" t="s">
        <v>6901</v>
      </c>
      <c r="B1090" s="157" t="s">
        <v>6902</v>
      </c>
    </row>
    <row r="1091" spans="1:2">
      <c r="A1091" s="157" t="s">
        <v>1758</v>
      </c>
      <c r="B1091" s="157" t="s">
        <v>6903</v>
      </c>
    </row>
    <row r="1092" spans="1:2">
      <c r="A1092" s="157" t="s">
        <v>350</v>
      </c>
      <c r="B1092" s="157" t="s">
        <v>5714</v>
      </c>
    </row>
    <row r="1093" spans="1:2">
      <c r="A1093" s="157" t="s">
        <v>6904</v>
      </c>
      <c r="B1093" s="157" t="s">
        <v>5689</v>
      </c>
    </row>
    <row r="1094" spans="1:2">
      <c r="A1094" s="157" t="s">
        <v>6905</v>
      </c>
      <c r="B1094" s="157" t="s">
        <v>6906</v>
      </c>
    </row>
    <row r="1095" spans="1:2">
      <c r="A1095" s="157" t="s">
        <v>5495</v>
      </c>
      <c r="B1095" s="157" t="s">
        <v>5496</v>
      </c>
    </row>
    <row r="1096" spans="1:2">
      <c r="A1096" s="157" t="s">
        <v>6907</v>
      </c>
      <c r="B1096" s="157" t="s">
        <v>6908</v>
      </c>
    </row>
    <row r="1097" spans="1:2">
      <c r="A1097" s="157" t="s">
        <v>6909</v>
      </c>
      <c r="B1097" s="157" t="s">
        <v>6910</v>
      </c>
    </row>
    <row r="1098" spans="1:2">
      <c r="A1098" s="157" t="s">
        <v>6911</v>
      </c>
      <c r="B1098" s="157" t="s">
        <v>6912</v>
      </c>
    </row>
    <row r="1099" spans="1:2">
      <c r="A1099" s="157" t="s">
        <v>1762</v>
      </c>
      <c r="B1099" s="157" t="s">
        <v>6913</v>
      </c>
    </row>
    <row r="1100" spans="1:2">
      <c r="A1100" s="157" t="s">
        <v>6914</v>
      </c>
      <c r="B1100" s="157" t="s">
        <v>6915</v>
      </c>
    </row>
    <row r="1101" spans="1:2">
      <c r="A1101" s="157" t="s">
        <v>6916</v>
      </c>
      <c r="B1101" s="157" t="s">
        <v>6917</v>
      </c>
    </row>
    <row r="1102" spans="1:2">
      <c r="A1102" s="157" t="s">
        <v>6918</v>
      </c>
      <c r="B1102" s="157" t="s">
        <v>5747</v>
      </c>
    </row>
    <row r="1103" spans="1:2">
      <c r="A1103" s="157" t="s">
        <v>1763</v>
      </c>
      <c r="B1103" s="157" t="s">
        <v>6919</v>
      </c>
    </row>
    <row r="1104" spans="1:2">
      <c r="A1104" s="157" t="s">
        <v>1767</v>
      </c>
      <c r="B1104" s="157" t="s">
        <v>6920</v>
      </c>
    </row>
    <row r="1105" spans="1:2">
      <c r="A1105" s="157" t="s">
        <v>1769</v>
      </c>
      <c r="B1105" s="157" t="s">
        <v>6921</v>
      </c>
    </row>
    <row r="1106" spans="1:2">
      <c r="A1106" s="157" t="s">
        <v>6922</v>
      </c>
      <c r="B1106" s="157" t="s">
        <v>6198</v>
      </c>
    </row>
    <row r="1107" spans="1:2">
      <c r="A1107" s="157" t="s">
        <v>6923</v>
      </c>
      <c r="B1107" s="157" t="s">
        <v>6924</v>
      </c>
    </row>
    <row r="1108" spans="1:2">
      <c r="A1108" s="157" t="s">
        <v>1773</v>
      </c>
      <c r="B1108" s="157" t="s">
        <v>6925</v>
      </c>
    </row>
    <row r="1109" spans="1:2">
      <c r="A1109" s="157" t="s">
        <v>1777</v>
      </c>
      <c r="B1109" s="157" t="s">
        <v>6926</v>
      </c>
    </row>
    <row r="1110" spans="1:2">
      <c r="A1110" s="157" t="s">
        <v>6927</v>
      </c>
      <c r="B1110" s="157" t="s">
        <v>6415</v>
      </c>
    </row>
    <row r="1111" spans="1:2">
      <c r="A1111" s="157" t="s">
        <v>1780</v>
      </c>
      <c r="B1111" s="157" t="s">
        <v>6928</v>
      </c>
    </row>
    <row r="1112" spans="1:2">
      <c r="A1112" s="157" t="s">
        <v>6929</v>
      </c>
      <c r="B1112" s="157" t="s">
        <v>6206</v>
      </c>
    </row>
    <row r="1113" spans="1:2">
      <c r="A1113" s="157" t="s">
        <v>6149</v>
      </c>
      <c r="B1113" s="157" t="s">
        <v>6150</v>
      </c>
    </row>
    <row r="1114" spans="1:2">
      <c r="A1114" s="157" t="s">
        <v>6930</v>
      </c>
      <c r="B1114" s="157" t="s">
        <v>6931</v>
      </c>
    </row>
    <row r="1115" spans="1:2">
      <c r="A1115" s="157" t="s">
        <v>1783</v>
      </c>
      <c r="B1115" s="157" t="s">
        <v>5784</v>
      </c>
    </row>
    <row r="1116" spans="1:2">
      <c r="A1116" s="157" t="s">
        <v>1787</v>
      </c>
      <c r="B1116" s="157" t="s">
        <v>6932</v>
      </c>
    </row>
    <row r="1117" spans="1:2">
      <c r="A1117" s="157" t="s">
        <v>1790</v>
      </c>
      <c r="B1117" s="157" t="s">
        <v>5785</v>
      </c>
    </row>
    <row r="1118" spans="1:2">
      <c r="A1118" s="157" t="s">
        <v>6933</v>
      </c>
      <c r="B1118" s="157" t="s">
        <v>6220</v>
      </c>
    </row>
    <row r="1119" spans="1:2">
      <c r="A1119" s="157" t="s">
        <v>1792</v>
      </c>
      <c r="B1119" s="157" t="s">
        <v>6934</v>
      </c>
    </row>
    <row r="1120" spans="1:2">
      <c r="A1120" s="157" t="s">
        <v>1795</v>
      </c>
      <c r="B1120" s="157" t="s">
        <v>5784</v>
      </c>
    </row>
    <row r="1121" spans="1:2">
      <c r="A1121" s="157" t="s">
        <v>1796</v>
      </c>
      <c r="B1121" s="157" t="s">
        <v>5784</v>
      </c>
    </row>
    <row r="1122" spans="1:2">
      <c r="A1122" s="157" t="s">
        <v>1797</v>
      </c>
      <c r="B1122" s="157" t="s">
        <v>5784</v>
      </c>
    </row>
    <row r="1123" spans="1:2">
      <c r="A1123" s="157" t="s">
        <v>6935</v>
      </c>
      <c r="B1123" s="157" t="s">
        <v>6447</v>
      </c>
    </row>
    <row r="1124" spans="1:2">
      <c r="A1124" s="157" t="s">
        <v>1801</v>
      </c>
      <c r="B1124" s="157" t="s">
        <v>6936</v>
      </c>
    </row>
    <row r="1125" spans="1:2">
      <c r="A1125" s="157" t="s">
        <v>6937</v>
      </c>
      <c r="B1125" s="157" t="s">
        <v>5833</v>
      </c>
    </row>
    <row r="1126" spans="1:2">
      <c r="A1126" s="157" t="s">
        <v>1805</v>
      </c>
      <c r="B1126" s="157" t="s">
        <v>6938</v>
      </c>
    </row>
    <row r="1127" spans="1:2">
      <c r="A1127" s="157" t="s">
        <v>1806</v>
      </c>
      <c r="B1127" s="157" t="s">
        <v>5657</v>
      </c>
    </row>
    <row r="1128" spans="1:2">
      <c r="A1128" s="157" t="s">
        <v>1808</v>
      </c>
      <c r="B1128" s="157" t="s">
        <v>6939</v>
      </c>
    </row>
    <row r="1129" spans="1:2">
      <c r="A1129" s="157" t="s">
        <v>1812</v>
      </c>
      <c r="B1129" s="157" t="s">
        <v>6940</v>
      </c>
    </row>
    <row r="1130" spans="1:2">
      <c r="A1130" s="157" t="s">
        <v>1815</v>
      </c>
      <c r="B1130" s="157" t="s">
        <v>6584</v>
      </c>
    </row>
    <row r="1131" spans="1:2">
      <c r="A1131" s="157" t="s">
        <v>1816</v>
      </c>
      <c r="B1131" s="157" t="s">
        <v>6584</v>
      </c>
    </row>
    <row r="1132" spans="1:2">
      <c r="A1132" s="157" t="s">
        <v>1820</v>
      </c>
      <c r="B1132" s="157" t="s">
        <v>6941</v>
      </c>
    </row>
    <row r="1133" spans="1:2">
      <c r="A1133" s="157" t="s">
        <v>1824</v>
      </c>
      <c r="B1133" s="157" t="s">
        <v>6942</v>
      </c>
    </row>
    <row r="1134" spans="1:2">
      <c r="A1134" s="157" t="s">
        <v>1828</v>
      </c>
      <c r="B1134" s="157" t="s">
        <v>6943</v>
      </c>
    </row>
    <row r="1135" spans="1:2">
      <c r="A1135" s="157" t="s">
        <v>1830</v>
      </c>
      <c r="B1135" s="157" t="s">
        <v>6944</v>
      </c>
    </row>
    <row r="1136" spans="1:2">
      <c r="A1136" s="157" t="s">
        <v>1834</v>
      </c>
      <c r="B1136" s="157" t="s">
        <v>6259</v>
      </c>
    </row>
    <row r="1137" spans="1:2">
      <c r="A1137" s="157" t="s">
        <v>1838</v>
      </c>
      <c r="B1137" s="157" t="s">
        <v>6588</v>
      </c>
    </row>
    <row r="1138" spans="1:2">
      <c r="A1138" s="157" t="s">
        <v>1839</v>
      </c>
      <c r="B1138" s="157" t="s">
        <v>5784</v>
      </c>
    </row>
    <row r="1139" spans="1:2">
      <c r="A1139" s="157" t="s">
        <v>1840</v>
      </c>
      <c r="B1139" s="157" t="s">
        <v>6632</v>
      </c>
    </row>
    <row r="1140" spans="1:2">
      <c r="A1140" s="157" t="s">
        <v>1841</v>
      </c>
      <c r="B1140" s="157" t="s">
        <v>5758</v>
      </c>
    </row>
    <row r="1141" spans="1:2">
      <c r="A1141" s="157" t="s">
        <v>6945</v>
      </c>
      <c r="B1141" s="157" t="s">
        <v>6238</v>
      </c>
    </row>
    <row r="1142" spans="1:2">
      <c r="A1142" s="157" t="s">
        <v>6946</v>
      </c>
      <c r="B1142" s="157" t="s">
        <v>6947</v>
      </c>
    </row>
    <row r="1143" spans="1:2">
      <c r="A1143" s="157" t="s">
        <v>1844</v>
      </c>
      <c r="B1143" s="157" t="s">
        <v>6240</v>
      </c>
    </row>
    <row r="1144" spans="1:2">
      <c r="A1144" s="157" t="s">
        <v>1848</v>
      </c>
      <c r="B1144" s="157" t="s">
        <v>6948</v>
      </c>
    </row>
    <row r="1145" spans="1:2">
      <c r="A1145" s="157" t="s">
        <v>1852</v>
      </c>
      <c r="B1145" s="157" t="s">
        <v>6949</v>
      </c>
    </row>
    <row r="1146" spans="1:2">
      <c r="A1146" s="157" t="s">
        <v>1853</v>
      </c>
      <c r="B1146" s="157" t="s">
        <v>5785</v>
      </c>
    </row>
    <row r="1147" spans="1:2">
      <c r="A1147" s="157" t="s">
        <v>1857</v>
      </c>
      <c r="B1147" s="157" t="s">
        <v>5796</v>
      </c>
    </row>
    <row r="1148" spans="1:2">
      <c r="A1148" s="157" t="s">
        <v>1859</v>
      </c>
      <c r="B1148" s="157" t="s">
        <v>6950</v>
      </c>
    </row>
    <row r="1149" spans="1:2">
      <c r="A1149" s="157" t="s">
        <v>1860</v>
      </c>
      <c r="B1149" s="157" t="s">
        <v>5797</v>
      </c>
    </row>
    <row r="1150" spans="1:2">
      <c r="A1150" s="157" t="s">
        <v>6951</v>
      </c>
      <c r="B1150" s="157" t="s">
        <v>6952</v>
      </c>
    </row>
    <row r="1151" spans="1:2">
      <c r="A1151" s="157" t="s">
        <v>6953</v>
      </c>
      <c r="B1151" s="157" t="s">
        <v>6178</v>
      </c>
    </row>
    <row r="1152" spans="1:2">
      <c r="A1152" s="157" t="s">
        <v>1863</v>
      </c>
      <c r="B1152" s="157" t="s">
        <v>5796</v>
      </c>
    </row>
    <row r="1153" spans="1:2">
      <c r="A1153" s="157" t="s">
        <v>1866</v>
      </c>
      <c r="B1153" s="157" t="s">
        <v>5798</v>
      </c>
    </row>
    <row r="1154" spans="1:2">
      <c r="A1154" s="157" t="s">
        <v>6954</v>
      </c>
      <c r="B1154" s="157" t="s">
        <v>6248</v>
      </c>
    </row>
    <row r="1155" spans="1:2">
      <c r="A1155" s="157" t="s">
        <v>6955</v>
      </c>
      <c r="B1155" s="157" t="s">
        <v>5505</v>
      </c>
    </row>
    <row r="1156" spans="1:2">
      <c r="A1156" s="157" t="s">
        <v>1870</v>
      </c>
      <c r="B1156" s="157" t="s">
        <v>6956</v>
      </c>
    </row>
    <row r="1157" spans="1:2">
      <c r="A1157" s="157" t="s">
        <v>1873</v>
      </c>
      <c r="B1157" s="157" t="s">
        <v>5743</v>
      </c>
    </row>
    <row r="1158" spans="1:2">
      <c r="A1158" s="157" t="s">
        <v>1874</v>
      </c>
      <c r="B1158" s="157" t="s">
        <v>5803</v>
      </c>
    </row>
    <row r="1159" spans="1:2">
      <c r="A1159" s="157" t="s">
        <v>1875</v>
      </c>
      <c r="B1159" s="157" t="s">
        <v>5775</v>
      </c>
    </row>
    <row r="1160" spans="1:2">
      <c r="A1160" s="157" t="s">
        <v>6615</v>
      </c>
      <c r="B1160" s="157" t="s">
        <v>6320</v>
      </c>
    </row>
    <row r="1161" spans="1:2">
      <c r="A1161" s="157" t="s">
        <v>1879</v>
      </c>
      <c r="B1161" s="157" t="s">
        <v>6957</v>
      </c>
    </row>
    <row r="1162" spans="1:2">
      <c r="A1162" s="157" t="s">
        <v>6958</v>
      </c>
      <c r="B1162" s="157" t="s">
        <v>5811</v>
      </c>
    </row>
    <row r="1163" spans="1:2">
      <c r="A1163" s="157" t="s">
        <v>1881</v>
      </c>
      <c r="B1163" s="157" t="s">
        <v>6959</v>
      </c>
    </row>
    <row r="1164" spans="1:2">
      <c r="A1164" s="157" t="s">
        <v>1882</v>
      </c>
      <c r="B1164" s="157" t="s">
        <v>5812</v>
      </c>
    </row>
    <row r="1165" spans="1:2">
      <c r="A1165" s="157" t="s">
        <v>1883</v>
      </c>
      <c r="B1165" s="157" t="s">
        <v>5812</v>
      </c>
    </row>
    <row r="1166" spans="1:2">
      <c r="A1166" s="157" t="s">
        <v>1886</v>
      </c>
      <c r="B1166" s="157" t="s">
        <v>5845</v>
      </c>
    </row>
    <row r="1167" spans="1:2">
      <c r="A1167" s="157" t="s">
        <v>1888</v>
      </c>
      <c r="B1167" s="157" t="s">
        <v>6960</v>
      </c>
    </row>
    <row r="1168" spans="1:2">
      <c r="A1168" s="157" t="s">
        <v>1892</v>
      </c>
      <c r="B1168" s="157" t="s">
        <v>6961</v>
      </c>
    </row>
    <row r="1169" spans="1:2">
      <c r="A1169" s="157" t="s">
        <v>6962</v>
      </c>
      <c r="B1169" s="157" t="s">
        <v>6963</v>
      </c>
    </row>
    <row r="1170" spans="1:2">
      <c r="A1170" s="157" t="s">
        <v>1896</v>
      </c>
      <c r="B1170" s="157" t="s">
        <v>6964</v>
      </c>
    </row>
    <row r="1171" spans="1:2">
      <c r="A1171" s="157" t="s">
        <v>1898</v>
      </c>
      <c r="B1171" s="157" t="s">
        <v>6965</v>
      </c>
    </row>
    <row r="1172" spans="1:2">
      <c r="A1172" s="157" t="s">
        <v>1903</v>
      </c>
      <c r="B1172" s="157" t="s">
        <v>6966</v>
      </c>
    </row>
    <row r="1173" spans="1:2">
      <c r="A1173" s="157" t="s">
        <v>1904</v>
      </c>
      <c r="B1173" s="157" t="s">
        <v>5817</v>
      </c>
    </row>
    <row r="1174" spans="1:2">
      <c r="A1174" s="157" t="s">
        <v>6624</v>
      </c>
      <c r="B1174" s="157" t="s">
        <v>6193</v>
      </c>
    </row>
    <row r="1175" spans="1:2">
      <c r="A1175" s="157" t="s">
        <v>6967</v>
      </c>
      <c r="B1175" s="157" t="s">
        <v>6968</v>
      </c>
    </row>
    <row r="1176" spans="1:2">
      <c r="A1176" s="157" t="s">
        <v>1905</v>
      </c>
      <c r="B1176" s="157" t="s">
        <v>5820</v>
      </c>
    </row>
    <row r="1177" spans="1:2">
      <c r="A1177" s="157" t="s">
        <v>6969</v>
      </c>
      <c r="B1177" s="157" t="s">
        <v>6970</v>
      </c>
    </row>
    <row r="1178" spans="1:2">
      <c r="A1178" s="157" t="s">
        <v>1909</v>
      </c>
      <c r="B1178" s="157" t="s">
        <v>6971</v>
      </c>
    </row>
    <row r="1179" spans="1:2">
      <c r="A1179" s="157" t="s">
        <v>6972</v>
      </c>
      <c r="B1179" s="157" t="s">
        <v>6599</v>
      </c>
    </row>
    <row r="1180" spans="1:2">
      <c r="A1180" s="157" t="s">
        <v>1912</v>
      </c>
      <c r="B1180" s="157" t="s">
        <v>6973</v>
      </c>
    </row>
    <row r="1181" spans="1:2">
      <c r="A1181" s="157" t="s">
        <v>6974</v>
      </c>
      <c r="B1181" s="157" t="s">
        <v>6975</v>
      </c>
    </row>
    <row r="1182" spans="1:2">
      <c r="A1182" s="157" t="s">
        <v>1914</v>
      </c>
      <c r="B1182" s="157" t="s">
        <v>5758</v>
      </c>
    </row>
    <row r="1183" spans="1:2">
      <c r="A1183" s="157" t="s">
        <v>1916</v>
      </c>
      <c r="B1183" s="157" t="s">
        <v>6976</v>
      </c>
    </row>
    <row r="1184" spans="1:2">
      <c r="A1184" s="157" t="s">
        <v>1917</v>
      </c>
      <c r="B1184" s="157" t="s">
        <v>5758</v>
      </c>
    </row>
    <row r="1185" spans="1:2">
      <c r="A1185" s="157" t="s">
        <v>1919</v>
      </c>
      <c r="B1185" s="157" t="s">
        <v>6977</v>
      </c>
    </row>
    <row r="1186" spans="1:2">
      <c r="A1186" s="157" t="s">
        <v>1920</v>
      </c>
      <c r="B1186" s="157" t="s">
        <v>6635</v>
      </c>
    </row>
    <row r="1187" spans="1:2">
      <c r="A1187" s="157" t="s">
        <v>1923</v>
      </c>
      <c r="B1187" s="157" t="s">
        <v>5831</v>
      </c>
    </row>
    <row r="1188" spans="1:2">
      <c r="A1188" s="157" t="s">
        <v>1926</v>
      </c>
      <c r="B1188" s="157" t="s">
        <v>5832</v>
      </c>
    </row>
    <row r="1189" spans="1:2">
      <c r="A1189" s="157" t="s">
        <v>1930</v>
      </c>
      <c r="B1189" s="157" t="s">
        <v>6978</v>
      </c>
    </row>
    <row r="1190" spans="1:2">
      <c r="A1190" s="157" t="s">
        <v>1933</v>
      </c>
      <c r="B1190" s="157" t="s">
        <v>5835</v>
      </c>
    </row>
    <row r="1191" spans="1:2">
      <c r="A1191" s="157" t="s">
        <v>1937</v>
      </c>
      <c r="B1191" s="157" t="s">
        <v>6979</v>
      </c>
    </row>
    <row r="1192" spans="1:2">
      <c r="A1192" s="157" t="s">
        <v>843</v>
      </c>
      <c r="B1192" s="157" t="s">
        <v>6158</v>
      </c>
    </row>
    <row r="1193" spans="1:2">
      <c r="A1193" s="157" t="s">
        <v>1941</v>
      </c>
      <c r="B1193" s="157" t="s">
        <v>6980</v>
      </c>
    </row>
    <row r="1194" spans="1:2">
      <c r="A1194" s="157" t="s">
        <v>855</v>
      </c>
      <c r="B1194" s="157" t="s">
        <v>6162</v>
      </c>
    </row>
    <row r="1195" spans="1:2">
      <c r="A1195" s="157" t="s">
        <v>6981</v>
      </c>
      <c r="B1195" s="157" t="s">
        <v>6982</v>
      </c>
    </row>
    <row r="1196" spans="1:2">
      <c r="A1196" s="157" t="s">
        <v>1945</v>
      </c>
      <c r="B1196" s="157" t="s">
        <v>6983</v>
      </c>
    </row>
    <row r="1197" spans="1:2">
      <c r="A1197" s="157" t="s">
        <v>1947</v>
      </c>
      <c r="B1197" s="157" t="s">
        <v>5842</v>
      </c>
    </row>
    <row r="1198" spans="1:2">
      <c r="A1198" s="157" t="s">
        <v>1951</v>
      </c>
      <c r="B1198" s="157" t="s">
        <v>6984</v>
      </c>
    </row>
    <row r="1199" spans="1:2">
      <c r="A1199" s="157" t="s">
        <v>1955</v>
      </c>
      <c r="B1199" s="157" t="s">
        <v>6985</v>
      </c>
    </row>
    <row r="1200" spans="1:2">
      <c r="A1200" s="157" t="s">
        <v>1959</v>
      </c>
      <c r="B1200" s="157" t="s">
        <v>6986</v>
      </c>
    </row>
    <row r="1201" spans="1:2">
      <c r="A1201" s="157" t="s">
        <v>1960</v>
      </c>
      <c r="B1201" s="157" t="s">
        <v>6284</v>
      </c>
    </row>
    <row r="1202" spans="1:2">
      <c r="A1202" s="157" t="s">
        <v>6987</v>
      </c>
      <c r="B1202" s="157" t="s">
        <v>6988</v>
      </c>
    </row>
    <row r="1203" spans="1:2">
      <c r="A1203" s="157" t="s">
        <v>6989</v>
      </c>
      <c r="B1203" s="157" t="s">
        <v>6990</v>
      </c>
    </row>
    <row r="1204" spans="1:2">
      <c r="A1204" s="157" t="s">
        <v>6991</v>
      </c>
      <c r="B1204" s="157" t="s">
        <v>6650</v>
      </c>
    </row>
    <row r="1205" spans="1:2">
      <c r="A1205" s="157" t="s">
        <v>6992</v>
      </c>
      <c r="B1205" s="157" t="s">
        <v>6650</v>
      </c>
    </row>
    <row r="1206" spans="1:2">
      <c r="A1206" s="157" t="s">
        <v>6993</v>
      </c>
      <c r="B1206" s="157" t="s">
        <v>6994</v>
      </c>
    </row>
    <row r="1207" spans="1:2">
      <c r="A1207" s="157" t="s">
        <v>6995</v>
      </c>
      <c r="B1207" s="157" t="s">
        <v>6996</v>
      </c>
    </row>
    <row r="1208" spans="1:2">
      <c r="A1208" s="157" t="s">
        <v>6997</v>
      </c>
      <c r="B1208" s="157" t="s">
        <v>6998</v>
      </c>
    </row>
    <row r="1209" spans="1:2">
      <c r="A1209" s="157" t="s">
        <v>6999</v>
      </c>
      <c r="B1209" s="157" t="s">
        <v>6441</v>
      </c>
    </row>
    <row r="1210" spans="1:2">
      <c r="A1210" s="157" t="s">
        <v>7000</v>
      </c>
      <c r="B1210" s="157" t="s">
        <v>7001</v>
      </c>
    </row>
    <row r="1211" spans="1:2">
      <c r="A1211" s="157" t="s">
        <v>7002</v>
      </c>
      <c r="B1211" s="157" t="s">
        <v>7003</v>
      </c>
    </row>
    <row r="1212" spans="1:2">
      <c r="A1212" s="157" t="s">
        <v>7004</v>
      </c>
      <c r="B1212" s="157" t="s">
        <v>6673</v>
      </c>
    </row>
    <row r="1213" spans="1:2">
      <c r="A1213" s="157" t="s">
        <v>7005</v>
      </c>
      <c r="B1213" s="157" t="s">
        <v>6673</v>
      </c>
    </row>
    <row r="1214" spans="1:2">
      <c r="A1214" s="157" t="s">
        <v>7006</v>
      </c>
      <c r="B1214" s="157" t="s">
        <v>7007</v>
      </c>
    </row>
    <row r="1215" spans="1:2">
      <c r="A1215" s="157" t="s">
        <v>7008</v>
      </c>
      <c r="B1215" s="157" t="s">
        <v>6300</v>
      </c>
    </row>
    <row r="1216" spans="1:2">
      <c r="A1216" s="157" t="s">
        <v>7009</v>
      </c>
      <c r="B1216" s="157" t="s">
        <v>7010</v>
      </c>
    </row>
    <row r="1217" spans="1:2">
      <c r="A1217" s="157" t="s">
        <v>7011</v>
      </c>
      <c r="B1217" s="157" t="s">
        <v>7012</v>
      </c>
    </row>
    <row r="1218" spans="1:2">
      <c r="A1218" s="157" t="s">
        <v>1961</v>
      </c>
      <c r="B1218" s="157" t="s">
        <v>5880</v>
      </c>
    </row>
    <row r="1219" spans="1:2">
      <c r="A1219" s="157" t="s">
        <v>7013</v>
      </c>
      <c r="B1219" s="157" t="s">
        <v>7014</v>
      </c>
    </row>
    <row r="1220" spans="1:2">
      <c r="A1220" s="157" t="s">
        <v>1965</v>
      </c>
      <c r="B1220" s="157" t="s">
        <v>7015</v>
      </c>
    </row>
    <row r="1221" spans="1:2">
      <c r="A1221" s="157" t="s">
        <v>7016</v>
      </c>
      <c r="B1221" s="157" t="s">
        <v>7017</v>
      </c>
    </row>
    <row r="1222" spans="1:2">
      <c r="A1222" s="157" t="s">
        <v>1969</v>
      </c>
      <c r="B1222" s="157" t="s">
        <v>7018</v>
      </c>
    </row>
    <row r="1223" spans="1:2">
      <c r="A1223" s="157" t="s">
        <v>7019</v>
      </c>
      <c r="B1223" s="157" t="s">
        <v>7014</v>
      </c>
    </row>
    <row r="1224" spans="1:2">
      <c r="A1224" s="157" t="s">
        <v>7020</v>
      </c>
      <c r="B1224" s="157" t="s">
        <v>7021</v>
      </c>
    </row>
    <row r="1225" spans="1:2">
      <c r="A1225" s="157" t="s">
        <v>7022</v>
      </c>
      <c r="B1225" s="157" t="s">
        <v>7023</v>
      </c>
    </row>
    <row r="1226" spans="1:2">
      <c r="A1226" s="157" t="s">
        <v>1973</v>
      </c>
      <c r="B1226" s="157" t="s">
        <v>7024</v>
      </c>
    </row>
    <row r="1227" spans="1:2">
      <c r="A1227" s="157" t="s">
        <v>7025</v>
      </c>
      <c r="B1227" s="157" t="s">
        <v>7026</v>
      </c>
    </row>
    <row r="1228" spans="1:2">
      <c r="A1228" s="157" t="s">
        <v>7027</v>
      </c>
      <c r="B1228" s="157" t="s">
        <v>7028</v>
      </c>
    </row>
    <row r="1229" spans="1:2">
      <c r="A1229" s="157" t="s">
        <v>7029</v>
      </c>
      <c r="B1229" s="157" t="s">
        <v>5758</v>
      </c>
    </row>
    <row r="1230" spans="1:2">
      <c r="A1230" s="157" t="s">
        <v>7030</v>
      </c>
      <c r="B1230" s="157" t="s">
        <v>7031</v>
      </c>
    </row>
    <row r="1231" spans="1:2">
      <c r="A1231" s="157" t="s">
        <v>7032</v>
      </c>
      <c r="B1231" s="157" t="s">
        <v>7033</v>
      </c>
    </row>
    <row r="1232" spans="1:2">
      <c r="A1232" s="157" t="s">
        <v>7034</v>
      </c>
      <c r="B1232" s="157" t="s">
        <v>5907</v>
      </c>
    </row>
    <row r="1233" spans="1:2">
      <c r="A1233" s="157" t="s">
        <v>1977</v>
      </c>
      <c r="B1233" s="157" t="s">
        <v>7035</v>
      </c>
    </row>
    <row r="1234" spans="1:2">
      <c r="A1234" s="157" t="s">
        <v>1979</v>
      </c>
      <c r="B1234" s="157" t="s">
        <v>7036</v>
      </c>
    </row>
    <row r="1235" spans="1:2">
      <c r="A1235" s="157" t="s">
        <v>7037</v>
      </c>
      <c r="B1235" s="157" t="s">
        <v>5800</v>
      </c>
    </row>
    <row r="1236" spans="1:2">
      <c r="A1236" s="157" t="s">
        <v>7038</v>
      </c>
      <c r="B1236" s="157" t="s">
        <v>7039</v>
      </c>
    </row>
    <row r="1237" spans="1:2">
      <c r="A1237" s="157" t="s">
        <v>7040</v>
      </c>
      <c r="B1237" s="157" t="s">
        <v>7041</v>
      </c>
    </row>
    <row r="1238" spans="1:2">
      <c r="A1238" s="157" t="s">
        <v>7042</v>
      </c>
      <c r="B1238" s="157" t="s">
        <v>7043</v>
      </c>
    </row>
    <row r="1239" spans="1:2">
      <c r="A1239" s="157" t="s">
        <v>7044</v>
      </c>
      <c r="B1239" s="157" t="s">
        <v>7043</v>
      </c>
    </row>
    <row r="1240" spans="1:2">
      <c r="A1240" s="157" t="s">
        <v>7045</v>
      </c>
      <c r="B1240" s="157" t="s">
        <v>5793</v>
      </c>
    </row>
    <row r="1241" spans="1:2">
      <c r="A1241" s="157" t="s">
        <v>7046</v>
      </c>
      <c r="B1241" s="157" t="s">
        <v>7047</v>
      </c>
    </row>
    <row r="1242" spans="1:2">
      <c r="A1242" s="157" t="s">
        <v>7048</v>
      </c>
      <c r="B1242" s="157" t="s">
        <v>7049</v>
      </c>
    </row>
    <row r="1243" spans="1:2">
      <c r="A1243" s="157" t="s">
        <v>7050</v>
      </c>
      <c r="B1243" s="157" t="s">
        <v>7051</v>
      </c>
    </row>
    <row r="1244" spans="1:2">
      <c r="A1244" s="157" t="s">
        <v>7052</v>
      </c>
      <c r="B1244" s="157" t="s">
        <v>6042</v>
      </c>
    </row>
    <row r="1245" spans="1:2">
      <c r="A1245" s="157" t="s">
        <v>1983</v>
      </c>
      <c r="B1245" s="157" t="s">
        <v>7053</v>
      </c>
    </row>
    <row r="1246" spans="1:2">
      <c r="A1246" s="157" t="s">
        <v>1987</v>
      </c>
      <c r="B1246" s="157" t="s">
        <v>7054</v>
      </c>
    </row>
    <row r="1247" spans="1:2">
      <c r="A1247" s="157" t="s">
        <v>1991</v>
      </c>
      <c r="B1247" s="157" t="s">
        <v>7055</v>
      </c>
    </row>
    <row r="1248" spans="1:2">
      <c r="A1248" s="157" t="s">
        <v>7056</v>
      </c>
      <c r="B1248" s="157" t="s">
        <v>7057</v>
      </c>
    </row>
    <row r="1249" spans="1:2">
      <c r="A1249" s="157" t="s">
        <v>7058</v>
      </c>
      <c r="B1249" s="157" t="s">
        <v>5509</v>
      </c>
    </row>
    <row r="1250" spans="1:2">
      <c r="A1250" s="157" t="s">
        <v>7059</v>
      </c>
      <c r="B1250" s="157" t="s">
        <v>7060</v>
      </c>
    </row>
    <row r="1251" spans="1:2">
      <c r="A1251" s="157" t="s">
        <v>7061</v>
      </c>
      <c r="B1251" s="157" t="s">
        <v>7062</v>
      </c>
    </row>
    <row r="1252" spans="1:2">
      <c r="A1252" s="157" t="s">
        <v>7063</v>
      </c>
      <c r="B1252" s="157" t="s">
        <v>7064</v>
      </c>
    </row>
    <row r="1253" spans="1:2">
      <c r="A1253" s="157" t="s">
        <v>7065</v>
      </c>
      <c r="B1253" s="157" t="s">
        <v>7066</v>
      </c>
    </row>
    <row r="1254" spans="1:2">
      <c r="A1254" s="157" t="s">
        <v>1994</v>
      </c>
      <c r="B1254" s="157" t="s">
        <v>6324</v>
      </c>
    </row>
    <row r="1255" spans="1:2">
      <c r="A1255" s="157" t="s">
        <v>7067</v>
      </c>
      <c r="B1255" s="157" t="s">
        <v>7068</v>
      </c>
    </row>
    <row r="1256" spans="1:2">
      <c r="A1256" s="157" t="s">
        <v>7069</v>
      </c>
      <c r="B1256" s="157" t="s">
        <v>5699</v>
      </c>
    </row>
    <row r="1257" spans="1:2">
      <c r="A1257" s="157" t="s">
        <v>7070</v>
      </c>
      <c r="B1257" s="157" t="s">
        <v>7071</v>
      </c>
    </row>
    <row r="1258" spans="1:2">
      <c r="A1258" s="157" t="s">
        <v>1998</v>
      </c>
      <c r="B1258" s="157" t="s">
        <v>7072</v>
      </c>
    </row>
    <row r="1259" spans="1:2">
      <c r="A1259" s="157" t="s">
        <v>2000</v>
      </c>
      <c r="B1259" s="157" t="s">
        <v>7073</v>
      </c>
    </row>
    <row r="1260" spans="1:2">
      <c r="A1260" s="157" t="s">
        <v>2004</v>
      </c>
      <c r="B1260" s="157" t="s">
        <v>7074</v>
      </c>
    </row>
    <row r="1261" spans="1:2">
      <c r="A1261" s="157" t="s">
        <v>5520</v>
      </c>
      <c r="B1261" s="157" t="s">
        <v>5521</v>
      </c>
    </row>
    <row r="1262" spans="1:2">
      <c r="A1262" s="157" t="s">
        <v>5917</v>
      </c>
      <c r="B1262" s="157" t="s">
        <v>5918</v>
      </c>
    </row>
    <row r="1263" spans="1:2">
      <c r="A1263" s="157" t="s">
        <v>676</v>
      </c>
      <c r="B1263" s="157" t="s">
        <v>5921</v>
      </c>
    </row>
    <row r="1264" spans="1:2">
      <c r="A1264" s="157" t="s">
        <v>7075</v>
      </c>
      <c r="B1264" s="157" t="s">
        <v>7076</v>
      </c>
    </row>
    <row r="1265" spans="1:2">
      <c r="A1265" s="157" t="s">
        <v>7077</v>
      </c>
      <c r="B1265" s="157" t="s">
        <v>7078</v>
      </c>
    </row>
    <row r="1266" spans="1:2">
      <c r="A1266" s="157" t="s">
        <v>2005</v>
      </c>
      <c r="B1266" s="157" t="s">
        <v>5522</v>
      </c>
    </row>
    <row r="1267" spans="1:2">
      <c r="A1267" s="157" t="s">
        <v>7079</v>
      </c>
      <c r="B1267" s="157" t="s">
        <v>5962</v>
      </c>
    </row>
    <row r="1268" spans="1:2">
      <c r="A1268" s="157" t="s">
        <v>2007</v>
      </c>
      <c r="B1268" s="157" t="s">
        <v>7080</v>
      </c>
    </row>
    <row r="1269" spans="1:2">
      <c r="A1269" s="157" t="s">
        <v>2009</v>
      </c>
      <c r="B1269" s="157" t="s">
        <v>5930</v>
      </c>
    </row>
    <row r="1270" spans="1:2">
      <c r="A1270" s="157" t="s">
        <v>7081</v>
      </c>
      <c r="B1270" s="157" t="s">
        <v>5531</v>
      </c>
    </row>
    <row r="1271" spans="1:2">
      <c r="A1271" s="157" t="s">
        <v>2010</v>
      </c>
      <c r="B1271" s="157" t="s">
        <v>6741</v>
      </c>
    </row>
    <row r="1272" spans="1:2">
      <c r="A1272" s="157" t="s">
        <v>7082</v>
      </c>
      <c r="B1272" s="157" t="s">
        <v>7083</v>
      </c>
    </row>
    <row r="1273" spans="1:2">
      <c r="A1273" s="157" t="s">
        <v>7084</v>
      </c>
      <c r="B1273" s="157" t="s">
        <v>7085</v>
      </c>
    </row>
    <row r="1274" spans="1:2">
      <c r="A1274" s="157" t="s">
        <v>2014</v>
      </c>
      <c r="B1274" s="157" t="s">
        <v>7086</v>
      </c>
    </row>
    <row r="1275" spans="1:2">
      <c r="A1275" s="157" t="s">
        <v>2016</v>
      </c>
      <c r="B1275" s="157" t="s">
        <v>7087</v>
      </c>
    </row>
    <row r="1276" spans="1:2">
      <c r="A1276" s="157" t="s">
        <v>7040</v>
      </c>
      <c r="B1276" s="157" t="s">
        <v>7041</v>
      </c>
    </row>
    <row r="1277" spans="1:2">
      <c r="A1277" s="157" t="s">
        <v>7088</v>
      </c>
      <c r="B1277" s="157" t="s">
        <v>5535</v>
      </c>
    </row>
    <row r="1278" spans="1:2">
      <c r="A1278" s="157" t="s">
        <v>2017</v>
      </c>
      <c r="B1278" s="157" t="s">
        <v>5950</v>
      </c>
    </row>
    <row r="1279" spans="1:2">
      <c r="A1279" s="157" t="s">
        <v>2021</v>
      </c>
      <c r="B1279" s="157" t="s">
        <v>7089</v>
      </c>
    </row>
    <row r="1280" spans="1:2">
      <c r="A1280" s="157" t="s">
        <v>2023</v>
      </c>
      <c r="B1280" s="157" t="s">
        <v>7090</v>
      </c>
    </row>
    <row r="1281" spans="1:2">
      <c r="A1281" s="157" t="s">
        <v>2024</v>
      </c>
      <c r="B1281" s="157" t="s">
        <v>7090</v>
      </c>
    </row>
    <row r="1282" spans="1:2">
      <c r="A1282" s="157" t="s">
        <v>7091</v>
      </c>
      <c r="B1282" s="157" t="s">
        <v>6753</v>
      </c>
    </row>
    <row r="1283" spans="1:2">
      <c r="A1283" s="157" t="s">
        <v>7092</v>
      </c>
      <c r="B1283" s="157" t="s">
        <v>7093</v>
      </c>
    </row>
    <row r="1284" spans="1:2">
      <c r="A1284" s="157" t="s">
        <v>7094</v>
      </c>
      <c r="B1284" s="157" t="s">
        <v>7093</v>
      </c>
    </row>
    <row r="1285" spans="1:2">
      <c r="A1285" s="157" t="s">
        <v>2028</v>
      </c>
      <c r="B1285" s="157" t="s">
        <v>5539</v>
      </c>
    </row>
    <row r="1286" spans="1:2">
      <c r="A1286" s="157" t="s">
        <v>2032</v>
      </c>
      <c r="B1286" s="157" t="s">
        <v>7095</v>
      </c>
    </row>
    <row r="1287" spans="1:2">
      <c r="A1287" s="157" t="s">
        <v>7096</v>
      </c>
      <c r="B1287" s="157" t="s">
        <v>7097</v>
      </c>
    </row>
    <row r="1288" spans="1:2">
      <c r="A1288" s="157" t="s">
        <v>2036</v>
      </c>
      <c r="B1288" s="157" t="s">
        <v>7098</v>
      </c>
    </row>
    <row r="1289" spans="1:2">
      <c r="A1289" s="157" t="s">
        <v>7099</v>
      </c>
      <c r="B1289" s="157" t="s">
        <v>5927</v>
      </c>
    </row>
    <row r="1290" spans="1:2">
      <c r="A1290" s="157" t="s">
        <v>2039</v>
      </c>
      <c r="B1290" s="157" t="s">
        <v>5565</v>
      </c>
    </row>
    <row r="1291" spans="1:2">
      <c r="A1291" s="157" t="s">
        <v>6766</v>
      </c>
      <c r="B1291" s="157" t="s">
        <v>6767</v>
      </c>
    </row>
    <row r="1292" spans="1:2">
      <c r="A1292" s="157" t="s">
        <v>2043</v>
      </c>
      <c r="B1292" s="157" t="s">
        <v>7100</v>
      </c>
    </row>
    <row r="1293" spans="1:2">
      <c r="A1293" s="157" t="s">
        <v>7101</v>
      </c>
      <c r="B1293" s="157" t="s">
        <v>5954</v>
      </c>
    </row>
    <row r="1294" spans="1:2">
      <c r="A1294" s="157" t="s">
        <v>676</v>
      </c>
      <c r="B1294" s="157" t="s">
        <v>5921</v>
      </c>
    </row>
    <row r="1295" spans="1:2">
      <c r="A1295" s="157" t="s">
        <v>2047</v>
      </c>
      <c r="B1295" s="157" t="s">
        <v>7102</v>
      </c>
    </row>
    <row r="1296" spans="1:2">
      <c r="A1296" s="157" t="s">
        <v>7103</v>
      </c>
      <c r="B1296" s="157" t="s">
        <v>7104</v>
      </c>
    </row>
    <row r="1297" spans="1:2">
      <c r="A1297" s="157" t="s">
        <v>7105</v>
      </c>
      <c r="B1297" s="157" t="s">
        <v>7106</v>
      </c>
    </row>
    <row r="1298" spans="1:2">
      <c r="A1298" s="157" t="s">
        <v>7107</v>
      </c>
      <c r="B1298" s="157" t="s">
        <v>7108</v>
      </c>
    </row>
    <row r="1299" spans="1:2">
      <c r="A1299" s="157" t="s">
        <v>7109</v>
      </c>
      <c r="B1299" s="157" t="s">
        <v>5956</v>
      </c>
    </row>
    <row r="1300" spans="1:2">
      <c r="A1300" s="157" t="s">
        <v>2049</v>
      </c>
      <c r="B1300" s="157" t="s">
        <v>7110</v>
      </c>
    </row>
    <row r="1301" spans="1:2">
      <c r="A1301" s="157" t="s">
        <v>2053</v>
      </c>
      <c r="B1301" s="157" t="s">
        <v>7111</v>
      </c>
    </row>
    <row r="1302" spans="1:2">
      <c r="A1302" s="157" t="s">
        <v>7112</v>
      </c>
      <c r="B1302" s="157" t="s">
        <v>7113</v>
      </c>
    </row>
    <row r="1303" spans="1:2">
      <c r="A1303" s="157" t="s">
        <v>7114</v>
      </c>
      <c r="B1303" s="157" t="s">
        <v>7115</v>
      </c>
    </row>
    <row r="1304" spans="1:2">
      <c r="A1304" s="157" t="s">
        <v>7116</v>
      </c>
      <c r="B1304" s="157" t="s">
        <v>7117</v>
      </c>
    </row>
    <row r="1305" spans="1:2">
      <c r="A1305" s="157" t="s">
        <v>7118</v>
      </c>
      <c r="B1305" s="157" t="s">
        <v>7119</v>
      </c>
    </row>
    <row r="1306" spans="1:2">
      <c r="A1306" s="157" t="s">
        <v>2057</v>
      </c>
      <c r="B1306" s="157" t="s">
        <v>7120</v>
      </c>
    </row>
    <row r="1307" spans="1:2">
      <c r="A1307" s="157" t="s">
        <v>7121</v>
      </c>
      <c r="B1307" s="157" t="s">
        <v>7122</v>
      </c>
    </row>
    <row r="1308" spans="1:2">
      <c r="A1308" s="157" t="s">
        <v>7123</v>
      </c>
      <c r="B1308" s="157" t="s">
        <v>7124</v>
      </c>
    </row>
    <row r="1309" spans="1:2">
      <c r="A1309" s="157" t="s">
        <v>2061</v>
      </c>
      <c r="B1309" s="157" t="s">
        <v>7125</v>
      </c>
    </row>
    <row r="1310" spans="1:2">
      <c r="A1310" s="157" t="s">
        <v>7126</v>
      </c>
      <c r="B1310" s="157" t="s">
        <v>7127</v>
      </c>
    </row>
    <row r="1311" spans="1:2">
      <c r="A1311" s="157" t="s">
        <v>7128</v>
      </c>
      <c r="B1311" s="157" t="s">
        <v>5585</v>
      </c>
    </row>
    <row r="1312" spans="1:2">
      <c r="A1312" s="157" t="s">
        <v>2063</v>
      </c>
      <c r="B1312" s="157" t="s">
        <v>7129</v>
      </c>
    </row>
    <row r="1313" spans="1:2">
      <c r="A1313" s="157" t="s">
        <v>2064</v>
      </c>
      <c r="B1313" s="157" t="s">
        <v>5590</v>
      </c>
    </row>
    <row r="1314" spans="1:2">
      <c r="A1314" s="157" t="s">
        <v>7130</v>
      </c>
      <c r="B1314" s="157" t="s">
        <v>7131</v>
      </c>
    </row>
    <row r="1315" spans="1:2">
      <c r="A1315" s="157" t="s">
        <v>2068</v>
      </c>
      <c r="B1315" s="157" t="s">
        <v>7132</v>
      </c>
    </row>
    <row r="1316" spans="1:2">
      <c r="A1316" s="157" t="s">
        <v>2072</v>
      </c>
      <c r="B1316" s="157" t="s">
        <v>7133</v>
      </c>
    </row>
    <row r="1317" spans="1:2">
      <c r="A1317" s="157" t="s">
        <v>2076</v>
      </c>
      <c r="B1317" s="157" t="s">
        <v>7134</v>
      </c>
    </row>
    <row r="1318" spans="1:2">
      <c r="A1318" s="157" t="s">
        <v>7135</v>
      </c>
      <c r="B1318" s="157" t="s">
        <v>7136</v>
      </c>
    </row>
    <row r="1319" spans="1:2">
      <c r="A1319" s="157" t="s">
        <v>7137</v>
      </c>
      <c r="B1319" s="157" t="s">
        <v>7138</v>
      </c>
    </row>
    <row r="1320" spans="1:2">
      <c r="A1320" s="157" t="s">
        <v>2080</v>
      </c>
      <c r="B1320" s="157" t="s">
        <v>7139</v>
      </c>
    </row>
    <row r="1321" spans="1:2">
      <c r="A1321" s="157" t="s">
        <v>2084</v>
      </c>
      <c r="B1321" s="157" t="s">
        <v>7140</v>
      </c>
    </row>
    <row r="1322" spans="1:2">
      <c r="A1322" s="157" t="s">
        <v>7141</v>
      </c>
      <c r="B1322" s="157" t="s">
        <v>7142</v>
      </c>
    </row>
    <row r="1323" spans="1:2">
      <c r="A1323" s="157" t="s">
        <v>7143</v>
      </c>
      <c r="B1323" s="157" t="s">
        <v>7144</v>
      </c>
    </row>
    <row r="1324" spans="1:2">
      <c r="A1324" s="157" t="s">
        <v>7145</v>
      </c>
      <c r="B1324" s="157" t="s">
        <v>7146</v>
      </c>
    </row>
    <row r="1325" spans="1:2">
      <c r="A1325" s="157" t="s">
        <v>2088</v>
      </c>
      <c r="B1325" s="157" t="s">
        <v>7147</v>
      </c>
    </row>
    <row r="1326" spans="1:2">
      <c r="A1326" s="157" t="s">
        <v>7148</v>
      </c>
      <c r="B1326" s="157" t="s">
        <v>7149</v>
      </c>
    </row>
    <row r="1327" spans="1:2">
      <c r="A1327" s="157" t="s">
        <v>7150</v>
      </c>
      <c r="B1327" s="157" t="s">
        <v>7151</v>
      </c>
    </row>
    <row r="1328" spans="1:2">
      <c r="A1328" s="157" t="s">
        <v>7152</v>
      </c>
      <c r="B1328" s="157" t="s">
        <v>5619</v>
      </c>
    </row>
    <row r="1329" spans="1:2">
      <c r="A1329" s="157" t="s">
        <v>7153</v>
      </c>
      <c r="B1329" s="157" t="s">
        <v>7154</v>
      </c>
    </row>
    <row r="1330" spans="1:2">
      <c r="A1330" s="157" t="s">
        <v>2090</v>
      </c>
      <c r="B1330" s="157" t="s">
        <v>7155</v>
      </c>
    </row>
    <row r="1331" spans="1:2">
      <c r="A1331" s="157" t="s">
        <v>2091</v>
      </c>
      <c r="B1331" s="157" t="s">
        <v>6428</v>
      </c>
    </row>
    <row r="1332" spans="1:2">
      <c r="A1332" s="157" t="s">
        <v>7156</v>
      </c>
      <c r="B1332" s="157" t="s">
        <v>6062</v>
      </c>
    </row>
    <row r="1333" spans="1:2">
      <c r="A1333" s="157" t="s">
        <v>7157</v>
      </c>
      <c r="B1333" s="157" t="s">
        <v>7158</v>
      </c>
    </row>
    <row r="1334" spans="1:2">
      <c r="A1334" s="157" t="s">
        <v>7159</v>
      </c>
      <c r="B1334" s="157" t="s">
        <v>7160</v>
      </c>
    </row>
    <row r="1335" spans="1:2">
      <c r="A1335" s="157" t="s">
        <v>2095</v>
      </c>
      <c r="B1335" s="157" t="s">
        <v>7161</v>
      </c>
    </row>
    <row r="1336" spans="1:2">
      <c r="A1336" s="157" t="s">
        <v>7162</v>
      </c>
      <c r="B1336" s="157" t="s">
        <v>6086</v>
      </c>
    </row>
    <row r="1337" spans="1:2">
      <c r="A1337" s="157" t="s">
        <v>7163</v>
      </c>
      <c r="B1337" s="157" t="s">
        <v>7164</v>
      </c>
    </row>
    <row r="1338" spans="1:2">
      <c r="A1338" s="157" t="s">
        <v>2100</v>
      </c>
      <c r="B1338" s="157" t="s">
        <v>7165</v>
      </c>
    </row>
    <row r="1339" spans="1:2">
      <c r="A1339" s="157" t="s">
        <v>2104</v>
      </c>
      <c r="B1339" s="157" t="s">
        <v>7166</v>
      </c>
    </row>
    <row r="1340" spans="1:2">
      <c r="A1340" s="157" t="s">
        <v>2105</v>
      </c>
      <c r="B1340" s="157" t="s">
        <v>7167</v>
      </c>
    </row>
    <row r="1341" spans="1:2">
      <c r="A1341" s="157" t="s">
        <v>2106</v>
      </c>
      <c r="B1341" s="157" t="s">
        <v>5625</v>
      </c>
    </row>
    <row r="1342" spans="1:2">
      <c r="A1342" s="157" t="s">
        <v>7168</v>
      </c>
      <c r="B1342" s="157" t="s">
        <v>6184</v>
      </c>
    </row>
    <row r="1343" spans="1:2">
      <c r="A1343" s="157" t="s">
        <v>7169</v>
      </c>
      <c r="B1343" s="157" t="s">
        <v>6184</v>
      </c>
    </row>
    <row r="1344" spans="1:2">
      <c r="A1344" s="157" t="s">
        <v>7170</v>
      </c>
      <c r="B1344" s="157" t="s">
        <v>6900</v>
      </c>
    </row>
    <row r="1345" spans="1:2">
      <c r="A1345" s="157" t="s">
        <v>7171</v>
      </c>
      <c r="B1345" s="157" t="s">
        <v>7172</v>
      </c>
    </row>
    <row r="1346" spans="1:2">
      <c r="A1346" s="157" t="s">
        <v>7173</v>
      </c>
      <c r="B1346" s="157" t="s">
        <v>7174</v>
      </c>
    </row>
    <row r="1347" spans="1:2">
      <c r="A1347" s="157" t="s">
        <v>7175</v>
      </c>
      <c r="B1347" s="157" t="s">
        <v>7176</v>
      </c>
    </row>
    <row r="1348" spans="1:2">
      <c r="A1348" s="157" t="s">
        <v>2108</v>
      </c>
      <c r="B1348" s="157" t="s">
        <v>7177</v>
      </c>
    </row>
    <row r="1349" spans="1:2">
      <c r="A1349" s="157" t="s">
        <v>7178</v>
      </c>
      <c r="B1349" s="157" t="s">
        <v>6555</v>
      </c>
    </row>
    <row r="1350" spans="1:2">
      <c r="A1350" s="157" t="s">
        <v>7179</v>
      </c>
      <c r="B1350" s="157" t="s">
        <v>6441</v>
      </c>
    </row>
    <row r="1351" spans="1:2">
      <c r="A1351" s="157" t="s">
        <v>7180</v>
      </c>
      <c r="B1351" s="157" t="s">
        <v>6134</v>
      </c>
    </row>
    <row r="1352" spans="1:2">
      <c r="A1352" s="157" t="s">
        <v>6419</v>
      </c>
      <c r="B1352" s="157" t="s">
        <v>6420</v>
      </c>
    </row>
    <row r="1353" spans="1:2">
      <c r="A1353" s="157" t="s">
        <v>2112</v>
      </c>
      <c r="B1353" s="157" t="s">
        <v>7181</v>
      </c>
    </row>
    <row r="1354" spans="1:2">
      <c r="A1354" s="157" t="s">
        <v>802</v>
      </c>
      <c r="B1354" s="157" t="s">
        <v>6059</v>
      </c>
    </row>
    <row r="1355" spans="1:2">
      <c r="A1355" s="157" t="s">
        <v>7182</v>
      </c>
      <c r="B1355" s="157" t="s">
        <v>5480</v>
      </c>
    </row>
    <row r="1356" spans="1:2">
      <c r="A1356" s="157" t="s">
        <v>7183</v>
      </c>
      <c r="B1356" s="157" t="s">
        <v>5640</v>
      </c>
    </row>
    <row r="1357" spans="1:2">
      <c r="A1357" s="157" t="s">
        <v>7184</v>
      </c>
      <c r="B1357" s="157" t="s">
        <v>7185</v>
      </c>
    </row>
    <row r="1358" spans="1:2">
      <c r="A1358" s="157" t="s">
        <v>2116</v>
      </c>
      <c r="B1358" s="157" t="s">
        <v>7186</v>
      </c>
    </row>
    <row r="1359" spans="1:2">
      <c r="A1359" s="157" t="s">
        <v>7187</v>
      </c>
      <c r="B1359" s="157" t="s">
        <v>6090</v>
      </c>
    </row>
    <row r="1360" spans="1:2">
      <c r="A1360" s="157" t="s">
        <v>2120</v>
      </c>
      <c r="B1360" s="157" t="s">
        <v>7188</v>
      </c>
    </row>
    <row r="1361" spans="1:2">
      <c r="A1361" s="157" t="s">
        <v>7189</v>
      </c>
      <c r="B1361" s="157" t="s">
        <v>6094</v>
      </c>
    </row>
    <row r="1362" spans="1:2">
      <c r="A1362" s="157" t="s">
        <v>2124</v>
      </c>
      <c r="B1362" s="157" t="s">
        <v>7190</v>
      </c>
    </row>
    <row r="1363" spans="1:2">
      <c r="A1363" s="157" t="s">
        <v>6102</v>
      </c>
      <c r="B1363" s="157" t="s">
        <v>6103</v>
      </c>
    </row>
    <row r="1364" spans="1:2">
      <c r="A1364" s="157" t="s">
        <v>2125</v>
      </c>
      <c r="B1364" s="157" t="s">
        <v>7191</v>
      </c>
    </row>
    <row r="1365" spans="1:2">
      <c r="A1365" s="157" t="s">
        <v>7192</v>
      </c>
      <c r="B1365" s="157" t="s">
        <v>7193</v>
      </c>
    </row>
    <row r="1366" spans="1:2">
      <c r="A1366" s="157" t="s">
        <v>1382</v>
      </c>
      <c r="B1366" s="157" t="s">
        <v>6593</v>
      </c>
    </row>
    <row r="1367" spans="1:2">
      <c r="A1367" s="157" t="s">
        <v>2127</v>
      </c>
      <c r="B1367" s="157" t="s">
        <v>7194</v>
      </c>
    </row>
    <row r="1368" spans="1:2">
      <c r="A1368" s="157" t="s">
        <v>7195</v>
      </c>
      <c r="B1368" s="157" t="s">
        <v>6458</v>
      </c>
    </row>
    <row r="1369" spans="1:2">
      <c r="A1369" s="157" t="s">
        <v>7196</v>
      </c>
      <c r="B1369" s="157" t="s">
        <v>7197</v>
      </c>
    </row>
    <row r="1370" spans="1:2">
      <c r="A1370" s="157" t="s">
        <v>7198</v>
      </c>
      <c r="B1370" s="157" t="s">
        <v>7199</v>
      </c>
    </row>
    <row r="1371" spans="1:2">
      <c r="A1371" s="157" t="s">
        <v>2129</v>
      </c>
      <c r="B1371" s="157" t="s">
        <v>7200</v>
      </c>
    </row>
    <row r="1372" spans="1:2">
      <c r="A1372" s="157" t="s">
        <v>2130</v>
      </c>
      <c r="B1372" s="157" t="s">
        <v>6106</v>
      </c>
    </row>
    <row r="1373" spans="1:2">
      <c r="A1373" s="157" t="s">
        <v>7201</v>
      </c>
      <c r="B1373" s="157" t="s">
        <v>7202</v>
      </c>
    </row>
    <row r="1374" spans="1:2">
      <c r="A1374" s="157" t="s">
        <v>2133</v>
      </c>
      <c r="B1374" s="157" t="s">
        <v>7203</v>
      </c>
    </row>
    <row r="1375" spans="1:2">
      <c r="A1375" s="157" t="s">
        <v>7204</v>
      </c>
      <c r="B1375" s="157" t="s">
        <v>7205</v>
      </c>
    </row>
    <row r="1376" spans="1:2">
      <c r="A1376" s="157" t="s">
        <v>2135</v>
      </c>
      <c r="B1376" s="157" t="s">
        <v>7206</v>
      </c>
    </row>
    <row r="1377" spans="1:2">
      <c r="A1377" s="157" t="s">
        <v>7207</v>
      </c>
      <c r="B1377" s="157" t="s">
        <v>7208</v>
      </c>
    </row>
    <row r="1378" spans="1:2">
      <c r="A1378" s="157" t="s">
        <v>7209</v>
      </c>
      <c r="B1378" s="157" t="s">
        <v>5824</v>
      </c>
    </row>
    <row r="1379" spans="1:2">
      <c r="A1379" s="157" t="s">
        <v>7210</v>
      </c>
      <c r="B1379" s="157" t="s">
        <v>5667</v>
      </c>
    </row>
    <row r="1380" spans="1:2">
      <c r="A1380" s="157" t="s">
        <v>7211</v>
      </c>
      <c r="B1380" s="157" t="s">
        <v>7212</v>
      </c>
    </row>
    <row r="1381" spans="1:2">
      <c r="A1381" s="157" t="s">
        <v>7213</v>
      </c>
      <c r="B1381" s="157" t="s">
        <v>7214</v>
      </c>
    </row>
    <row r="1382" spans="1:2">
      <c r="A1382" s="157" t="s">
        <v>7215</v>
      </c>
      <c r="B1382" s="157" t="s">
        <v>7216</v>
      </c>
    </row>
    <row r="1383" spans="1:2">
      <c r="A1383" s="157" t="s">
        <v>7217</v>
      </c>
      <c r="B1383" s="157" t="s">
        <v>7218</v>
      </c>
    </row>
    <row r="1384" spans="1:2">
      <c r="A1384" s="157" t="s">
        <v>2139</v>
      </c>
      <c r="B1384" s="157" t="s">
        <v>7219</v>
      </c>
    </row>
    <row r="1385" spans="1:2">
      <c r="A1385" s="157" t="s">
        <v>7220</v>
      </c>
      <c r="B1385" s="157" t="s">
        <v>5915</v>
      </c>
    </row>
    <row r="1386" spans="1:2">
      <c r="A1386" s="157" t="s">
        <v>7221</v>
      </c>
      <c r="B1386" s="157" t="s">
        <v>7222</v>
      </c>
    </row>
    <row r="1387" spans="1:2">
      <c r="A1387" s="157" t="s">
        <v>7223</v>
      </c>
      <c r="B1387" s="157" t="s">
        <v>7222</v>
      </c>
    </row>
    <row r="1388" spans="1:2">
      <c r="A1388" s="157" t="s">
        <v>7224</v>
      </c>
      <c r="B1388" s="157" t="s">
        <v>7225</v>
      </c>
    </row>
    <row r="1389" spans="1:2">
      <c r="A1389" s="157" t="s">
        <v>2143</v>
      </c>
      <c r="B1389" s="157" t="s">
        <v>7225</v>
      </c>
    </row>
    <row r="1390" spans="1:2">
      <c r="A1390" s="157" t="s">
        <v>2147</v>
      </c>
      <c r="B1390" s="157" t="s">
        <v>5697</v>
      </c>
    </row>
    <row r="1391" spans="1:2">
      <c r="A1391" s="157" t="s">
        <v>7226</v>
      </c>
      <c r="B1391" s="157" t="s">
        <v>7227</v>
      </c>
    </row>
    <row r="1392" spans="1:2">
      <c r="A1392" s="157" t="s">
        <v>7228</v>
      </c>
      <c r="B1392" s="157" t="s">
        <v>7229</v>
      </c>
    </row>
    <row r="1393" spans="1:2">
      <c r="A1393" s="157" t="s">
        <v>2150</v>
      </c>
      <c r="B1393" s="157" t="s">
        <v>6144</v>
      </c>
    </row>
    <row r="1394" spans="1:2">
      <c r="A1394" s="157" t="s">
        <v>2154</v>
      </c>
      <c r="B1394" s="157" t="s">
        <v>7230</v>
      </c>
    </row>
    <row r="1395" spans="1:2">
      <c r="A1395" s="157" t="s">
        <v>7231</v>
      </c>
      <c r="B1395" s="157" t="s">
        <v>7232</v>
      </c>
    </row>
    <row r="1396" spans="1:2">
      <c r="A1396" s="157" t="s">
        <v>7069</v>
      </c>
      <c r="B1396" s="157" t="s">
        <v>5699</v>
      </c>
    </row>
    <row r="1397" spans="1:2">
      <c r="A1397" s="157" t="s">
        <v>2158</v>
      </c>
      <c r="B1397" s="157" t="s">
        <v>7233</v>
      </c>
    </row>
    <row r="1398" spans="1:2">
      <c r="A1398" s="157" t="s">
        <v>7234</v>
      </c>
      <c r="B1398" s="157" t="s">
        <v>6166</v>
      </c>
    </row>
    <row r="1399" spans="1:2">
      <c r="A1399" s="157" t="s">
        <v>7235</v>
      </c>
      <c r="B1399" s="157" t="s">
        <v>7236</v>
      </c>
    </row>
    <row r="1400" spans="1:2">
      <c r="A1400" s="157" t="s">
        <v>7237</v>
      </c>
      <c r="B1400" s="157" t="s">
        <v>7238</v>
      </c>
    </row>
    <row r="1401" spans="1:2">
      <c r="A1401" s="157" t="s">
        <v>5734</v>
      </c>
      <c r="B1401" s="157" t="s">
        <v>5735</v>
      </c>
    </row>
    <row r="1402" spans="1:2">
      <c r="A1402" s="157" t="s">
        <v>7239</v>
      </c>
      <c r="B1402" s="157" t="s">
        <v>5665</v>
      </c>
    </row>
    <row r="1403" spans="1:2">
      <c r="A1403" s="157" t="s">
        <v>7240</v>
      </c>
      <c r="B1403" s="157" t="s">
        <v>7241</v>
      </c>
    </row>
    <row r="1404" spans="1:2">
      <c r="A1404" s="157" t="s">
        <v>7242</v>
      </c>
      <c r="B1404" s="157" t="s">
        <v>5707</v>
      </c>
    </row>
    <row r="1405" spans="1:2">
      <c r="A1405" s="157" t="s">
        <v>7243</v>
      </c>
      <c r="B1405" s="157" t="s">
        <v>6169</v>
      </c>
    </row>
    <row r="1406" spans="1:2">
      <c r="A1406" s="157" t="s">
        <v>2162</v>
      </c>
      <c r="B1406" s="157" t="s">
        <v>7244</v>
      </c>
    </row>
    <row r="1407" spans="1:2">
      <c r="A1407" s="157" t="s">
        <v>2164</v>
      </c>
      <c r="B1407" s="157" t="s">
        <v>7205</v>
      </c>
    </row>
    <row r="1408" spans="1:2">
      <c r="A1408" s="157" t="s">
        <v>7245</v>
      </c>
      <c r="B1408" s="157" t="s">
        <v>7246</v>
      </c>
    </row>
    <row r="1409" spans="1:2">
      <c r="A1409" s="157" t="s">
        <v>7247</v>
      </c>
      <c r="B1409" s="157" t="s">
        <v>6519</v>
      </c>
    </row>
    <row r="1410" spans="1:2">
      <c r="A1410" s="157" t="s">
        <v>2168</v>
      </c>
      <c r="B1410" s="157" t="s">
        <v>7248</v>
      </c>
    </row>
    <row r="1411" spans="1:2">
      <c r="A1411" s="157" t="s">
        <v>7249</v>
      </c>
      <c r="B1411" s="157" t="s">
        <v>7222</v>
      </c>
    </row>
    <row r="1412" spans="1:2">
      <c r="A1412" s="157" t="s">
        <v>7250</v>
      </c>
      <c r="B1412" s="157" t="s">
        <v>7251</v>
      </c>
    </row>
    <row r="1413" spans="1:2">
      <c r="A1413" s="157" t="s">
        <v>2172</v>
      </c>
      <c r="B1413" s="157" t="s">
        <v>7252</v>
      </c>
    </row>
    <row r="1414" spans="1:2">
      <c r="A1414" s="157" t="s">
        <v>7253</v>
      </c>
      <c r="B1414" s="157" t="s">
        <v>7254</v>
      </c>
    </row>
    <row r="1415" spans="1:2">
      <c r="A1415" s="157" t="s">
        <v>2176</v>
      </c>
      <c r="B1415" s="157" t="s">
        <v>7255</v>
      </c>
    </row>
    <row r="1416" spans="1:2">
      <c r="A1416" s="157" t="s">
        <v>2180</v>
      </c>
      <c r="B1416" s="157" t="s">
        <v>7256</v>
      </c>
    </row>
    <row r="1417" spans="1:2">
      <c r="A1417" s="157" t="s">
        <v>7257</v>
      </c>
      <c r="B1417" s="157" t="s">
        <v>6171</v>
      </c>
    </row>
    <row r="1418" spans="1:2">
      <c r="A1418" s="157" t="s">
        <v>2181</v>
      </c>
      <c r="B1418" s="157" t="s">
        <v>5679</v>
      </c>
    </row>
    <row r="1419" spans="1:2">
      <c r="A1419" s="157" t="s">
        <v>853</v>
      </c>
      <c r="B1419" s="157" t="s">
        <v>5679</v>
      </c>
    </row>
    <row r="1420" spans="1:2">
      <c r="A1420" s="157" t="s">
        <v>7258</v>
      </c>
      <c r="B1420" s="157" t="s">
        <v>7259</v>
      </c>
    </row>
    <row r="1421" spans="1:2">
      <c r="A1421" s="157" t="s">
        <v>2185</v>
      </c>
      <c r="B1421" s="157" t="s">
        <v>7260</v>
      </c>
    </row>
    <row r="1422" spans="1:2">
      <c r="A1422" s="157" t="s">
        <v>2189</v>
      </c>
      <c r="B1422" s="157" t="s">
        <v>7261</v>
      </c>
    </row>
    <row r="1423" spans="1:2">
      <c r="A1423" s="157" t="s">
        <v>7262</v>
      </c>
      <c r="B1423" s="157" t="s">
        <v>6192</v>
      </c>
    </row>
    <row r="1424" spans="1:2">
      <c r="A1424" s="157" t="s">
        <v>7263</v>
      </c>
      <c r="B1424" s="157" t="s">
        <v>7264</v>
      </c>
    </row>
    <row r="1425" spans="1:2">
      <c r="A1425" s="157" t="s">
        <v>7265</v>
      </c>
      <c r="B1425" s="157" t="s">
        <v>7266</v>
      </c>
    </row>
    <row r="1426" spans="1:2">
      <c r="A1426" s="157" t="s">
        <v>7267</v>
      </c>
      <c r="B1426" s="157" t="s">
        <v>5793</v>
      </c>
    </row>
    <row r="1427" spans="1:2">
      <c r="A1427" s="157" t="s">
        <v>7268</v>
      </c>
      <c r="B1427" s="157" t="s">
        <v>6439</v>
      </c>
    </row>
    <row r="1428" spans="1:2">
      <c r="A1428" s="157" t="s">
        <v>2193</v>
      </c>
      <c r="B1428" s="157" t="s">
        <v>7269</v>
      </c>
    </row>
    <row r="1429" spans="1:2">
      <c r="A1429" s="157" t="s">
        <v>7270</v>
      </c>
      <c r="B1429" s="157" t="s">
        <v>7269</v>
      </c>
    </row>
    <row r="1430" spans="1:2">
      <c r="A1430" s="157" t="s">
        <v>7271</v>
      </c>
      <c r="B1430" s="157" t="s">
        <v>7272</v>
      </c>
    </row>
    <row r="1431" spans="1:2">
      <c r="A1431" s="157" t="s">
        <v>7273</v>
      </c>
      <c r="B1431" s="157" t="s">
        <v>7274</v>
      </c>
    </row>
    <row r="1432" spans="1:2">
      <c r="A1432" s="157" t="s">
        <v>2197</v>
      </c>
      <c r="B1432" s="157" t="s">
        <v>7275</v>
      </c>
    </row>
    <row r="1433" spans="1:2">
      <c r="A1433" s="157" t="s">
        <v>2201</v>
      </c>
      <c r="B1433" s="157" t="s">
        <v>7276</v>
      </c>
    </row>
    <row r="1434" spans="1:2">
      <c r="A1434" s="157" t="s">
        <v>2204</v>
      </c>
      <c r="B1434" s="157" t="s">
        <v>6204</v>
      </c>
    </row>
    <row r="1435" spans="1:2">
      <c r="A1435" s="157" t="s">
        <v>2208</v>
      </c>
      <c r="B1435" s="157" t="s">
        <v>7277</v>
      </c>
    </row>
    <row r="1436" spans="1:2">
      <c r="A1436" s="157" t="s">
        <v>2209</v>
      </c>
      <c r="B1436" s="157" t="s">
        <v>6558</v>
      </c>
    </row>
    <row r="1437" spans="1:2">
      <c r="A1437" s="157" t="s">
        <v>7278</v>
      </c>
      <c r="B1437" s="157" t="s">
        <v>6560</v>
      </c>
    </row>
    <row r="1438" spans="1:2">
      <c r="A1438" s="157" t="s">
        <v>7279</v>
      </c>
      <c r="B1438" s="157" t="s">
        <v>6562</v>
      </c>
    </row>
    <row r="1439" spans="1:2">
      <c r="A1439" s="157" t="s">
        <v>7280</v>
      </c>
      <c r="B1439" s="157" t="s">
        <v>7281</v>
      </c>
    </row>
    <row r="1440" spans="1:2">
      <c r="A1440" s="157" t="s">
        <v>2210</v>
      </c>
      <c r="B1440" s="157" t="s">
        <v>6200</v>
      </c>
    </row>
    <row r="1441" spans="1:2">
      <c r="A1441" s="157" t="s">
        <v>7282</v>
      </c>
      <c r="B1441" s="157" t="s">
        <v>6924</v>
      </c>
    </row>
    <row r="1442" spans="1:2">
      <c r="A1442" s="157" t="s">
        <v>2214</v>
      </c>
      <c r="B1442" s="157" t="s">
        <v>7283</v>
      </c>
    </row>
    <row r="1443" spans="1:2">
      <c r="A1443" s="157" t="s">
        <v>7284</v>
      </c>
      <c r="B1443" s="157" t="s">
        <v>7285</v>
      </c>
    </row>
    <row r="1444" spans="1:2">
      <c r="A1444" s="157" t="s">
        <v>7286</v>
      </c>
      <c r="B1444" s="157" t="s">
        <v>7287</v>
      </c>
    </row>
    <row r="1445" spans="1:2">
      <c r="A1445" s="157" t="s">
        <v>7288</v>
      </c>
      <c r="B1445" s="157" t="s">
        <v>7289</v>
      </c>
    </row>
    <row r="1446" spans="1:2">
      <c r="A1446" s="157" t="s">
        <v>7290</v>
      </c>
      <c r="B1446" s="157" t="s">
        <v>6083</v>
      </c>
    </row>
    <row r="1447" spans="1:2">
      <c r="A1447" s="157" t="s">
        <v>7291</v>
      </c>
      <c r="B1447" s="157" t="s">
        <v>7292</v>
      </c>
    </row>
    <row r="1448" spans="1:2">
      <c r="A1448" s="157" t="s">
        <v>7293</v>
      </c>
      <c r="B1448" s="157" t="s">
        <v>5772</v>
      </c>
    </row>
    <row r="1449" spans="1:2">
      <c r="A1449" s="157" t="s">
        <v>7294</v>
      </c>
      <c r="B1449" s="157" t="s">
        <v>5774</v>
      </c>
    </row>
    <row r="1450" spans="1:2">
      <c r="A1450" s="157" t="s">
        <v>2215</v>
      </c>
      <c r="B1450" s="157" t="s">
        <v>6939</v>
      </c>
    </row>
    <row r="1451" spans="1:2">
      <c r="A1451" s="157" t="s">
        <v>2217</v>
      </c>
      <c r="B1451" s="157" t="s">
        <v>7295</v>
      </c>
    </row>
    <row r="1452" spans="1:2">
      <c r="A1452" s="157" t="s">
        <v>327</v>
      </c>
      <c r="B1452" s="157" t="s">
        <v>5683</v>
      </c>
    </row>
    <row r="1453" spans="1:2">
      <c r="A1453" s="157" t="s">
        <v>2221</v>
      </c>
      <c r="B1453" s="157" t="s">
        <v>7296</v>
      </c>
    </row>
    <row r="1454" spans="1:2">
      <c r="A1454" s="157" t="s">
        <v>2224</v>
      </c>
      <c r="B1454" s="157" t="s">
        <v>6941</v>
      </c>
    </row>
    <row r="1455" spans="1:2">
      <c r="A1455" s="157" t="s">
        <v>2228</v>
      </c>
      <c r="B1455" s="157" t="s">
        <v>7297</v>
      </c>
    </row>
    <row r="1456" spans="1:2">
      <c r="A1456" s="157" t="s">
        <v>2232</v>
      </c>
      <c r="B1456" s="157" t="s">
        <v>7298</v>
      </c>
    </row>
    <row r="1457" spans="1:2">
      <c r="A1457" s="157" t="s">
        <v>2234</v>
      </c>
      <c r="B1457" s="157" t="s">
        <v>7299</v>
      </c>
    </row>
    <row r="1458" spans="1:2">
      <c r="A1458" s="157" t="s">
        <v>2236</v>
      </c>
      <c r="B1458" s="157" t="s">
        <v>7300</v>
      </c>
    </row>
    <row r="1459" spans="1:2">
      <c r="A1459" s="157" t="s">
        <v>2239</v>
      </c>
      <c r="B1459" s="157" t="s">
        <v>5794</v>
      </c>
    </row>
    <row r="1460" spans="1:2">
      <c r="A1460" s="157" t="s">
        <v>2240</v>
      </c>
      <c r="B1460" s="157" t="s">
        <v>5809</v>
      </c>
    </row>
    <row r="1461" spans="1:2">
      <c r="A1461" s="157" t="s">
        <v>7301</v>
      </c>
      <c r="B1461" s="157" t="s">
        <v>5786</v>
      </c>
    </row>
    <row r="1462" spans="1:2">
      <c r="A1462" s="157" t="s">
        <v>2243</v>
      </c>
      <c r="B1462" s="157" t="s">
        <v>6232</v>
      </c>
    </row>
    <row r="1463" spans="1:2">
      <c r="A1463" s="157" t="s">
        <v>2246</v>
      </c>
      <c r="B1463" s="157" t="s">
        <v>6590</v>
      </c>
    </row>
    <row r="1464" spans="1:2">
      <c r="A1464" s="157" t="s">
        <v>2249</v>
      </c>
      <c r="B1464" s="157" t="s">
        <v>5789</v>
      </c>
    </row>
    <row r="1465" spans="1:2">
      <c r="A1465" s="157" t="s">
        <v>2253</v>
      </c>
      <c r="B1465" s="157" t="s">
        <v>7302</v>
      </c>
    </row>
    <row r="1466" spans="1:2">
      <c r="A1466" s="157" t="s">
        <v>7303</v>
      </c>
      <c r="B1466" s="157" t="s">
        <v>6595</v>
      </c>
    </row>
    <row r="1467" spans="1:2">
      <c r="A1467" s="157" t="s">
        <v>2254</v>
      </c>
      <c r="B1467" s="157" t="s">
        <v>6632</v>
      </c>
    </row>
    <row r="1468" spans="1:2">
      <c r="A1468" s="157" t="s">
        <v>2256</v>
      </c>
      <c r="B1468" s="157" t="s">
        <v>7304</v>
      </c>
    </row>
    <row r="1469" spans="1:2">
      <c r="A1469" s="157" t="s">
        <v>7305</v>
      </c>
      <c r="B1469" s="157" t="s">
        <v>6947</v>
      </c>
    </row>
    <row r="1470" spans="1:2">
      <c r="A1470" s="157" t="s">
        <v>2257</v>
      </c>
      <c r="B1470" s="157" t="s">
        <v>5794</v>
      </c>
    </row>
    <row r="1471" spans="1:2">
      <c r="A1471" s="157" t="s">
        <v>1092</v>
      </c>
      <c r="B1471" s="157" t="s">
        <v>6282</v>
      </c>
    </row>
    <row r="1472" spans="1:2">
      <c r="A1472" s="157" t="s">
        <v>2258</v>
      </c>
      <c r="B1472" s="157" t="s">
        <v>6241</v>
      </c>
    </row>
    <row r="1473" spans="1:2">
      <c r="A1473" s="157" t="s">
        <v>7306</v>
      </c>
      <c r="B1473" s="157" t="s">
        <v>5793</v>
      </c>
    </row>
    <row r="1474" spans="1:2">
      <c r="A1474" s="157" t="s">
        <v>7307</v>
      </c>
      <c r="B1474" s="157" t="s">
        <v>5793</v>
      </c>
    </row>
    <row r="1475" spans="1:2">
      <c r="A1475" s="157" t="s">
        <v>7308</v>
      </c>
      <c r="B1475" s="157" t="s">
        <v>5793</v>
      </c>
    </row>
    <row r="1476" spans="1:2">
      <c r="A1476" s="157" t="s">
        <v>7309</v>
      </c>
      <c r="B1476" s="157" t="s">
        <v>5796</v>
      </c>
    </row>
    <row r="1477" spans="1:2">
      <c r="A1477" s="157" t="s">
        <v>7310</v>
      </c>
      <c r="B1477" s="157" t="s">
        <v>5796</v>
      </c>
    </row>
    <row r="1478" spans="1:2">
      <c r="A1478" s="157" t="s">
        <v>2261</v>
      </c>
      <c r="B1478" s="157" t="s">
        <v>6245</v>
      </c>
    </row>
    <row r="1479" spans="1:2">
      <c r="A1479" s="157" t="s">
        <v>2264</v>
      </c>
      <c r="B1479" s="157" t="s">
        <v>6235</v>
      </c>
    </row>
    <row r="1480" spans="1:2">
      <c r="A1480" s="157" t="s">
        <v>7311</v>
      </c>
      <c r="B1480" s="157" t="s">
        <v>7312</v>
      </c>
    </row>
    <row r="1481" spans="1:2">
      <c r="A1481" s="157" t="s">
        <v>2265</v>
      </c>
      <c r="B1481" s="157" t="s">
        <v>5784</v>
      </c>
    </row>
    <row r="1482" spans="1:2">
      <c r="A1482" s="157" t="s">
        <v>2269</v>
      </c>
      <c r="B1482" s="157" t="s">
        <v>7313</v>
      </c>
    </row>
    <row r="1483" spans="1:2">
      <c r="A1483" s="157" t="s">
        <v>2272</v>
      </c>
      <c r="B1483" s="157" t="s">
        <v>5810</v>
      </c>
    </row>
    <row r="1484" spans="1:2">
      <c r="A1484" s="157" t="s">
        <v>7314</v>
      </c>
      <c r="B1484" s="157" t="s">
        <v>5505</v>
      </c>
    </row>
    <row r="1485" spans="1:2">
      <c r="A1485" s="157" t="s">
        <v>7315</v>
      </c>
      <c r="B1485" s="157" t="s">
        <v>6250</v>
      </c>
    </row>
    <row r="1486" spans="1:2">
      <c r="A1486" s="157" t="s">
        <v>2273</v>
      </c>
      <c r="B1486" s="157" t="s">
        <v>5804</v>
      </c>
    </row>
    <row r="1487" spans="1:2">
      <c r="A1487" s="157" t="s">
        <v>2274</v>
      </c>
      <c r="B1487" s="157" t="s">
        <v>5804</v>
      </c>
    </row>
    <row r="1488" spans="1:2">
      <c r="A1488" s="157" t="s">
        <v>2275</v>
      </c>
      <c r="B1488" s="157" t="s">
        <v>5815</v>
      </c>
    </row>
    <row r="1489" spans="1:2">
      <c r="A1489" s="157" t="s">
        <v>2279</v>
      </c>
      <c r="B1489" s="157" t="s">
        <v>7316</v>
      </c>
    </row>
    <row r="1490" spans="1:2">
      <c r="A1490" s="157" t="s">
        <v>2283</v>
      </c>
      <c r="B1490" s="157" t="s">
        <v>7317</v>
      </c>
    </row>
    <row r="1491" spans="1:2">
      <c r="A1491" s="157" t="s">
        <v>2286</v>
      </c>
      <c r="B1491" s="157" t="s">
        <v>5775</v>
      </c>
    </row>
    <row r="1492" spans="1:2">
      <c r="A1492" s="157" t="s">
        <v>7318</v>
      </c>
      <c r="B1492" s="157" t="s">
        <v>5811</v>
      </c>
    </row>
    <row r="1493" spans="1:2">
      <c r="A1493" s="157" t="s">
        <v>2287</v>
      </c>
      <c r="B1493" s="157" t="s">
        <v>5812</v>
      </c>
    </row>
    <row r="1494" spans="1:2">
      <c r="A1494" s="157" t="s">
        <v>2291</v>
      </c>
      <c r="B1494" s="157" t="s">
        <v>7319</v>
      </c>
    </row>
    <row r="1495" spans="1:2">
      <c r="A1495" s="157" t="s">
        <v>2292</v>
      </c>
      <c r="B1495" s="157" t="s">
        <v>5815</v>
      </c>
    </row>
    <row r="1496" spans="1:2">
      <c r="A1496" s="157" t="s">
        <v>7320</v>
      </c>
      <c r="B1496" s="157" t="s">
        <v>5807</v>
      </c>
    </row>
    <row r="1497" spans="1:2">
      <c r="A1497" s="157" t="s">
        <v>2293</v>
      </c>
      <c r="B1497" s="157" t="s">
        <v>5816</v>
      </c>
    </row>
    <row r="1498" spans="1:2">
      <c r="A1498" s="157" t="s">
        <v>2295</v>
      </c>
      <c r="B1498" s="157" t="s">
        <v>7321</v>
      </c>
    </row>
    <row r="1499" spans="1:2">
      <c r="A1499" s="157" t="s">
        <v>2296</v>
      </c>
      <c r="B1499" s="157" t="s">
        <v>5817</v>
      </c>
    </row>
    <row r="1500" spans="1:2">
      <c r="A1500" s="157" t="s">
        <v>2300</v>
      </c>
      <c r="B1500" s="157" t="s">
        <v>6833</v>
      </c>
    </row>
    <row r="1501" spans="1:2">
      <c r="A1501" s="157" t="s">
        <v>2304</v>
      </c>
      <c r="B1501" s="157" t="s">
        <v>7322</v>
      </c>
    </row>
    <row r="1502" spans="1:2">
      <c r="A1502" s="157" t="s">
        <v>7323</v>
      </c>
      <c r="B1502" s="157" t="s">
        <v>7324</v>
      </c>
    </row>
    <row r="1503" spans="1:2">
      <c r="A1503" s="157" t="s">
        <v>7325</v>
      </c>
      <c r="B1503" s="157" t="s">
        <v>7326</v>
      </c>
    </row>
    <row r="1504" spans="1:2">
      <c r="A1504" s="157" t="s">
        <v>7327</v>
      </c>
      <c r="B1504" s="157" t="s">
        <v>5766</v>
      </c>
    </row>
    <row r="1505" spans="1:2">
      <c r="A1505" s="157" t="s">
        <v>7328</v>
      </c>
      <c r="B1505" s="157" t="s">
        <v>7329</v>
      </c>
    </row>
    <row r="1506" spans="1:2">
      <c r="A1506" s="157" t="s">
        <v>2305</v>
      </c>
      <c r="B1506" s="157" t="s">
        <v>6626</v>
      </c>
    </row>
    <row r="1507" spans="1:2">
      <c r="A1507" s="157" t="s">
        <v>2309</v>
      </c>
      <c r="B1507" s="157" t="s">
        <v>7330</v>
      </c>
    </row>
    <row r="1508" spans="1:2">
      <c r="A1508" s="157" t="s">
        <v>7331</v>
      </c>
      <c r="B1508" s="157" t="s">
        <v>5824</v>
      </c>
    </row>
    <row r="1509" spans="1:2">
      <c r="A1509" s="157" t="s">
        <v>7332</v>
      </c>
      <c r="B1509" s="157" t="s">
        <v>5824</v>
      </c>
    </row>
    <row r="1510" spans="1:2">
      <c r="A1510" s="157" t="s">
        <v>7333</v>
      </c>
      <c r="B1510" s="157" t="s">
        <v>5830</v>
      </c>
    </row>
    <row r="1511" spans="1:2">
      <c r="A1511" s="157" t="s">
        <v>2313</v>
      </c>
      <c r="B1511" s="157" t="s">
        <v>7334</v>
      </c>
    </row>
    <row r="1512" spans="1:2">
      <c r="A1512" s="157" t="s">
        <v>2315</v>
      </c>
      <c r="B1512" s="157" t="s">
        <v>7335</v>
      </c>
    </row>
    <row r="1513" spans="1:2">
      <c r="A1513" s="157" t="s">
        <v>2318</v>
      </c>
      <c r="B1513" s="157" t="s">
        <v>7336</v>
      </c>
    </row>
    <row r="1514" spans="1:2">
      <c r="A1514" s="157" t="s">
        <v>2319</v>
      </c>
      <c r="B1514" s="157" t="s">
        <v>5844</v>
      </c>
    </row>
    <row r="1515" spans="1:2">
      <c r="A1515" s="157" t="s">
        <v>2320</v>
      </c>
      <c r="B1515" s="157" t="s">
        <v>5844</v>
      </c>
    </row>
    <row r="1516" spans="1:2">
      <c r="A1516" s="157" t="s">
        <v>2321</v>
      </c>
      <c r="B1516" s="157" t="s">
        <v>6977</v>
      </c>
    </row>
    <row r="1517" spans="1:2">
      <c r="A1517" s="157" t="s">
        <v>2322</v>
      </c>
      <c r="B1517" s="157" t="s">
        <v>6267</v>
      </c>
    </row>
    <row r="1518" spans="1:2">
      <c r="A1518" s="157" t="s">
        <v>2326</v>
      </c>
      <c r="B1518" s="157" t="s">
        <v>7337</v>
      </c>
    </row>
    <row r="1519" spans="1:2">
      <c r="A1519" s="157" t="s">
        <v>2327</v>
      </c>
      <c r="B1519" s="157" t="s">
        <v>6635</v>
      </c>
    </row>
    <row r="1520" spans="1:2">
      <c r="A1520" s="157" t="s">
        <v>2330</v>
      </c>
      <c r="B1520" s="157" t="s">
        <v>5835</v>
      </c>
    </row>
    <row r="1521" spans="1:2">
      <c r="A1521" s="157" t="s">
        <v>572</v>
      </c>
      <c r="B1521" s="157" t="s">
        <v>5833</v>
      </c>
    </row>
    <row r="1522" spans="1:2">
      <c r="A1522" s="157" t="s">
        <v>2333</v>
      </c>
      <c r="B1522" s="157" t="s">
        <v>6979</v>
      </c>
    </row>
    <row r="1523" spans="1:2">
      <c r="A1523" s="157" t="s">
        <v>1740</v>
      </c>
      <c r="B1523" s="157" t="s">
        <v>6571</v>
      </c>
    </row>
    <row r="1524" spans="1:2">
      <c r="A1524" s="157" t="s">
        <v>2335</v>
      </c>
      <c r="B1524" s="157" t="s">
        <v>7338</v>
      </c>
    </row>
    <row r="1525" spans="1:2">
      <c r="A1525" s="157" t="s">
        <v>7339</v>
      </c>
      <c r="B1525" s="157" t="s">
        <v>7340</v>
      </c>
    </row>
    <row r="1526" spans="1:2">
      <c r="A1526" s="157" t="s">
        <v>2339</v>
      </c>
      <c r="B1526" s="157" t="s">
        <v>5676</v>
      </c>
    </row>
    <row r="1527" spans="1:2">
      <c r="A1527" s="157" t="s">
        <v>2342</v>
      </c>
      <c r="B1527" s="157" t="s">
        <v>6281</v>
      </c>
    </row>
    <row r="1528" spans="1:2">
      <c r="A1528" s="157" t="s">
        <v>2346</v>
      </c>
      <c r="B1528" s="157" t="s">
        <v>7341</v>
      </c>
    </row>
    <row r="1529" spans="1:2">
      <c r="A1529" s="157" t="s">
        <v>2350</v>
      </c>
      <c r="B1529" s="157" t="s">
        <v>7342</v>
      </c>
    </row>
    <row r="1530" spans="1:2">
      <c r="A1530" s="157" t="s">
        <v>2351</v>
      </c>
      <c r="B1530" s="157" t="s">
        <v>7343</v>
      </c>
    </row>
    <row r="1531" spans="1:2">
      <c r="A1531" s="157" t="s">
        <v>2354</v>
      </c>
      <c r="B1531" s="157" t="s">
        <v>5843</v>
      </c>
    </row>
    <row r="1532" spans="1:2">
      <c r="A1532" s="157" t="s">
        <v>2356</v>
      </c>
      <c r="B1532" s="157" t="s">
        <v>7344</v>
      </c>
    </row>
    <row r="1533" spans="1:2">
      <c r="A1533" s="157" t="s">
        <v>2359</v>
      </c>
      <c r="B1533" s="157" t="s">
        <v>6439</v>
      </c>
    </row>
    <row r="1534" spans="1:2">
      <c r="A1534" s="157" t="s">
        <v>7345</v>
      </c>
      <c r="B1534" s="157" t="s">
        <v>5845</v>
      </c>
    </row>
    <row r="1535" spans="1:2">
      <c r="A1535" s="157" t="s">
        <v>2362</v>
      </c>
      <c r="B1535" s="157" t="s">
        <v>5845</v>
      </c>
    </row>
    <row r="1536" spans="1:2">
      <c r="A1536" s="157" t="s">
        <v>2366</v>
      </c>
      <c r="B1536" s="157" t="s">
        <v>7346</v>
      </c>
    </row>
    <row r="1537" spans="1:2">
      <c r="A1537" s="157" t="s">
        <v>2369</v>
      </c>
      <c r="B1537" s="157" t="s">
        <v>7347</v>
      </c>
    </row>
    <row r="1538" spans="1:2">
      <c r="A1538" s="157" t="s">
        <v>2370</v>
      </c>
      <c r="B1538" s="157" t="s">
        <v>6285</v>
      </c>
    </row>
    <row r="1539" spans="1:2">
      <c r="A1539" s="157" t="s">
        <v>2374</v>
      </c>
      <c r="B1539" s="157" t="s">
        <v>7348</v>
      </c>
    </row>
    <row r="1540" spans="1:2">
      <c r="A1540" s="157" t="s">
        <v>6846</v>
      </c>
      <c r="B1540" s="157" t="s">
        <v>5728</v>
      </c>
    </row>
    <row r="1541" spans="1:2">
      <c r="A1541" s="157" t="s">
        <v>7349</v>
      </c>
      <c r="B1541" s="157" t="s">
        <v>7350</v>
      </c>
    </row>
    <row r="1542" spans="1:2">
      <c r="A1542" s="157" t="s">
        <v>7351</v>
      </c>
      <c r="B1542" s="157" t="s">
        <v>7352</v>
      </c>
    </row>
    <row r="1543" spans="1:2">
      <c r="A1543" s="157" t="s">
        <v>7353</v>
      </c>
      <c r="B1543" s="157" t="s">
        <v>7354</v>
      </c>
    </row>
    <row r="1544" spans="1:2">
      <c r="A1544" s="157" t="s">
        <v>7355</v>
      </c>
      <c r="B1544" s="157" t="s">
        <v>7356</v>
      </c>
    </row>
    <row r="1545" spans="1:2">
      <c r="A1545" s="157" t="s">
        <v>7357</v>
      </c>
      <c r="B1545" s="157" t="s">
        <v>7358</v>
      </c>
    </row>
    <row r="1546" spans="1:2">
      <c r="A1546" s="157" t="s">
        <v>7359</v>
      </c>
      <c r="B1546" s="157" t="s">
        <v>5849</v>
      </c>
    </row>
    <row r="1547" spans="1:2">
      <c r="A1547" s="157" t="s">
        <v>7360</v>
      </c>
      <c r="B1547" s="157" t="s">
        <v>6292</v>
      </c>
    </row>
    <row r="1548" spans="1:2">
      <c r="A1548" s="157" t="s">
        <v>7361</v>
      </c>
      <c r="B1548" s="157" t="s">
        <v>5863</v>
      </c>
    </row>
    <row r="1549" spans="1:2">
      <c r="A1549" s="157" t="s">
        <v>2376</v>
      </c>
      <c r="B1549" s="157" t="s">
        <v>7362</v>
      </c>
    </row>
    <row r="1550" spans="1:2">
      <c r="A1550" s="157" t="s">
        <v>7363</v>
      </c>
      <c r="B1550" s="157" t="s">
        <v>7364</v>
      </c>
    </row>
    <row r="1551" spans="1:2">
      <c r="A1551" s="157" t="s">
        <v>7365</v>
      </c>
      <c r="B1551" s="157" t="s">
        <v>7364</v>
      </c>
    </row>
    <row r="1552" spans="1:2">
      <c r="A1552" s="157" t="s">
        <v>7366</v>
      </c>
      <c r="B1552" s="157" t="s">
        <v>7367</v>
      </c>
    </row>
    <row r="1553" spans="1:2">
      <c r="A1553" s="157" t="s">
        <v>7368</v>
      </c>
      <c r="B1553" s="157" t="s">
        <v>7369</v>
      </c>
    </row>
    <row r="1554" spans="1:2">
      <c r="A1554" s="157" t="s">
        <v>7370</v>
      </c>
      <c r="B1554" s="157" t="s">
        <v>7371</v>
      </c>
    </row>
    <row r="1555" spans="1:2">
      <c r="A1555" s="157" t="s">
        <v>7372</v>
      </c>
      <c r="B1555" s="157" t="s">
        <v>7373</v>
      </c>
    </row>
    <row r="1556" spans="1:2">
      <c r="A1556" s="157" t="s">
        <v>7374</v>
      </c>
      <c r="B1556" s="157" t="s">
        <v>7375</v>
      </c>
    </row>
    <row r="1557" spans="1:2">
      <c r="A1557" s="157" t="s">
        <v>7376</v>
      </c>
      <c r="B1557" s="157" t="s">
        <v>7377</v>
      </c>
    </row>
    <row r="1558" spans="1:2">
      <c r="A1558" s="157" t="s">
        <v>2380</v>
      </c>
      <c r="B1558" s="157" t="s">
        <v>7378</v>
      </c>
    </row>
    <row r="1559" spans="1:2">
      <c r="A1559" s="157" t="s">
        <v>2384</v>
      </c>
      <c r="B1559" s="157" t="s">
        <v>7379</v>
      </c>
    </row>
    <row r="1560" spans="1:2">
      <c r="A1560" s="157" t="s">
        <v>7380</v>
      </c>
      <c r="B1560" s="157" t="s">
        <v>7381</v>
      </c>
    </row>
    <row r="1561" spans="1:2">
      <c r="A1561" s="157" t="s">
        <v>7382</v>
      </c>
      <c r="B1561" s="157" t="s">
        <v>6326</v>
      </c>
    </row>
    <row r="1562" spans="1:2">
      <c r="A1562" s="157" t="s">
        <v>7383</v>
      </c>
      <c r="B1562" s="157" t="s">
        <v>7384</v>
      </c>
    </row>
    <row r="1563" spans="1:2">
      <c r="A1563" s="157" t="s">
        <v>7385</v>
      </c>
      <c r="B1563" s="157" t="s">
        <v>7386</v>
      </c>
    </row>
    <row r="1564" spans="1:2">
      <c r="A1564" s="157" t="s">
        <v>7387</v>
      </c>
      <c r="B1564" s="157" t="s">
        <v>6508</v>
      </c>
    </row>
    <row r="1565" spans="1:2">
      <c r="A1565" s="157" t="s">
        <v>2390</v>
      </c>
      <c r="B1565" s="157" t="s">
        <v>7388</v>
      </c>
    </row>
    <row r="1566" spans="1:2">
      <c r="A1566" s="157" t="s">
        <v>7389</v>
      </c>
      <c r="B1566" s="157" t="s">
        <v>5676</v>
      </c>
    </row>
    <row r="1567" spans="1:2">
      <c r="A1567" s="157" t="s">
        <v>2394</v>
      </c>
      <c r="B1567" s="157" t="s">
        <v>7390</v>
      </c>
    </row>
    <row r="1568" spans="1:2">
      <c r="A1568" s="157" t="s">
        <v>7391</v>
      </c>
      <c r="B1568" s="157" t="s">
        <v>6700</v>
      </c>
    </row>
    <row r="1569" spans="1:2">
      <c r="A1569" s="157" t="s">
        <v>7392</v>
      </c>
      <c r="B1569" s="157" t="s">
        <v>7028</v>
      </c>
    </row>
    <row r="1570" spans="1:2">
      <c r="A1570" s="157" t="s">
        <v>2398</v>
      </c>
      <c r="B1570" s="157" t="s">
        <v>7393</v>
      </c>
    </row>
    <row r="1571" spans="1:2">
      <c r="A1571" s="157" t="s">
        <v>7394</v>
      </c>
      <c r="B1571" s="157" t="s">
        <v>5494</v>
      </c>
    </row>
    <row r="1572" spans="1:2">
      <c r="A1572" s="157" t="s">
        <v>2399</v>
      </c>
      <c r="B1572" s="157" t="s">
        <v>7036</v>
      </c>
    </row>
    <row r="1573" spans="1:2">
      <c r="A1573" s="157" t="s">
        <v>7395</v>
      </c>
      <c r="B1573" s="157" t="s">
        <v>5728</v>
      </c>
    </row>
    <row r="1574" spans="1:2">
      <c r="A1574" s="157" t="s">
        <v>7396</v>
      </c>
      <c r="B1574" s="157" t="s">
        <v>5901</v>
      </c>
    </row>
    <row r="1575" spans="1:2">
      <c r="A1575" s="157" t="s">
        <v>7397</v>
      </c>
      <c r="B1575" s="157" t="s">
        <v>5903</v>
      </c>
    </row>
    <row r="1576" spans="1:2">
      <c r="A1576" s="157" t="s">
        <v>2401</v>
      </c>
      <c r="B1576" s="157" t="s">
        <v>7398</v>
      </c>
    </row>
    <row r="1577" spans="1:2">
      <c r="A1577" s="157" t="s">
        <v>7399</v>
      </c>
      <c r="B1577" s="157" t="s">
        <v>5505</v>
      </c>
    </row>
    <row r="1578" spans="1:2">
      <c r="A1578" s="157" t="s">
        <v>7400</v>
      </c>
      <c r="B1578" s="157" t="s">
        <v>5907</v>
      </c>
    </row>
    <row r="1579" spans="1:2">
      <c r="A1579" s="157" t="s">
        <v>6041</v>
      </c>
      <c r="B1579" s="157" t="s">
        <v>6042</v>
      </c>
    </row>
    <row r="1580" spans="1:2">
      <c r="A1580" s="157" t="s">
        <v>6654</v>
      </c>
      <c r="B1580" s="157" t="s">
        <v>5888</v>
      </c>
    </row>
    <row r="1581" spans="1:2">
      <c r="A1581" s="157" t="s">
        <v>7401</v>
      </c>
      <c r="B1581" s="157" t="s">
        <v>7402</v>
      </c>
    </row>
    <row r="1582" spans="1:2">
      <c r="A1582" s="157" t="s">
        <v>7403</v>
      </c>
      <c r="B1582" s="157" t="s">
        <v>7404</v>
      </c>
    </row>
    <row r="1583" spans="1:2">
      <c r="A1583" s="157" t="s">
        <v>2405</v>
      </c>
      <c r="B1583" s="157" t="s">
        <v>7405</v>
      </c>
    </row>
    <row r="1584" spans="1:2">
      <c r="A1584" s="157" t="s">
        <v>2408</v>
      </c>
      <c r="B1584" s="157" t="s">
        <v>7406</v>
      </c>
    </row>
    <row r="1585" spans="1:2">
      <c r="A1585" s="157" t="s">
        <v>2412</v>
      </c>
      <c r="B1585" s="157" t="s">
        <v>7407</v>
      </c>
    </row>
    <row r="1586" spans="1:2">
      <c r="A1586" s="157" t="s">
        <v>662</v>
      </c>
      <c r="B1586" s="157" t="s">
        <v>5517</v>
      </c>
    </row>
    <row r="1587" spans="1:2">
      <c r="A1587" s="157" t="s">
        <v>7408</v>
      </c>
      <c r="B1587" s="157" t="s">
        <v>7409</v>
      </c>
    </row>
    <row r="1588" spans="1:2">
      <c r="A1588" s="157" t="s">
        <v>7410</v>
      </c>
      <c r="B1588" s="157" t="s">
        <v>7411</v>
      </c>
    </row>
    <row r="1589" spans="1:2">
      <c r="A1589" s="157" t="s">
        <v>7412</v>
      </c>
      <c r="B1589" s="157" t="s">
        <v>7413</v>
      </c>
    </row>
    <row r="1590" spans="1:2">
      <c r="A1590" s="157" t="s">
        <v>2416</v>
      </c>
      <c r="B1590" s="157" t="s">
        <v>7414</v>
      </c>
    </row>
    <row r="1591" spans="1:2">
      <c r="A1591" s="157" t="s">
        <v>2419</v>
      </c>
      <c r="B1591" s="157" t="s">
        <v>5927</v>
      </c>
    </row>
    <row r="1592" spans="1:2">
      <c r="A1592" s="157" t="s">
        <v>2420</v>
      </c>
      <c r="B1592" s="157" t="s">
        <v>5522</v>
      </c>
    </row>
    <row r="1593" spans="1:2">
      <c r="A1593" s="157" t="s">
        <v>2424</v>
      </c>
      <c r="B1593" s="157" t="s">
        <v>7415</v>
      </c>
    </row>
    <row r="1594" spans="1:2">
      <c r="A1594" s="157" t="s">
        <v>2426</v>
      </c>
      <c r="B1594" s="157" t="s">
        <v>7416</v>
      </c>
    </row>
    <row r="1595" spans="1:2">
      <c r="A1595" s="157" t="s">
        <v>7417</v>
      </c>
      <c r="B1595" s="157" t="s">
        <v>7418</v>
      </c>
    </row>
    <row r="1596" spans="1:2">
      <c r="A1596" s="157" t="s">
        <v>2426</v>
      </c>
      <c r="B1596" s="157" t="s">
        <v>7416</v>
      </c>
    </row>
    <row r="1597" spans="1:2">
      <c r="A1597" s="157" t="s">
        <v>2429</v>
      </c>
      <c r="B1597" s="157" t="s">
        <v>5529</v>
      </c>
    </row>
    <row r="1598" spans="1:2">
      <c r="A1598" s="157" t="s">
        <v>7419</v>
      </c>
      <c r="B1598" s="157" t="s">
        <v>7420</v>
      </c>
    </row>
    <row r="1599" spans="1:2">
      <c r="A1599" s="157" t="s">
        <v>2432</v>
      </c>
      <c r="B1599" s="157" t="s">
        <v>5539</v>
      </c>
    </row>
    <row r="1600" spans="1:2">
      <c r="A1600" s="157" t="s">
        <v>7421</v>
      </c>
      <c r="B1600" s="157" t="s">
        <v>5531</v>
      </c>
    </row>
    <row r="1601" spans="1:2">
      <c r="A1601" s="157" t="s">
        <v>7422</v>
      </c>
      <c r="B1601" s="157" t="s">
        <v>5531</v>
      </c>
    </row>
    <row r="1602" spans="1:2">
      <c r="A1602" s="157" t="s">
        <v>2435</v>
      </c>
      <c r="B1602" s="157" t="s">
        <v>5535</v>
      </c>
    </row>
    <row r="1603" spans="1:2">
      <c r="A1603" s="157" t="s">
        <v>7423</v>
      </c>
      <c r="B1603" s="157" t="s">
        <v>5537</v>
      </c>
    </row>
    <row r="1604" spans="1:2">
      <c r="A1604" s="157" t="s">
        <v>7424</v>
      </c>
      <c r="B1604" s="157" t="s">
        <v>7083</v>
      </c>
    </row>
    <row r="1605" spans="1:2">
      <c r="A1605" s="157" t="s">
        <v>7425</v>
      </c>
      <c r="B1605" s="157" t="s">
        <v>7426</v>
      </c>
    </row>
    <row r="1606" spans="1:2">
      <c r="A1606" s="157" t="s">
        <v>7427</v>
      </c>
      <c r="B1606" s="157" t="s">
        <v>7085</v>
      </c>
    </row>
    <row r="1607" spans="1:2">
      <c r="A1607" s="157" t="s">
        <v>7428</v>
      </c>
      <c r="B1607" s="157" t="s">
        <v>7429</v>
      </c>
    </row>
    <row r="1608" spans="1:2">
      <c r="A1608" s="157" t="s">
        <v>7430</v>
      </c>
      <c r="B1608" s="157" t="s">
        <v>6745</v>
      </c>
    </row>
    <row r="1609" spans="1:2">
      <c r="A1609" s="157" t="s">
        <v>7431</v>
      </c>
      <c r="B1609" s="157" t="s">
        <v>7432</v>
      </c>
    </row>
    <row r="1610" spans="1:2">
      <c r="A1610" s="157" t="s">
        <v>2438</v>
      </c>
      <c r="B1610" s="157" t="s">
        <v>5533</v>
      </c>
    </row>
    <row r="1611" spans="1:2">
      <c r="A1611" s="157" t="s">
        <v>2441</v>
      </c>
      <c r="B1611" s="157" t="s">
        <v>5942</v>
      </c>
    </row>
    <row r="1612" spans="1:2">
      <c r="A1612" s="157" t="s">
        <v>2445</v>
      </c>
      <c r="B1612" s="157" t="s">
        <v>7433</v>
      </c>
    </row>
    <row r="1613" spans="1:2">
      <c r="A1613" s="157" t="s">
        <v>7434</v>
      </c>
      <c r="B1613" s="157" t="s">
        <v>7435</v>
      </c>
    </row>
    <row r="1614" spans="1:2">
      <c r="A1614" s="157" t="s">
        <v>7436</v>
      </c>
      <c r="B1614" s="157" t="s">
        <v>6353</v>
      </c>
    </row>
    <row r="1615" spans="1:2">
      <c r="A1615" s="157" t="s">
        <v>7437</v>
      </c>
      <c r="B1615" s="157" t="s">
        <v>7438</v>
      </c>
    </row>
    <row r="1616" spans="1:2">
      <c r="A1616" s="157" t="s">
        <v>7439</v>
      </c>
      <c r="B1616" s="157" t="s">
        <v>7440</v>
      </c>
    </row>
    <row r="1617" spans="1:2">
      <c r="A1617" s="157" t="s">
        <v>7434</v>
      </c>
      <c r="B1617" s="157" t="s">
        <v>7435</v>
      </c>
    </row>
    <row r="1618" spans="1:2">
      <c r="A1618" s="157" t="s">
        <v>2447</v>
      </c>
      <c r="B1618" s="157" t="s">
        <v>7441</v>
      </c>
    </row>
    <row r="1619" spans="1:2">
      <c r="A1619" s="157" t="s">
        <v>7442</v>
      </c>
      <c r="B1619" s="157" t="s">
        <v>7443</v>
      </c>
    </row>
    <row r="1620" spans="1:2">
      <c r="A1620" s="157" t="s">
        <v>2451</v>
      </c>
      <c r="B1620" s="157" t="s">
        <v>7444</v>
      </c>
    </row>
    <row r="1621" spans="1:2">
      <c r="A1621" s="157" t="s">
        <v>6335</v>
      </c>
      <c r="B1621" s="157" t="s">
        <v>6336</v>
      </c>
    </row>
    <row r="1622" spans="1:2">
      <c r="A1622" s="157" t="s">
        <v>2455</v>
      </c>
      <c r="B1622" s="157" t="s">
        <v>7445</v>
      </c>
    </row>
    <row r="1623" spans="1:2">
      <c r="A1623" s="157" t="s">
        <v>2457</v>
      </c>
      <c r="B1623" s="157" t="s">
        <v>7446</v>
      </c>
    </row>
    <row r="1624" spans="1:2">
      <c r="A1624" s="157" t="s">
        <v>2461</v>
      </c>
      <c r="B1624" s="157" t="s">
        <v>7447</v>
      </c>
    </row>
    <row r="1625" spans="1:2">
      <c r="A1625" s="157" t="s">
        <v>2465</v>
      </c>
      <c r="B1625" s="157" t="s">
        <v>7448</v>
      </c>
    </row>
    <row r="1626" spans="1:2">
      <c r="A1626" s="157" t="s">
        <v>7449</v>
      </c>
      <c r="B1626" s="157" t="s">
        <v>7450</v>
      </c>
    </row>
    <row r="1627" spans="1:2">
      <c r="A1627" s="157" t="s">
        <v>7451</v>
      </c>
      <c r="B1627" s="157" t="s">
        <v>7452</v>
      </c>
    </row>
    <row r="1628" spans="1:2">
      <c r="A1628" s="157" t="s">
        <v>2467</v>
      </c>
      <c r="B1628" s="157" t="s">
        <v>7453</v>
      </c>
    </row>
    <row r="1629" spans="1:2">
      <c r="A1629" s="157" t="s">
        <v>7454</v>
      </c>
      <c r="B1629" s="157" t="s">
        <v>5558</v>
      </c>
    </row>
    <row r="1630" spans="1:2">
      <c r="A1630" s="157" t="s">
        <v>7455</v>
      </c>
      <c r="B1630" s="157" t="s">
        <v>7456</v>
      </c>
    </row>
    <row r="1631" spans="1:2">
      <c r="A1631" s="157" t="s">
        <v>7457</v>
      </c>
      <c r="B1631" s="157" t="s">
        <v>7456</v>
      </c>
    </row>
    <row r="1632" spans="1:2">
      <c r="A1632" s="157" t="s">
        <v>7458</v>
      </c>
      <c r="B1632" s="157" t="s">
        <v>7459</v>
      </c>
    </row>
    <row r="1633" spans="1:2">
      <c r="A1633" s="157" t="s">
        <v>2471</v>
      </c>
      <c r="B1633" s="157" t="s">
        <v>7460</v>
      </c>
    </row>
    <row r="1634" spans="1:2">
      <c r="A1634" s="157" t="s">
        <v>2475</v>
      </c>
      <c r="B1634" s="157" t="s">
        <v>7461</v>
      </c>
    </row>
    <row r="1635" spans="1:2">
      <c r="A1635" s="157" t="s">
        <v>2477</v>
      </c>
      <c r="B1635" s="157" t="s">
        <v>7462</v>
      </c>
    </row>
    <row r="1636" spans="1:2">
      <c r="A1636" s="157" t="s">
        <v>7463</v>
      </c>
      <c r="B1636" s="157" t="s">
        <v>7464</v>
      </c>
    </row>
    <row r="1637" spans="1:2">
      <c r="A1637" s="157" t="s">
        <v>2481</v>
      </c>
      <c r="B1637" s="157" t="s">
        <v>7465</v>
      </c>
    </row>
    <row r="1638" spans="1:2">
      <c r="A1638" s="157" t="s">
        <v>7466</v>
      </c>
      <c r="B1638" s="157" t="s">
        <v>5896</v>
      </c>
    </row>
    <row r="1639" spans="1:2">
      <c r="A1639" s="157" t="s">
        <v>7467</v>
      </c>
      <c r="B1639" s="157" t="s">
        <v>7468</v>
      </c>
    </row>
    <row r="1640" spans="1:2">
      <c r="A1640" s="157" t="s">
        <v>7469</v>
      </c>
      <c r="B1640" s="157" t="s">
        <v>5582</v>
      </c>
    </row>
    <row r="1641" spans="1:2">
      <c r="A1641" s="157" t="s">
        <v>7470</v>
      </c>
      <c r="B1641" s="157" t="s">
        <v>5582</v>
      </c>
    </row>
    <row r="1642" spans="1:2">
      <c r="A1642" s="157" t="s">
        <v>2485</v>
      </c>
      <c r="B1642" s="157" t="s">
        <v>7471</v>
      </c>
    </row>
    <row r="1643" spans="1:2">
      <c r="A1643" s="157" t="s">
        <v>7472</v>
      </c>
      <c r="B1643" s="157" t="s">
        <v>7473</v>
      </c>
    </row>
    <row r="1644" spans="1:2">
      <c r="A1644" s="157" t="s">
        <v>7474</v>
      </c>
      <c r="B1644" s="157" t="s">
        <v>7475</v>
      </c>
    </row>
    <row r="1645" spans="1:2">
      <c r="A1645" s="157" t="s">
        <v>7476</v>
      </c>
      <c r="B1645" s="157" t="s">
        <v>7477</v>
      </c>
    </row>
    <row r="1646" spans="1:2">
      <c r="A1646" s="157" t="s">
        <v>2489</v>
      </c>
      <c r="B1646" s="157" t="s">
        <v>7478</v>
      </c>
    </row>
    <row r="1647" spans="1:2">
      <c r="A1647" s="157" t="s">
        <v>2491</v>
      </c>
      <c r="B1647" s="157" t="s">
        <v>7479</v>
      </c>
    </row>
    <row r="1648" spans="1:2">
      <c r="A1648" s="157" t="s">
        <v>7480</v>
      </c>
      <c r="B1648" s="157" t="s">
        <v>7481</v>
      </c>
    </row>
    <row r="1649" spans="1:2">
      <c r="A1649" s="157" t="s">
        <v>7482</v>
      </c>
      <c r="B1649" s="157" t="s">
        <v>7483</v>
      </c>
    </row>
    <row r="1650" spans="1:2">
      <c r="A1650" s="157" t="s">
        <v>2489</v>
      </c>
      <c r="B1650" s="157" t="s">
        <v>7478</v>
      </c>
    </row>
    <row r="1651" spans="1:2">
      <c r="A1651" s="157" t="s">
        <v>2495</v>
      </c>
      <c r="B1651" s="157" t="s">
        <v>7484</v>
      </c>
    </row>
    <row r="1652" spans="1:2">
      <c r="A1652" s="157" t="s">
        <v>2500</v>
      </c>
      <c r="B1652" s="157" t="s">
        <v>7485</v>
      </c>
    </row>
    <row r="1653" spans="1:2">
      <c r="A1653" s="157" t="s">
        <v>2501</v>
      </c>
      <c r="B1653" s="157" t="s">
        <v>7485</v>
      </c>
    </row>
    <row r="1654" spans="1:2">
      <c r="A1654" s="157" t="s">
        <v>7486</v>
      </c>
      <c r="B1654" s="157" t="s">
        <v>7487</v>
      </c>
    </row>
    <row r="1655" spans="1:2">
      <c r="A1655" s="157" t="s">
        <v>2503</v>
      </c>
      <c r="B1655" s="157" t="s">
        <v>7488</v>
      </c>
    </row>
    <row r="1656" spans="1:2">
      <c r="A1656" s="157" t="s">
        <v>2507</v>
      </c>
      <c r="B1656" s="157" t="s">
        <v>7489</v>
      </c>
    </row>
    <row r="1657" spans="1:2">
      <c r="A1657" s="157" t="s">
        <v>7490</v>
      </c>
      <c r="B1657" s="157" t="s">
        <v>7491</v>
      </c>
    </row>
    <row r="1658" spans="1:2">
      <c r="A1658" s="157" t="s">
        <v>7492</v>
      </c>
      <c r="B1658" s="157" t="s">
        <v>7493</v>
      </c>
    </row>
    <row r="1659" spans="1:2">
      <c r="A1659" s="157" t="s">
        <v>7494</v>
      </c>
      <c r="B1659" s="157" t="s">
        <v>6035</v>
      </c>
    </row>
    <row r="1660" spans="1:2">
      <c r="A1660" s="157" t="s">
        <v>2511</v>
      </c>
      <c r="B1660" s="157" t="s">
        <v>7495</v>
      </c>
    </row>
    <row r="1661" spans="1:2">
      <c r="A1661" s="157" t="s">
        <v>2512</v>
      </c>
      <c r="B1661" s="157" t="s">
        <v>6399</v>
      </c>
    </row>
    <row r="1662" spans="1:2">
      <c r="A1662" s="157" t="s">
        <v>7496</v>
      </c>
      <c r="B1662" s="157" t="s">
        <v>7497</v>
      </c>
    </row>
    <row r="1663" spans="1:2">
      <c r="A1663" s="157" t="s">
        <v>7498</v>
      </c>
      <c r="B1663" s="157" t="s">
        <v>6790</v>
      </c>
    </row>
    <row r="1664" spans="1:2">
      <c r="A1664" s="157" t="s">
        <v>7499</v>
      </c>
      <c r="B1664" s="157" t="s">
        <v>7500</v>
      </c>
    </row>
    <row r="1665" spans="1:2">
      <c r="A1665" s="157" t="s">
        <v>7501</v>
      </c>
      <c r="B1665" s="157" t="s">
        <v>6022</v>
      </c>
    </row>
    <row r="1666" spans="1:2">
      <c r="A1666" s="157" t="s">
        <v>2513</v>
      </c>
      <c r="B1666" s="157" t="s">
        <v>7484</v>
      </c>
    </row>
    <row r="1667" spans="1:2">
      <c r="A1667" s="157" t="s">
        <v>2517</v>
      </c>
      <c r="B1667" s="157" t="s">
        <v>7502</v>
      </c>
    </row>
    <row r="1668" spans="1:2">
      <c r="A1668" s="157" t="s">
        <v>7503</v>
      </c>
      <c r="B1668" s="157" t="s">
        <v>7504</v>
      </c>
    </row>
    <row r="1669" spans="1:2">
      <c r="A1669" s="157" t="s">
        <v>7505</v>
      </c>
      <c r="B1669" s="157" t="s">
        <v>7504</v>
      </c>
    </row>
    <row r="1670" spans="1:2">
      <c r="A1670" s="157" t="s">
        <v>7506</v>
      </c>
      <c r="B1670" s="157" t="s">
        <v>7142</v>
      </c>
    </row>
    <row r="1671" spans="1:2">
      <c r="A1671" s="157" t="s">
        <v>7507</v>
      </c>
      <c r="B1671" s="157" t="s">
        <v>7508</v>
      </c>
    </row>
    <row r="1672" spans="1:2">
      <c r="A1672" s="157" t="s">
        <v>7509</v>
      </c>
      <c r="B1672" s="157" t="s">
        <v>7510</v>
      </c>
    </row>
    <row r="1673" spans="1:2">
      <c r="A1673" s="157" t="s">
        <v>7511</v>
      </c>
      <c r="B1673" s="157" t="s">
        <v>7512</v>
      </c>
    </row>
    <row r="1674" spans="1:2">
      <c r="A1674" s="157" t="s">
        <v>7513</v>
      </c>
      <c r="B1674" s="157" t="s">
        <v>7514</v>
      </c>
    </row>
    <row r="1675" spans="1:2">
      <c r="A1675" s="157" t="s">
        <v>7515</v>
      </c>
      <c r="B1675" s="157" t="s">
        <v>7516</v>
      </c>
    </row>
    <row r="1676" spans="1:2">
      <c r="A1676" s="157" t="s">
        <v>7517</v>
      </c>
      <c r="B1676" s="157" t="s">
        <v>7518</v>
      </c>
    </row>
    <row r="1677" spans="1:2">
      <c r="A1677" s="157" t="s">
        <v>250</v>
      </c>
      <c r="B1677" s="157" t="s">
        <v>5614</v>
      </c>
    </row>
    <row r="1678" spans="1:2">
      <c r="A1678" s="157" t="s">
        <v>2125</v>
      </c>
      <c r="B1678" s="157" t="s">
        <v>7191</v>
      </c>
    </row>
    <row r="1679" spans="1:2">
      <c r="A1679" s="157" t="s">
        <v>7519</v>
      </c>
      <c r="B1679" s="157" t="s">
        <v>7520</v>
      </c>
    </row>
    <row r="1680" spans="1:2">
      <c r="A1680" s="157" t="s">
        <v>2521</v>
      </c>
      <c r="B1680" s="157" t="s">
        <v>7521</v>
      </c>
    </row>
    <row r="1681" spans="1:2">
      <c r="A1681" s="157" t="s">
        <v>2525</v>
      </c>
      <c r="B1681" s="157" t="s">
        <v>7522</v>
      </c>
    </row>
    <row r="1682" spans="1:2">
      <c r="A1682" s="157" t="s">
        <v>2527</v>
      </c>
      <c r="B1682" s="157" t="s">
        <v>7523</v>
      </c>
    </row>
    <row r="1683" spans="1:2">
      <c r="A1683" s="157" t="s">
        <v>1260</v>
      </c>
      <c r="B1683" s="157" t="s">
        <v>6452</v>
      </c>
    </row>
    <row r="1684" spans="1:2">
      <c r="A1684" s="157" t="s">
        <v>7524</v>
      </c>
      <c r="B1684" s="157" t="s">
        <v>5617</v>
      </c>
    </row>
    <row r="1685" spans="1:2">
      <c r="A1685" s="157" t="s">
        <v>7525</v>
      </c>
      <c r="B1685" s="157" t="s">
        <v>7526</v>
      </c>
    </row>
    <row r="1686" spans="1:2">
      <c r="A1686" s="157" t="s">
        <v>7527</v>
      </c>
      <c r="B1686" s="157" t="s">
        <v>7528</v>
      </c>
    </row>
    <row r="1687" spans="1:2">
      <c r="A1687" s="157" t="s">
        <v>7529</v>
      </c>
      <c r="B1687" s="157" t="s">
        <v>7530</v>
      </c>
    </row>
    <row r="1688" spans="1:2">
      <c r="A1688" s="157" t="s">
        <v>2529</v>
      </c>
      <c r="B1688" s="157" t="s">
        <v>7531</v>
      </c>
    </row>
    <row r="1689" spans="1:2">
      <c r="A1689" s="157" t="s">
        <v>7532</v>
      </c>
      <c r="B1689" s="157" t="s">
        <v>6069</v>
      </c>
    </row>
    <row r="1690" spans="1:2">
      <c r="A1690" s="157" t="s">
        <v>7533</v>
      </c>
      <c r="B1690" s="157" t="s">
        <v>7534</v>
      </c>
    </row>
    <row r="1691" spans="1:2">
      <c r="A1691" s="157" t="s">
        <v>7535</v>
      </c>
      <c r="B1691" s="157" t="s">
        <v>7536</v>
      </c>
    </row>
    <row r="1692" spans="1:2">
      <c r="A1692" s="157" t="s">
        <v>7537</v>
      </c>
      <c r="B1692" s="157" t="s">
        <v>7538</v>
      </c>
    </row>
    <row r="1693" spans="1:2">
      <c r="A1693" s="157" t="s">
        <v>345</v>
      </c>
      <c r="B1693" s="157" t="s">
        <v>5713</v>
      </c>
    </row>
    <row r="1694" spans="1:2">
      <c r="A1694" s="157" t="s">
        <v>2532</v>
      </c>
      <c r="B1694" s="157" t="s">
        <v>6431</v>
      </c>
    </row>
    <row r="1695" spans="1:2">
      <c r="A1695" s="157" t="s">
        <v>2535</v>
      </c>
      <c r="B1695" s="157" t="s">
        <v>6431</v>
      </c>
    </row>
    <row r="1696" spans="1:2">
      <c r="A1696" s="157" t="s">
        <v>7539</v>
      </c>
      <c r="B1696" s="157" t="s">
        <v>6900</v>
      </c>
    </row>
    <row r="1697" spans="1:2">
      <c r="A1697" s="157" t="s">
        <v>7540</v>
      </c>
      <c r="B1697" s="157" t="s">
        <v>7541</v>
      </c>
    </row>
    <row r="1698" spans="1:2">
      <c r="A1698" s="157" t="s">
        <v>7542</v>
      </c>
      <c r="B1698" s="157" t="s">
        <v>6441</v>
      </c>
    </row>
    <row r="1699" spans="1:2">
      <c r="A1699" s="157" t="s">
        <v>7543</v>
      </c>
      <c r="B1699" s="157" t="s">
        <v>5793</v>
      </c>
    </row>
    <row r="1700" spans="1:2">
      <c r="A1700" s="157" t="s">
        <v>7544</v>
      </c>
      <c r="B1700" s="157" t="s">
        <v>5643</v>
      </c>
    </row>
    <row r="1701" spans="1:2">
      <c r="A1701" s="157" t="s">
        <v>7545</v>
      </c>
      <c r="B1701" s="157" t="s">
        <v>7546</v>
      </c>
    </row>
    <row r="1702" spans="1:2">
      <c r="A1702" s="157" t="s">
        <v>7547</v>
      </c>
      <c r="B1702" s="157" t="s">
        <v>7548</v>
      </c>
    </row>
    <row r="1703" spans="1:2">
      <c r="A1703" s="157" t="s">
        <v>2536</v>
      </c>
      <c r="B1703" s="157" t="s">
        <v>7194</v>
      </c>
    </row>
    <row r="1704" spans="1:2">
      <c r="A1704" s="157" t="s">
        <v>6468</v>
      </c>
      <c r="B1704" s="157" t="s">
        <v>6469</v>
      </c>
    </row>
    <row r="1705" spans="1:2">
      <c r="A1705" s="157" t="s">
        <v>2537</v>
      </c>
      <c r="B1705" s="157" t="s">
        <v>6106</v>
      </c>
    </row>
    <row r="1706" spans="1:2">
      <c r="A1706" s="157" t="s">
        <v>2540</v>
      </c>
      <c r="B1706" s="157" t="s">
        <v>7549</v>
      </c>
    </row>
    <row r="1707" spans="1:2">
      <c r="A1707" s="157" t="s">
        <v>7550</v>
      </c>
      <c r="B1707" s="157" t="s">
        <v>5665</v>
      </c>
    </row>
    <row r="1708" spans="1:2">
      <c r="A1708" s="157" t="s">
        <v>7551</v>
      </c>
      <c r="B1708" s="157" t="s">
        <v>6326</v>
      </c>
    </row>
    <row r="1709" spans="1:2">
      <c r="A1709" s="157" t="s">
        <v>7552</v>
      </c>
      <c r="B1709" s="157" t="s">
        <v>7553</v>
      </c>
    </row>
    <row r="1710" spans="1:2">
      <c r="A1710" s="157" t="s">
        <v>7554</v>
      </c>
      <c r="B1710" s="157" t="s">
        <v>7555</v>
      </c>
    </row>
    <row r="1711" spans="1:2">
      <c r="A1711" s="157" t="s">
        <v>7556</v>
      </c>
      <c r="B1711" s="157" t="s">
        <v>7557</v>
      </c>
    </row>
    <row r="1712" spans="1:2">
      <c r="A1712" s="157" t="s">
        <v>7558</v>
      </c>
      <c r="B1712" s="157" t="s">
        <v>7559</v>
      </c>
    </row>
    <row r="1713" spans="1:2">
      <c r="A1713" s="157" t="s">
        <v>7560</v>
      </c>
      <c r="B1713" s="157" t="s">
        <v>7561</v>
      </c>
    </row>
    <row r="1714" spans="1:2">
      <c r="A1714" s="157" t="s">
        <v>7562</v>
      </c>
      <c r="B1714" s="157" t="s">
        <v>7563</v>
      </c>
    </row>
    <row r="1715" spans="1:2">
      <c r="A1715" s="157" t="s">
        <v>7564</v>
      </c>
      <c r="B1715" s="157" t="s">
        <v>6475</v>
      </c>
    </row>
    <row r="1716" spans="1:2">
      <c r="A1716" s="157" t="s">
        <v>7565</v>
      </c>
      <c r="B1716" s="157" t="s">
        <v>7566</v>
      </c>
    </row>
    <row r="1717" spans="1:2">
      <c r="A1717" s="157" t="s">
        <v>7567</v>
      </c>
      <c r="B1717" s="157" t="s">
        <v>6136</v>
      </c>
    </row>
    <row r="1718" spans="1:2">
      <c r="A1718" s="157" t="s">
        <v>2544</v>
      </c>
      <c r="B1718" s="157" t="s">
        <v>7568</v>
      </c>
    </row>
    <row r="1719" spans="1:2">
      <c r="A1719" s="157" t="s">
        <v>2547</v>
      </c>
      <c r="B1719" s="157" t="s">
        <v>5683</v>
      </c>
    </row>
    <row r="1720" spans="1:2">
      <c r="A1720" s="157" t="s">
        <v>7569</v>
      </c>
      <c r="B1720" s="157" t="s">
        <v>5743</v>
      </c>
    </row>
    <row r="1721" spans="1:2">
      <c r="A1721" s="157" t="s">
        <v>7570</v>
      </c>
      <c r="B1721" s="157" t="s">
        <v>7571</v>
      </c>
    </row>
    <row r="1722" spans="1:2">
      <c r="A1722" s="157" t="s">
        <v>2550</v>
      </c>
      <c r="B1722" s="157" t="s">
        <v>6138</v>
      </c>
    </row>
    <row r="1723" spans="1:2">
      <c r="A1723" s="157" t="s">
        <v>7572</v>
      </c>
      <c r="B1723" s="157" t="s">
        <v>7573</v>
      </c>
    </row>
    <row r="1724" spans="1:2">
      <c r="A1724" s="157" t="s">
        <v>7574</v>
      </c>
      <c r="B1724" s="157" t="s">
        <v>6880</v>
      </c>
    </row>
    <row r="1725" spans="1:2">
      <c r="A1725" s="157" t="s">
        <v>2553</v>
      </c>
      <c r="B1725" s="157" t="s">
        <v>7575</v>
      </c>
    </row>
    <row r="1726" spans="1:2">
      <c r="A1726" s="157" t="s">
        <v>2554</v>
      </c>
      <c r="B1726" s="157" t="s">
        <v>6144</v>
      </c>
    </row>
    <row r="1727" spans="1:2">
      <c r="A1727" s="157" t="s">
        <v>2558</v>
      </c>
      <c r="B1727" s="157" t="s">
        <v>7576</v>
      </c>
    </row>
    <row r="1728" spans="1:2">
      <c r="A1728" s="157" t="s">
        <v>2559</v>
      </c>
      <c r="B1728" s="157" t="s">
        <v>6273</v>
      </c>
    </row>
    <row r="1729" spans="1:2">
      <c r="A1729" s="157" t="s">
        <v>7577</v>
      </c>
      <c r="B1729" s="157" t="s">
        <v>7236</v>
      </c>
    </row>
    <row r="1730" spans="1:2">
      <c r="A1730" s="157" t="s">
        <v>7578</v>
      </c>
      <c r="B1730" s="157" t="s">
        <v>5758</v>
      </c>
    </row>
    <row r="1731" spans="1:2">
      <c r="A1731" s="157" t="s">
        <v>2563</v>
      </c>
      <c r="B1731" s="157" t="s">
        <v>7579</v>
      </c>
    </row>
    <row r="1732" spans="1:2">
      <c r="A1732" s="157" t="s">
        <v>7580</v>
      </c>
      <c r="B1732" s="157" t="s">
        <v>7347</v>
      </c>
    </row>
    <row r="1733" spans="1:2">
      <c r="A1733" s="157" t="s">
        <v>7581</v>
      </c>
      <c r="B1733" s="157" t="s">
        <v>6160</v>
      </c>
    </row>
    <row r="1734" spans="1:2">
      <c r="A1734" s="157" t="s">
        <v>7582</v>
      </c>
      <c r="B1734" s="157" t="s">
        <v>7583</v>
      </c>
    </row>
    <row r="1735" spans="1:2">
      <c r="A1735" s="157" t="s">
        <v>6133</v>
      </c>
      <c r="B1735" s="157" t="s">
        <v>6134</v>
      </c>
    </row>
    <row r="1736" spans="1:2">
      <c r="A1736" s="157" t="s">
        <v>7584</v>
      </c>
      <c r="B1736" s="157" t="s">
        <v>6530</v>
      </c>
    </row>
    <row r="1737" spans="1:2">
      <c r="A1737" s="157" t="s">
        <v>7585</v>
      </c>
      <c r="B1737" s="157" t="s">
        <v>6530</v>
      </c>
    </row>
    <row r="1738" spans="1:2">
      <c r="A1738" s="157" t="s">
        <v>7586</v>
      </c>
      <c r="B1738" s="157" t="s">
        <v>7587</v>
      </c>
    </row>
    <row r="1739" spans="1:2">
      <c r="A1739" s="157" t="s">
        <v>7588</v>
      </c>
      <c r="B1739" s="157" t="s">
        <v>5665</v>
      </c>
    </row>
    <row r="1740" spans="1:2">
      <c r="A1740" s="157" t="s">
        <v>7589</v>
      </c>
      <c r="B1740" s="157" t="s">
        <v>6869</v>
      </c>
    </row>
    <row r="1741" spans="1:2">
      <c r="A1741" s="157" t="s">
        <v>7590</v>
      </c>
      <c r="B1741" s="157" t="s">
        <v>6524</v>
      </c>
    </row>
    <row r="1742" spans="1:2">
      <c r="A1742" s="157" t="s">
        <v>7591</v>
      </c>
      <c r="B1742" s="157" t="s">
        <v>6833</v>
      </c>
    </row>
    <row r="1743" spans="1:2">
      <c r="A1743" s="157" t="s">
        <v>7592</v>
      </c>
      <c r="B1743" s="157" t="s">
        <v>7222</v>
      </c>
    </row>
    <row r="1744" spans="1:2">
      <c r="A1744" s="157" t="s">
        <v>7593</v>
      </c>
      <c r="B1744" s="157" t="s">
        <v>7594</v>
      </c>
    </row>
    <row r="1745" spans="1:2">
      <c r="A1745" s="157" t="s">
        <v>7595</v>
      </c>
      <c r="B1745" s="157" t="s">
        <v>7596</v>
      </c>
    </row>
    <row r="1746" spans="1:2">
      <c r="A1746" s="157" t="s">
        <v>7597</v>
      </c>
      <c r="B1746" s="157" t="s">
        <v>7598</v>
      </c>
    </row>
    <row r="1747" spans="1:2">
      <c r="A1747" s="157" t="s">
        <v>7599</v>
      </c>
      <c r="B1747" s="157" t="s">
        <v>7600</v>
      </c>
    </row>
    <row r="1748" spans="1:2">
      <c r="A1748" s="157" t="s">
        <v>2564</v>
      </c>
      <c r="B1748" s="157" t="s">
        <v>6194</v>
      </c>
    </row>
    <row r="1749" spans="1:2">
      <c r="A1749" s="157" t="s">
        <v>6619</v>
      </c>
      <c r="B1749" s="157" t="s">
        <v>6508</v>
      </c>
    </row>
    <row r="1750" spans="1:2">
      <c r="A1750" s="157" t="s">
        <v>2568</v>
      </c>
      <c r="B1750" s="157" t="s">
        <v>7601</v>
      </c>
    </row>
    <row r="1751" spans="1:2">
      <c r="A1751" s="157" t="s">
        <v>7602</v>
      </c>
      <c r="B1751" s="157" t="s">
        <v>6198</v>
      </c>
    </row>
    <row r="1752" spans="1:2">
      <c r="A1752" s="157" t="s">
        <v>2570</v>
      </c>
      <c r="B1752" s="157" t="s">
        <v>7603</v>
      </c>
    </row>
    <row r="1753" spans="1:2">
      <c r="A1753" s="157" t="s">
        <v>2571</v>
      </c>
      <c r="B1753" s="157" t="s">
        <v>5760</v>
      </c>
    </row>
    <row r="1754" spans="1:2">
      <c r="A1754" s="157" t="s">
        <v>2573</v>
      </c>
      <c r="B1754" s="157" t="s">
        <v>7604</v>
      </c>
    </row>
    <row r="1755" spans="1:2">
      <c r="A1755" s="157" t="s">
        <v>7605</v>
      </c>
      <c r="B1755" s="157" t="s">
        <v>7606</v>
      </c>
    </row>
    <row r="1756" spans="1:2">
      <c r="A1756" s="157" t="s">
        <v>7607</v>
      </c>
      <c r="B1756" s="157" t="s">
        <v>7608</v>
      </c>
    </row>
    <row r="1757" spans="1:2">
      <c r="A1757" s="157" t="s">
        <v>7609</v>
      </c>
      <c r="B1757" s="157" t="s">
        <v>6568</v>
      </c>
    </row>
    <row r="1758" spans="1:2">
      <c r="A1758" s="157" t="s">
        <v>7610</v>
      </c>
      <c r="B1758" s="157" t="s">
        <v>6568</v>
      </c>
    </row>
    <row r="1759" spans="1:2">
      <c r="A1759" s="157" t="s">
        <v>2577</v>
      </c>
      <c r="B1759" s="157" t="s">
        <v>7611</v>
      </c>
    </row>
    <row r="1760" spans="1:2">
      <c r="A1760" s="157" t="s">
        <v>2581</v>
      </c>
      <c r="B1760" s="157" t="s">
        <v>7612</v>
      </c>
    </row>
    <row r="1761" spans="1:2">
      <c r="A1761" s="157" t="s">
        <v>7613</v>
      </c>
      <c r="B1761" s="157" t="s">
        <v>7614</v>
      </c>
    </row>
    <row r="1762" spans="1:2">
      <c r="A1762" s="157" t="s">
        <v>2582</v>
      </c>
      <c r="B1762" s="157" t="s">
        <v>5785</v>
      </c>
    </row>
    <row r="1763" spans="1:2">
      <c r="A1763" s="157" t="s">
        <v>5645</v>
      </c>
      <c r="B1763" s="157" t="s">
        <v>5646</v>
      </c>
    </row>
    <row r="1764" spans="1:2">
      <c r="A1764" s="157" t="s">
        <v>7615</v>
      </c>
      <c r="B1764" s="157" t="s">
        <v>7616</v>
      </c>
    </row>
    <row r="1765" spans="1:2">
      <c r="A1765" s="157" t="s">
        <v>7617</v>
      </c>
      <c r="B1765" s="157" t="s">
        <v>5735</v>
      </c>
    </row>
    <row r="1766" spans="1:2">
      <c r="A1766" s="157" t="s">
        <v>7618</v>
      </c>
      <c r="B1766" s="157" t="s">
        <v>7619</v>
      </c>
    </row>
    <row r="1767" spans="1:2">
      <c r="A1767" s="157" t="s">
        <v>7620</v>
      </c>
      <c r="B1767" s="157" t="s">
        <v>7287</v>
      </c>
    </row>
    <row r="1768" spans="1:2">
      <c r="A1768" s="157" t="s">
        <v>6507</v>
      </c>
      <c r="B1768" s="157" t="s">
        <v>6508</v>
      </c>
    </row>
    <row r="1769" spans="1:2">
      <c r="A1769" s="157" t="s">
        <v>7621</v>
      </c>
      <c r="B1769" s="157" t="s">
        <v>5774</v>
      </c>
    </row>
    <row r="1770" spans="1:2">
      <c r="A1770" s="157" t="s">
        <v>2586</v>
      </c>
      <c r="B1770" s="157" t="s">
        <v>7622</v>
      </c>
    </row>
    <row r="1771" spans="1:2">
      <c r="A1771" s="157" t="s">
        <v>2588</v>
      </c>
      <c r="B1771" s="157" t="s">
        <v>7623</v>
      </c>
    </row>
    <row r="1772" spans="1:2">
      <c r="A1772" s="157" t="s">
        <v>2592</v>
      </c>
      <c r="B1772" s="157" t="s">
        <v>7624</v>
      </c>
    </row>
    <row r="1773" spans="1:2">
      <c r="A1773" s="157" t="s">
        <v>2593</v>
      </c>
      <c r="B1773" s="157" t="s">
        <v>6225</v>
      </c>
    </row>
    <row r="1774" spans="1:2">
      <c r="A1774" s="157" t="s">
        <v>410</v>
      </c>
      <c r="B1774" s="157" t="s">
        <v>5776</v>
      </c>
    </row>
    <row r="1775" spans="1:2">
      <c r="A1775" s="157" t="s">
        <v>2597</v>
      </c>
      <c r="B1775" s="157" t="s">
        <v>7625</v>
      </c>
    </row>
    <row r="1776" spans="1:2">
      <c r="A1776" s="157" t="s">
        <v>2598</v>
      </c>
      <c r="B1776" s="157" t="s">
        <v>6584</v>
      </c>
    </row>
    <row r="1777" spans="1:2">
      <c r="A1777" s="157" t="s">
        <v>2599</v>
      </c>
      <c r="B1777" s="157" t="s">
        <v>7297</v>
      </c>
    </row>
    <row r="1778" spans="1:2">
      <c r="A1778" s="157" t="s">
        <v>2602</v>
      </c>
      <c r="B1778" s="157" t="s">
        <v>6942</v>
      </c>
    </row>
    <row r="1779" spans="1:2">
      <c r="A1779" s="157" t="s">
        <v>2604</v>
      </c>
      <c r="B1779" s="157" t="s">
        <v>7626</v>
      </c>
    </row>
    <row r="1780" spans="1:2">
      <c r="A1780" s="157" t="s">
        <v>473</v>
      </c>
      <c r="B1780" s="157" t="s">
        <v>5743</v>
      </c>
    </row>
    <row r="1781" spans="1:2">
      <c r="A1781" s="157" t="s">
        <v>2605</v>
      </c>
      <c r="B1781" s="157" t="s">
        <v>6232</v>
      </c>
    </row>
    <row r="1782" spans="1:2">
      <c r="A1782" s="157" t="s">
        <v>2607</v>
      </c>
      <c r="B1782" s="157" t="s">
        <v>6234</v>
      </c>
    </row>
    <row r="1783" spans="1:2">
      <c r="A1783" s="157" t="s">
        <v>2611</v>
      </c>
      <c r="B1783" s="157" t="s">
        <v>7627</v>
      </c>
    </row>
    <row r="1784" spans="1:2">
      <c r="A1784" s="157" t="s">
        <v>7628</v>
      </c>
      <c r="B1784" s="157" t="s">
        <v>6439</v>
      </c>
    </row>
    <row r="1785" spans="1:2">
      <c r="A1785" s="157" t="s">
        <v>7629</v>
      </c>
      <c r="B1785" s="157" t="s">
        <v>6947</v>
      </c>
    </row>
    <row r="1786" spans="1:2">
      <c r="A1786" s="157" t="s">
        <v>2612</v>
      </c>
      <c r="B1786" s="157" t="s">
        <v>5794</v>
      </c>
    </row>
    <row r="1787" spans="1:2">
      <c r="A1787" s="157" t="s">
        <v>2615</v>
      </c>
      <c r="B1787" s="157" t="s">
        <v>6948</v>
      </c>
    </row>
    <row r="1788" spans="1:2">
      <c r="A1788" s="157" t="s">
        <v>2616</v>
      </c>
      <c r="B1788" s="157" t="s">
        <v>6948</v>
      </c>
    </row>
    <row r="1789" spans="1:2">
      <c r="A1789" s="157" t="s">
        <v>2617</v>
      </c>
      <c r="B1789" s="157" t="s">
        <v>6597</v>
      </c>
    </row>
    <row r="1790" spans="1:2">
      <c r="A1790" s="157" t="s">
        <v>2621</v>
      </c>
      <c r="B1790" s="157" t="s">
        <v>7630</v>
      </c>
    </row>
    <row r="1791" spans="1:2">
      <c r="A1791" s="157" t="s">
        <v>2625</v>
      </c>
      <c r="B1791" s="157" t="s">
        <v>7631</v>
      </c>
    </row>
    <row r="1792" spans="1:2">
      <c r="A1792" s="157" t="s">
        <v>7632</v>
      </c>
      <c r="B1792" s="157" t="s">
        <v>6243</v>
      </c>
    </row>
    <row r="1793" spans="1:2">
      <c r="A1793" s="157" t="s">
        <v>2628</v>
      </c>
      <c r="B1793" s="157" t="s">
        <v>5809</v>
      </c>
    </row>
    <row r="1794" spans="1:2">
      <c r="A1794" s="157" t="s">
        <v>6608</v>
      </c>
      <c r="B1794" s="157" t="s">
        <v>5728</v>
      </c>
    </row>
    <row r="1795" spans="1:2">
      <c r="A1795" s="157" t="s">
        <v>7633</v>
      </c>
      <c r="B1795" s="157" t="s">
        <v>7634</v>
      </c>
    </row>
    <row r="1796" spans="1:2">
      <c r="A1796" s="157" t="s">
        <v>7635</v>
      </c>
      <c r="B1796" s="157" t="s">
        <v>6632</v>
      </c>
    </row>
    <row r="1797" spans="1:2">
      <c r="A1797" s="157" t="s">
        <v>2630</v>
      </c>
      <c r="B1797" s="157" t="s">
        <v>7636</v>
      </c>
    </row>
    <row r="1798" spans="1:2">
      <c r="A1798" s="157" t="s">
        <v>2631</v>
      </c>
      <c r="B1798" s="157" t="s">
        <v>7637</v>
      </c>
    </row>
    <row r="1799" spans="1:2">
      <c r="A1799" s="157" t="s">
        <v>7638</v>
      </c>
      <c r="B1799" s="157" t="s">
        <v>5505</v>
      </c>
    </row>
    <row r="1800" spans="1:2">
      <c r="A1800" s="157" t="s">
        <v>7639</v>
      </c>
      <c r="B1800" s="157" t="s">
        <v>5505</v>
      </c>
    </row>
    <row r="1801" spans="1:2">
      <c r="A1801" s="157" t="s">
        <v>2633</v>
      </c>
      <c r="B1801" s="157" t="s">
        <v>7640</v>
      </c>
    </row>
    <row r="1802" spans="1:2">
      <c r="A1802" s="157" t="s">
        <v>2634</v>
      </c>
      <c r="B1802" s="157" t="s">
        <v>5775</v>
      </c>
    </row>
    <row r="1803" spans="1:2">
      <c r="A1803" s="157" t="s">
        <v>2635</v>
      </c>
      <c r="B1803" s="157" t="s">
        <v>5775</v>
      </c>
    </row>
    <row r="1804" spans="1:2">
      <c r="A1804" s="157" t="s">
        <v>2636</v>
      </c>
      <c r="B1804" s="157" t="s">
        <v>7316</v>
      </c>
    </row>
    <row r="1805" spans="1:2">
      <c r="A1805" s="157" t="s">
        <v>2637</v>
      </c>
      <c r="B1805" s="157" t="s">
        <v>5805</v>
      </c>
    </row>
    <row r="1806" spans="1:2">
      <c r="A1806" s="157" t="s">
        <v>7641</v>
      </c>
      <c r="B1806" s="157" t="s">
        <v>5505</v>
      </c>
    </row>
    <row r="1807" spans="1:2">
      <c r="A1807" s="157" t="s">
        <v>2640</v>
      </c>
      <c r="B1807" s="157" t="s">
        <v>7642</v>
      </c>
    </row>
    <row r="1808" spans="1:2">
      <c r="A1808" s="157" t="s">
        <v>2644</v>
      </c>
      <c r="B1808" s="157" t="s">
        <v>7643</v>
      </c>
    </row>
    <row r="1809" spans="1:2">
      <c r="A1809" s="157" t="s">
        <v>2648</v>
      </c>
      <c r="B1809" s="157" t="s">
        <v>7644</v>
      </c>
    </row>
    <row r="1810" spans="1:2">
      <c r="A1810" s="157" t="s">
        <v>2649</v>
      </c>
      <c r="B1810" s="157" t="s">
        <v>5816</v>
      </c>
    </row>
    <row r="1811" spans="1:2">
      <c r="A1811" s="157" t="s">
        <v>2652</v>
      </c>
      <c r="B1811" s="157" t="s">
        <v>7338</v>
      </c>
    </row>
    <row r="1812" spans="1:2">
      <c r="A1812" s="157" t="s">
        <v>2654</v>
      </c>
      <c r="B1812" s="157" t="s">
        <v>7645</v>
      </c>
    </row>
    <row r="1813" spans="1:2">
      <c r="A1813" s="157" t="s">
        <v>2658</v>
      </c>
      <c r="B1813" s="157" t="s">
        <v>7646</v>
      </c>
    </row>
    <row r="1814" spans="1:2">
      <c r="A1814" s="157" t="s">
        <v>7647</v>
      </c>
      <c r="B1814" s="157" t="s">
        <v>6644</v>
      </c>
    </row>
    <row r="1815" spans="1:2">
      <c r="A1815" s="157" t="s">
        <v>7648</v>
      </c>
      <c r="B1815" s="157" t="s">
        <v>6892</v>
      </c>
    </row>
    <row r="1816" spans="1:2">
      <c r="A1816" s="157" t="s">
        <v>7649</v>
      </c>
      <c r="B1816" s="157" t="s">
        <v>7650</v>
      </c>
    </row>
    <row r="1817" spans="1:2">
      <c r="A1817" s="157" t="s">
        <v>7651</v>
      </c>
      <c r="B1817" s="157" t="s">
        <v>6193</v>
      </c>
    </row>
    <row r="1818" spans="1:2">
      <c r="A1818" s="157" t="s">
        <v>2660</v>
      </c>
      <c r="B1818" s="157" t="s">
        <v>7652</v>
      </c>
    </row>
    <row r="1819" spans="1:2">
      <c r="A1819" s="157" t="s">
        <v>2664</v>
      </c>
      <c r="B1819" s="157" t="s">
        <v>7653</v>
      </c>
    </row>
    <row r="1820" spans="1:2">
      <c r="A1820" s="157" t="s">
        <v>2666</v>
      </c>
      <c r="B1820" s="157" t="s">
        <v>7654</v>
      </c>
    </row>
    <row r="1821" spans="1:2">
      <c r="A1821" s="157" t="s">
        <v>2668</v>
      </c>
      <c r="B1821" s="157" t="s">
        <v>7655</v>
      </c>
    </row>
    <row r="1822" spans="1:2">
      <c r="A1822" s="157" t="s">
        <v>7656</v>
      </c>
      <c r="B1822" s="157" t="s">
        <v>5774</v>
      </c>
    </row>
    <row r="1823" spans="1:2">
      <c r="A1823" s="157" t="s">
        <v>7657</v>
      </c>
      <c r="B1823" s="157" t="s">
        <v>5774</v>
      </c>
    </row>
    <row r="1824" spans="1:2">
      <c r="A1824" s="157" t="s">
        <v>2669</v>
      </c>
      <c r="B1824" s="157" t="s">
        <v>5758</v>
      </c>
    </row>
    <row r="1825" spans="1:2">
      <c r="A1825" s="157" t="s">
        <v>2670</v>
      </c>
      <c r="B1825" s="157" t="s">
        <v>7658</v>
      </c>
    </row>
    <row r="1826" spans="1:2">
      <c r="A1826" s="157" t="s">
        <v>2671</v>
      </c>
      <c r="B1826" s="157" t="s">
        <v>5758</v>
      </c>
    </row>
    <row r="1827" spans="1:2">
      <c r="A1827" s="157" t="s">
        <v>2672</v>
      </c>
      <c r="B1827" s="157" t="s">
        <v>5831</v>
      </c>
    </row>
    <row r="1828" spans="1:2">
      <c r="A1828" s="157" t="s">
        <v>2673</v>
      </c>
      <c r="B1828" s="157" t="s">
        <v>5832</v>
      </c>
    </row>
    <row r="1829" spans="1:2">
      <c r="A1829" s="157" t="s">
        <v>2676</v>
      </c>
      <c r="B1829" s="157" t="s">
        <v>6978</v>
      </c>
    </row>
    <row r="1830" spans="1:2">
      <c r="A1830" s="157" t="s">
        <v>2677</v>
      </c>
      <c r="B1830" s="157" t="s">
        <v>5834</v>
      </c>
    </row>
    <row r="1831" spans="1:2">
      <c r="A1831" s="157" t="s">
        <v>2681</v>
      </c>
      <c r="B1831" s="157" t="s">
        <v>7659</v>
      </c>
    </row>
    <row r="1832" spans="1:2">
      <c r="A1832" s="157" t="s">
        <v>2684</v>
      </c>
      <c r="B1832" s="157" t="s">
        <v>6979</v>
      </c>
    </row>
    <row r="1833" spans="1:2">
      <c r="A1833" s="157" t="s">
        <v>2686</v>
      </c>
      <c r="B1833" s="157" t="s">
        <v>7660</v>
      </c>
    </row>
    <row r="1834" spans="1:2">
      <c r="A1834" s="157" t="s">
        <v>2687</v>
      </c>
      <c r="B1834" s="157" t="s">
        <v>5839</v>
      </c>
    </row>
    <row r="1835" spans="1:2">
      <c r="A1835" s="157" t="s">
        <v>2691</v>
      </c>
      <c r="B1835" s="157" t="s">
        <v>7661</v>
      </c>
    </row>
    <row r="1836" spans="1:2">
      <c r="A1836" s="157" t="s">
        <v>7662</v>
      </c>
      <c r="B1836" s="157" t="s">
        <v>7663</v>
      </c>
    </row>
    <row r="1837" spans="1:2">
      <c r="A1837" s="157" t="s">
        <v>7664</v>
      </c>
      <c r="B1837" s="157" t="s">
        <v>7665</v>
      </c>
    </row>
    <row r="1838" spans="1:2">
      <c r="A1838" s="157" t="s">
        <v>7666</v>
      </c>
      <c r="B1838" s="157" t="s">
        <v>5676</v>
      </c>
    </row>
    <row r="1839" spans="1:2">
      <c r="A1839" s="157" t="s">
        <v>2694</v>
      </c>
      <c r="B1839" s="157" t="s">
        <v>6281</v>
      </c>
    </row>
    <row r="1840" spans="1:2">
      <c r="A1840" s="157" t="s">
        <v>2697</v>
      </c>
      <c r="B1840" s="157" t="s">
        <v>6281</v>
      </c>
    </row>
    <row r="1841" spans="1:2">
      <c r="A1841" s="157" t="s">
        <v>2701</v>
      </c>
      <c r="B1841" s="157" t="s">
        <v>7667</v>
      </c>
    </row>
    <row r="1842" spans="1:2">
      <c r="A1842" s="157" t="s">
        <v>2704</v>
      </c>
      <c r="B1842" s="157" t="s">
        <v>7346</v>
      </c>
    </row>
    <row r="1843" spans="1:2">
      <c r="A1843" s="157" t="s">
        <v>2705</v>
      </c>
      <c r="B1843" s="157" t="s">
        <v>5797</v>
      </c>
    </row>
    <row r="1844" spans="1:2">
      <c r="A1844" s="157" t="s">
        <v>2707</v>
      </c>
      <c r="B1844" s="157" t="s">
        <v>7668</v>
      </c>
    </row>
    <row r="1845" spans="1:2">
      <c r="A1845" s="157" t="s">
        <v>2711</v>
      </c>
      <c r="B1845" s="157" t="s">
        <v>7669</v>
      </c>
    </row>
    <row r="1846" spans="1:2">
      <c r="A1846" s="157" t="s">
        <v>2713</v>
      </c>
      <c r="B1846" s="157" t="s">
        <v>7670</v>
      </c>
    </row>
    <row r="1847" spans="1:2">
      <c r="A1847" s="157" t="s">
        <v>7671</v>
      </c>
      <c r="B1847" s="157" t="s">
        <v>6248</v>
      </c>
    </row>
    <row r="1848" spans="1:2">
      <c r="A1848" s="157" t="s">
        <v>7569</v>
      </c>
      <c r="B1848" s="157" t="s">
        <v>5743</v>
      </c>
    </row>
    <row r="1849" spans="1:2">
      <c r="A1849" s="157" t="s">
        <v>7672</v>
      </c>
      <c r="B1849" s="157" t="s">
        <v>6652</v>
      </c>
    </row>
    <row r="1850" spans="1:2">
      <c r="A1850" s="157" t="s">
        <v>7673</v>
      </c>
      <c r="B1850" s="157" t="s">
        <v>7674</v>
      </c>
    </row>
    <row r="1851" spans="1:2">
      <c r="A1851" s="157" t="s">
        <v>7675</v>
      </c>
      <c r="B1851" s="157" t="s">
        <v>7676</v>
      </c>
    </row>
    <row r="1852" spans="1:2">
      <c r="A1852" s="157" t="s">
        <v>7677</v>
      </c>
      <c r="B1852" s="157" t="s">
        <v>7678</v>
      </c>
    </row>
    <row r="1853" spans="1:2">
      <c r="A1853" s="157" t="s">
        <v>7679</v>
      </c>
      <c r="B1853" s="157" t="s">
        <v>7680</v>
      </c>
    </row>
    <row r="1854" spans="1:2">
      <c r="A1854" s="157" t="s">
        <v>7681</v>
      </c>
      <c r="B1854" s="157" t="s">
        <v>5857</v>
      </c>
    </row>
    <row r="1855" spans="1:2">
      <c r="A1855" s="157" t="s">
        <v>7682</v>
      </c>
      <c r="B1855" s="157" t="s">
        <v>7683</v>
      </c>
    </row>
    <row r="1856" spans="1:2">
      <c r="A1856" s="157" t="s">
        <v>7684</v>
      </c>
      <c r="B1856" s="157" t="s">
        <v>7685</v>
      </c>
    </row>
    <row r="1857" spans="1:2">
      <c r="A1857" s="157" t="s">
        <v>7686</v>
      </c>
      <c r="B1857" s="157" t="s">
        <v>7687</v>
      </c>
    </row>
    <row r="1858" spans="1:2">
      <c r="A1858" s="157" t="s">
        <v>7688</v>
      </c>
      <c r="B1858" s="157" t="s">
        <v>7689</v>
      </c>
    </row>
    <row r="1859" spans="1:2">
      <c r="A1859" s="157" t="s">
        <v>7690</v>
      </c>
      <c r="B1859" s="157" t="s">
        <v>7689</v>
      </c>
    </row>
    <row r="1860" spans="1:2">
      <c r="A1860" s="157" t="s">
        <v>7691</v>
      </c>
      <c r="B1860" s="157" t="s">
        <v>7007</v>
      </c>
    </row>
    <row r="1861" spans="1:2">
      <c r="A1861" s="157" t="s">
        <v>7692</v>
      </c>
      <c r="B1861" s="157" t="s">
        <v>5866</v>
      </c>
    </row>
    <row r="1862" spans="1:2">
      <c r="A1862" s="157" t="s">
        <v>2716</v>
      </c>
      <c r="B1862" s="157" t="s">
        <v>6669</v>
      </c>
    </row>
    <row r="1863" spans="1:2">
      <c r="A1863" s="157" t="s">
        <v>7693</v>
      </c>
      <c r="B1863" s="157" t="s">
        <v>5878</v>
      </c>
    </row>
    <row r="1864" spans="1:2">
      <c r="A1864" s="157" t="s">
        <v>2719</v>
      </c>
      <c r="B1864" s="157" t="s">
        <v>5469</v>
      </c>
    </row>
    <row r="1865" spans="1:2">
      <c r="A1865" s="157" t="s">
        <v>7694</v>
      </c>
      <c r="B1865" s="157" t="s">
        <v>7695</v>
      </c>
    </row>
    <row r="1866" spans="1:2">
      <c r="A1866" s="157" t="s">
        <v>7696</v>
      </c>
      <c r="B1866" s="157" t="s">
        <v>7637</v>
      </c>
    </row>
    <row r="1867" spans="1:2">
      <c r="A1867" s="157" t="s">
        <v>7697</v>
      </c>
      <c r="B1867" s="157" t="s">
        <v>7698</v>
      </c>
    </row>
    <row r="1868" spans="1:2">
      <c r="A1868" s="157" t="s">
        <v>7699</v>
      </c>
      <c r="B1868" s="157" t="s">
        <v>7386</v>
      </c>
    </row>
    <row r="1869" spans="1:2">
      <c r="A1869" s="157" t="s">
        <v>7700</v>
      </c>
      <c r="B1869" s="157" t="s">
        <v>7701</v>
      </c>
    </row>
    <row r="1870" spans="1:2">
      <c r="A1870" s="157" t="s">
        <v>2723</v>
      </c>
      <c r="B1870" s="157" t="s">
        <v>7702</v>
      </c>
    </row>
    <row r="1871" spans="1:2">
      <c r="A1871" s="157" t="s">
        <v>5677</v>
      </c>
      <c r="B1871" s="157" t="s">
        <v>5676</v>
      </c>
    </row>
    <row r="1872" spans="1:2">
      <c r="A1872" s="157" t="s">
        <v>2727</v>
      </c>
      <c r="B1872" s="157" t="s">
        <v>7703</v>
      </c>
    </row>
    <row r="1873" spans="1:2">
      <c r="A1873" s="157" t="s">
        <v>7704</v>
      </c>
      <c r="B1873" s="157" t="s">
        <v>7705</v>
      </c>
    </row>
    <row r="1874" spans="1:2">
      <c r="A1874" s="157" t="s">
        <v>7706</v>
      </c>
      <c r="B1874" s="157" t="s">
        <v>5482</v>
      </c>
    </row>
    <row r="1875" spans="1:2">
      <c r="A1875" s="157" t="s">
        <v>7707</v>
      </c>
      <c r="B1875" s="157" t="s">
        <v>7708</v>
      </c>
    </row>
    <row r="1876" spans="1:2">
      <c r="A1876" s="157" t="s">
        <v>7709</v>
      </c>
      <c r="B1876" s="157" t="s">
        <v>7039</v>
      </c>
    </row>
    <row r="1877" spans="1:2">
      <c r="A1877" s="157" t="s">
        <v>7710</v>
      </c>
      <c r="B1877" s="157" t="s">
        <v>5907</v>
      </c>
    </row>
    <row r="1878" spans="1:2">
      <c r="A1878" s="157" t="s">
        <v>7711</v>
      </c>
      <c r="B1878" s="157" t="s">
        <v>5793</v>
      </c>
    </row>
    <row r="1879" spans="1:2">
      <c r="A1879" s="157" t="s">
        <v>7712</v>
      </c>
      <c r="B1879" s="157" t="s">
        <v>5950</v>
      </c>
    </row>
    <row r="1880" spans="1:2">
      <c r="A1880" s="157" t="s">
        <v>2731</v>
      </c>
      <c r="B1880" s="157" t="s">
        <v>7713</v>
      </c>
    </row>
    <row r="1881" spans="1:2">
      <c r="A1881" s="157" t="s">
        <v>7714</v>
      </c>
      <c r="B1881" s="157" t="s">
        <v>6735</v>
      </c>
    </row>
    <row r="1882" spans="1:2">
      <c r="A1882" s="157" t="s">
        <v>7715</v>
      </c>
      <c r="B1882" s="157" t="s">
        <v>7716</v>
      </c>
    </row>
    <row r="1883" spans="1:2">
      <c r="A1883" s="157" t="s">
        <v>2732</v>
      </c>
      <c r="B1883" s="157" t="s">
        <v>6324</v>
      </c>
    </row>
    <row r="1884" spans="1:2">
      <c r="A1884" s="157" t="s">
        <v>7717</v>
      </c>
      <c r="B1884" s="157" t="s">
        <v>7718</v>
      </c>
    </row>
    <row r="1885" spans="1:2">
      <c r="A1885" s="157" t="s">
        <v>2736</v>
      </c>
      <c r="B1885" s="157" t="s">
        <v>7719</v>
      </c>
    </row>
    <row r="1886" spans="1:2">
      <c r="A1886" s="157" t="s">
        <v>2738</v>
      </c>
      <c r="B1886" s="157" t="s">
        <v>7720</v>
      </c>
    </row>
    <row r="1887" spans="1:2">
      <c r="A1887" s="157" t="s">
        <v>2739</v>
      </c>
      <c r="B1887" s="157" t="s">
        <v>7721</v>
      </c>
    </row>
    <row r="1888" spans="1:2">
      <c r="A1888" s="157" t="s">
        <v>2743</v>
      </c>
      <c r="B1888" s="157" t="s">
        <v>7722</v>
      </c>
    </row>
    <row r="1889" spans="1:2">
      <c r="A1889" s="157" t="s">
        <v>2746</v>
      </c>
      <c r="B1889" s="157" t="s">
        <v>5517</v>
      </c>
    </row>
    <row r="1890" spans="1:2">
      <c r="A1890" s="157" t="s">
        <v>2748</v>
      </c>
      <c r="B1890" s="157" t="s">
        <v>7723</v>
      </c>
    </row>
    <row r="1891" spans="1:2">
      <c r="A1891" s="157" t="s">
        <v>2750</v>
      </c>
      <c r="B1891" s="157" t="s">
        <v>7724</v>
      </c>
    </row>
    <row r="1892" spans="1:2">
      <c r="A1892" s="157" t="s">
        <v>2752</v>
      </c>
      <c r="B1892" s="157" t="s">
        <v>7725</v>
      </c>
    </row>
    <row r="1893" spans="1:2">
      <c r="A1893" s="157" t="s">
        <v>5520</v>
      </c>
      <c r="B1893" s="157" t="s">
        <v>5521</v>
      </c>
    </row>
    <row r="1894" spans="1:2">
      <c r="A1894" s="157" t="s">
        <v>7726</v>
      </c>
      <c r="B1894" s="157" t="s">
        <v>7727</v>
      </c>
    </row>
    <row r="1895" spans="1:2">
      <c r="A1895" s="157" t="s">
        <v>5919</v>
      </c>
      <c r="B1895" s="157" t="s">
        <v>5920</v>
      </c>
    </row>
    <row r="1896" spans="1:2">
      <c r="A1896" s="157" t="s">
        <v>7728</v>
      </c>
      <c r="B1896" s="157" t="s">
        <v>7729</v>
      </c>
    </row>
    <row r="1897" spans="1:2">
      <c r="A1897" s="157" t="s">
        <v>7730</v>
      </c>
      <c r="B1897" s="157" t="s">
        <v>7731</v>
      </c>
    </row>
    <row r="1898" spans="1:2">
      <c r="A1898" s="157" t="s">
        <v>7732</v>
      </c>
      <c r="B1898" s="157" t="s">
        <v>6213</v>
      </c>
    </row>
    <row r="1899" spans="1:2">
      <c r="A1899" s="157" t="s">
        <v>7733</v>
      </c>
      <c r="B1899" s="157" t="s">
        <v>7734</v>
      </c>
    </row>
    <row r="1900" spans="1:2">
      <c r="A1900" s="157" t="s">
        <v>5966</v>
      </c>
      <c r="B1900" s="157" t="s">
        <v>5967</v>
      </c>
    </row>
    <row r="1901" spans="1:2">
      <c r="A1901" s="157" t="s">
        <v>7735</v>
      </c>
      <c r="B1901" s="157" t="s">
        <v>6334</v>
      </c>
    </row>
    <row r="1902" spans="1:2">
      <c r="A1902" s="157" t="s">
        <v>6085</v>
      </c>
      <c r="B1902" s="157" t="s">
        <v>6086</v>
      </c>
    </row>
    <row r="1903" spans="1:2">
      <c r="A1903" s="157" t="s">
        <v>7736</v>
      </c>
      <c r="B1903" s="157" t="s">
        <v>7737</v>
      </c>
    </row>
    <row r="1904" spans="1:2">
      <c r="A1904" s="157" t="s">
        <v>7738</v>
      </c>
      <c r="B1904" s="157" t="s">
        <v>7739</v>
      </c>
    </row>
    <row r="1905" spans="1:2">
      <c r="A1905" s="157" t="s">
        <v>2753</v>
      </c>
      <c r="B1905" s="157" t="s">
        <v>6735</v>
      </c>
    </row>
    <row r="1906" spans="1:2">
      <c r="A1906" s="157" t="s">
        <v>2757</v>
      </c>
      <c r="B1906" s="157" t="s">
        <v>7740</v>
      </c>
    </row>
    <row r="1907" spans="1:2">
      <c r="A1907" s="157" t="s">
        <v>7741</v>
      </c>
      <c r="B1907" s="157" t="s">
        <v>5539</v>
      </c>
    </row>
    <row r="1908" spans="1:2">
      <c r="A1908" s="157" t="s">
        <v>2761</v>
      </c>
      <c r="B1908" s="157" t="s">
        <v>7742</v>
      </c>
    </row>
    <row r="1909" spans="1:2">
      <c r="A1909" s="157" t="s">
        <v>6354</v>
      </c>
      <c r="B1909" s="157" t="s">
        <v>6355</v>
      </c>
    </row>
    <row r="1910" spans="1:2">
      <c r="A1910" s="157" t="s">
        <v>7743</v>
      </c>
      <c r="B1910" s="157" t="s">
        <v>5948</v>
      </c>
    </row>
    <row r="1911" spans="1:2">
      <c r="A1911" s="157" t="s">
        <v>2762</v>
      </c>
      <c r="B1911" s="157" t="s">
        <v>6741</v>
      </c>
    </row>
    <row r="1912" spans="1:2">
      <c r="A1912" s="157" t="s">
        <v>7425</v>
      </c>
      <c r="B1912" s="157" t="s">
        <v>7426</v>
      </c>
    </row>
    <row r="1913" spans="1:2">
      <c r="A1913" s="157" t="s">
        <v>7744</v>
      </c>
      <c r="B1913" s="157" t="s">
        <v>7435</v>
      </c>
    </row>
    <row r="1914" spans="1:2">
      <c r="A1914" s="157" t="s">
        <v>7745</v>
      </c>
      <c r="B1914" s="157" t="s">
        <v>5558</v>
      </c>
    </row>
    <row r="1915" spans="1:2">
      <c r="A1915" s="157" t="s">
        <v>2764</v>
      </c>
      <c r="B1915" s="157" t="s">
        <v>7746</v>
      </c>
    </row>
    <row r="1916" spans="1:2">
      <c r="A1916" s="157" t="s">
        <v>2766</v>
      </c>
      <c r="B1916" s="157" t="s">
        <v>7747</v>
      </c>
    </row>
    <row r="1917" spans="1:2">
      <c r="A1917" s="157" t="s">
        <v>7748</v>
      </c>
      <c r="B1917" s="157" t="s">
        <v>7749</v>
      </c>
    </row>
    <row r="1918" spans="1:2">
      <c r="A1918" s="157" t="s">
        <v>2457</v>
      </c>
      <c r="B1918" s="157" t="s">
        <v>7446</v>
      </c>
    </row>
    <row r="1919" spans="1:2">
      <c r="A1919" s="157" t="s">
        <v>2461</v>
      </c>
      <c r="B1919" s="157" t="s">
        <v>7447</v>
      </c>
    </row>
    <row r="1920" spans="1:2">
      <c r="A1920" s="157" t="s">
        <v>7750</v>
      </c>
      <c r="B1920" s="157" t="s">
        <v>7456</v>
      </c>
    </row>
    <row r="1921" spans="1:2">
      <c r="A1921" s="157" t="s">
        <v>2767</v>
      </c>
      <c r="B1921" s="157" t="s">
        <v>6772</v>
      </c>
    </row>
    <row r="1922" spans="1:2">
      <c r="A1922" s="157" t="s">
        <v>2769</v>
      </c>
      <c r="B1922" s="157" t="s">
        <v>7751</v>
      </c>
    </row>
    <row r="1923" spans="1:2">
      <c r="A1923" s="157" t="s">
        <v>2771</v>
      </c>
      <c r="B1923" s="157" t="s">
        <v>7752</v>
      </c>
    </row>
    <row r="1924" spans="1:2">
      <c r="A1924" s="157" t="s">
        <v>2775</v>
      </c>
      <c r="B1924" s="157" t="s">
        <v>7753</v>
      </c>
    </row>
    <row r="1925" spans="1:2">
      <c r="A1925" s="157" t="s">
        <v>7754</v>
      </c>
      <c r="B1925" s="157" t="s">
        <v>7755</v>
      </c>
    </row>
    <row r="1926" spans="1:2">
      <c r="A1926" s="157" t="s">
        <v>7756</v>
      </c>
      <c r="B1926" s="157" t="s">
        <v>7757</v>
      </c>
    </row>
    <row r="1927" spans="1:2">
      <c r="A1927" s="157" t="s">
        <v>7758</v>
      </c>
      <c r="B1927" s="157" t="s">
        <v>5976</v>
      </c>
    </row>
    <row r="1928" spans="1:2">
      <c r="A1928" s="157" t="s">
        <v>7759</v>
      </c>
      <c r="B1928" s="157" t="s">
        <v>7760</v>
      </c>
    </row>
    <row r="1929" spans="1:2">
      <c r="A1929" s="157" t="s">
        <v>7761</v>
      </c>
      <c r="B1929" s="157" t="s">
        <v>7762</v>
      </c>
    </row>
    <row r="1930" spans="1:2">
      <c r="A1930" s="157" t="s">
        <v>2779</v>
      </c>
      <c r="B1930" s="157" t="s">
        <v>7763</v>
      </c>
    </row>
    <row r="1931" spans="1:2">
      <c r="A1931" s="157" t="s">
        <v>7764</v>
      </c>
      <c r="B1931" s="157" t="s">
        <v>6377</v>
      </c>
    </row>
    <row r="1932" spans="1:2">
      <c r="A1932" s="157" t="s">
        <v>2781</v>
      </c>
      <c r="B1932" s="157" t="s">
        <v>7765</v>
      </c>
    </row>
    <row r="1933" spans="1:2">
      <c r="A1933" s="157" t="s">
        <v>7766</v>
      </c>
      <c r="B1933" s="157" t="s">
        <v>5567</v>
      </c>
    </row>
    <row r="1934" spans="1:2">
      <c r="A1934" s="157" t="s">
        <v>7767</v>
      </c>
      <c r="B1934" s="157" t="s">
        <v>7768</v>
      </c>
    </row>
    <row r="1935" spans="1:2">
      <c r="A1935" s="157" t="s">
        <v>7769</v>
      </c>
      <c r="B1935" s="157" t="s">
        <v>7770</v>
      </c>
    </row>
    <row r="1936" spans="1:2">
      <c r="A1936" s="157" t="s">
        <v>7771</v>
      </c>
      <c r="B1936" s="157" t="s">
        <v>7481</v>
      </c>
    </row>
    <row r="1937" spans="1:2">
      <c r="A1937" s="157" t="s">
        <v>7772</v>
      </c>
      <c r="B1937" s="157" t="s">
        <v>7773</v>
      </c>
    </row>
    <row r="1938" spans="1:2">
      <c r="A1938" s="157" t="s">
        <v>2785</v>
      </c>
      <c r="B1938" s="157" t="s">
        <v>7774</v>
      </c>
    </row>
    <row r="1939" spans="1:2">
      <c r="A1939" s="157" t="s">
        <v>2789</v>
      </c>
      <c r="B1939" s="157" t="s">
        <v>7775</v>
      </c>
    </row>
    <row r="1940" spans="1:2">
      <c r="A1940" s="157" t="s">
        <v>7776</v>
      </c>
      <c r="B1940" s="157" t="s">
        <v>7777</v>
      </c>
    </row>
    <row r="1941" spans="1:2">
      <c r="A1941" s="157" t="s">
        <v>2790</v>
      </c>
      <c r="B1941" s="157" t="s">
        <v>7484</v>
      </c>
    </row>
    <row r="1942" spans="1:2">
      <c r="A1942" s="157" t="s">
        <v>2791</v>
      </c>
      <c r="B1942" s="157" t="s">
        <v>7140</v>
      </c>
    </row>
    <row r="1943" spans="1:2">
      <c r="A1943" s="157" t="s">
        <v>7778</v>
      </c>
      <c r="B1943" s="157" t="s">
        <v>7779</v>
      </c>
    </row>
    <row r="1944" spans="1:2">
      <c r="A1944" s="157" t="s">
        <v>7780</v>
      </c>
      <c r="B1944" s="157" t="s">
        <v>7781</v>
      </c>
    </row>
    <row r="1945" spans="1:2">
      <c r="A1945" s="157" t="s">
        <v>2793</v>
      </c>
      <c r="B1945" s="157" t="s">
        <v>7782</v>
      </c>
    </row>
    <row r="1946" spans="1:2">
      <c r="A1946" s="157" t="s">
        <v>2794</v>
      </c>
      <c r="B1946" s="157" t="s">
        <v>7783</v>
      </c>
    </row>
    <row r="1947" spans="1:2">
      <c r="A1947" s="157" t="s">
        <v>7784</v>
      </c>
      <c r="B1947" s="157" t="s">
        <v>7785</v>
      </c>
    </row>
    <row r="1948" spans="1:2">
      <c r="A1948" s="157" t="s">
        <v>2796</v>
      </c>
      <c r="B1948" s="157" t="s">
        <v>7786</v>
      </c>
    </row>
    <row r="1949" spans="1:2">
      <c r="A1949" s="157" t="s">
        <v>7474</v>
      </c>
      <c r="B1949" s="157" t="s">
        <v>7475</v>
      </c>
    </row>
    <row r="1950" spans="1:2">
      <c r="A1950" s="157" t="s">
        <v>7787</v>
      </c>
      <c r="B1950" s="157" t="s">
        <v>7788</v>
      </c>
    </row>
    <row r="1951" spans="1:2">
      <c r="A1951" s="157" t="s">
        <v>7789</v>
      </c>
      <c r="B1951" s="157" t="s">
        <v>5585</v>
      </c>
    </row>
    <row r="1952" spans="1:2">
      <c r="A1952" s="157" t="s">
        <v>2800</v>
      </c>
      <c r="B1952" s="157" t="s">
        <v>7790</v>
      </c>
    </row>
    <row r="1953" spans="1:2">
      <c r="A1953" s="157" t="s">
        <v>2801</v>
      </c>
      <c r="B1953" s="157" t="s">
        <v>7485</v>
      </c>
    </row>
    <row r="1954" spans="1:2">
      <c r="A1954" s="157" t="s">
        <v>2805</v>
      </c>
      <c r="B1954" s="157" t="s">
        <v>7791</v>
      </c>
    </row>
    <row r="1955" spans="1:2">
      <c r="A1955" s="157" t="s">
        <v>7792</v>
      </c>
      <c r="B1955" s="157" t="s">
        <v>7793</v>
      </c>
    </row>
    <row r="1956" spans="1:2">
      <c r="A1956" s="157" t="s">
        <v>2807</v>
      </c>
      <c r="B1956" s="157" t="s">
        <v>7794</v>
      </c>
    </row>
    <row r="1957" spans="1:2">
      <c r="A1957" s="157" t="s">
        <v>2811</v>
      </c>
      <c r="B1957" s="157" t="s">
        <v>7795</v>
      </c>
    </row>
    <row r="1958" spans="1:2">
      <c r="A1958" s="157" t="s">
        <v>6036</v>
      </c>
      <c r="B1958" s="157" t="s">
        <v>6037</v>
      </c>
    </row>
    <row r="1959" spans="1:2">
      <c r="A1959" s="157" t="s">
        <v>7796</v>
      </c>
      <c r="B1959" s="157" t="s">
        <v>7797</v>
      </c>
    </row>
    <row r="1960" spans="1:2">
      <c r="A1960" s="157" t="s">
        <v>2813</v>
      </c>
      <c r="B1960" s="157" t="s">
        <v>7798</v>
      </c>
    </row>
    <row r="1961" spans="1:2">
      <c r="A1961" s="157" t="s">
        <v>7799</v>
      </c>
      <c r="B1961" s="157" t="s">
        <v>7800</v>
      </c>
    </row>
    <row r="1962" spans="1:2">
      <c r="A1962" s="157" t="s">
        <v>7801</v>
      </c>
      <c r="B1962" s="157" t="s">
        <v>7802</v>
      </c>
    </row>
    <row r="1963" spans="1:2">
      <c r="A1963" s="157" t="s">
        <v>7803</v>
      </c>
      <c r="B1963" s="157" t="s">
        <v>7804</v>
      </c>
    </row>
    <row r="1964" spans="1:2">
      <c r="A1964" s="157" t="s">
        <v>2817</v>
      </c>
      <c r="B1964" s="157" t="s">
        <v>7805</v>
      </c>
    </row>
    <row r="1965" spans="1:2">
      <c r="A1965" s="157" t="s">
        <v>2819</v>
      </c>
      <c r="B1965" s="157" t="s">
        <v>7806</v>
      </c>
    </row>
    <row r="1966" spans="1:2">
      <c r="A1966" s="157" t="s">
        <v>6097</v>
      </c>
      <c r="B1966" s="157" t="s">
        <v>6098</v>
      </c>
    </row>
    <row r="1967" spans="1:2">
      <c r="A1967" s="157" t="s">
        <v>7807</v>
      </c>
      <c r="B1967" s="157" t="s">
        <v>6096</v>
      </c>
    </row>
    <row r="1968" spans="1:2">
      <c r="A1968" s="157" t="s">
        <v>2821</v>
      </c>
      <c r="B1968" s="157" t="s">
        <v>5617</v>
      </c>
    </row>
    <row r="1969" spans="1:2">
      <c r="A1969" s="157" t="s">
        <v>2825</v>
      </c>
      <c r="B1969" s="157" t="s">
        <v>7808</v>
      </c>
    </row>
    <row r="1970" spans="1:2">
      <c r="A1970" s="157" t="s">
        <v>7809</v>
      </c>
      <c r="B1970" s="157" t="s">
        <v>7810</v>
      </c>
    </row>
    <row r="1971" spans="1:2">
      <c r="A1971" s="157" t="s">
        <v>7811</v>
      </c>
      <c r="B1971" s="157" t="s">
        <v>7812</v>
      </c>
    </row>
    <row r="1972" spans="1:2">
      <c r="A1972" s="157" t="s">
        <v>7813</v>
      </c>
      <c r="B1972" s="157" t="s">
        <v>7814</v>
      </c>
    </row>
    <row r="1973" spans="1:2">
      <c r="A1973" s="157" t="s">
        <v>2829</v>
      </c>
      <c r="B1973" s="157" t="s">
        <v>7815</v>
      </c>
    </row>
    <row r="1974" spans="1:2">
      <c r="A1974" s="157" t="s">
        <v>7816</v>
      </c>
      <c r="B1974" s="157" t="s">
        <v>5621</v>
      </c>
    </row>
    <row r="1975" spans="1:2">
      <c r="A1975" s="157" t="s">
        <v>2558</v>
      </c>
      <c r="B1975" s="157" t="s">
        <v>7576</v>
      </c>
    </row>
    <row r="1976" spans="1:2">
      <c r="A1976" s="157" t="s">
        <v>7817</v>
      </c>
      <c r="B1976" s="157" t="s">
        <v>7167</v>
      </c>
    </row>
    <row r="1977" spans="1:2">
      <c r="A1977" s="157" t="s">
        <v>7818</v>
      </c>
      <c r="B1977" s="157" t="s">
        <v>7819</v>
      </c>
    </row>
    <row r="1978" spans="1:2">
      <c r="A1978" s="157" t="s">
        <v>7820</v>
      </c>
      <c r="B1978" s="157" t="s">
        <v>6184</v>
      </c>
    </row>
    <row r="1979" spans="1:2">
      <c r="A1979" s="157" t="s">
        <v>7821</v>
      </c>
      <c r="B1979" s="157" t="s">
        <v>5774</v>
      </c>
    </row>
    <row r="1980" spans="1:2">
      <c r="A1980" s="157" t="s">
        <v>7822</v>
      </c>
      <c r="B1980" s="157" t="s">
        <v>7823</v>
      </c>
    </row>
    <row r="1981" spans="1:2">
      <c r="A1981" s="157" t="s">
        <v>7824</v>
      </c>
      <c r="B1981" s="157" t="s">
        <v>7825</v>
      </c>
    </row>
    <row r="1982" spans="1:2">
      <c r="A1982" s="157" t="s">
        <v>2833</v>
      </c>
      <c r="B1982" s="157" t="s">
        <v>7826</v>
      </c>
    </row>
    <row r="1983" spans="1:2">
      <c r="A1983" s="157" t="s">
        <v>7827</v>
      </c>
      <c r="B1983" s="157" t="s">
        <v>7828</v>
      </c>
    </row>
    <row r="1984" spans="1:2">
      <c r="A1984" s="157" t="s">
        <v>7829</v>
      </c>
      <c r="B1984" s="157" t="s">
        <v>6441</v>
      </c>
    </row>
    <row r="1985" spans="1:2">
      <c r="A1985" s="157" t="s">
        <v>7830</v>
      </c>
      <c r="B1985" s="157" t="s">
        <v>6510</v>
      </c>
    </row>
    <row r="1986" spans="1:2">
      <c r="A1986" s="157" t="s">
        <v>7831</v>
      </c>
      <c r="B1986" s="157" t="s">
        <v>5849</v>
      </c>
    </row>
    <row r="1987" spans="1:2">
      <c r="A1987" s="157" t="s">
        <v>7832</v>
      </c>
      <c r="B1987" s="157" t="s">
        <v>5630</v>
      </c>
    </row>
    <row r="1988" spans="1:2">
      <c r="A1988" s="157" t="s">
        <v>6442</v>
      </c>
      <c r="B1988" s="157" t="s">
        <v>6443</v>
      </c>
    </row>
    <row r="1989" spans="1:2">
      <c r="A1989" s="157" t="s">
        <v>7833</v>
      </c>
      <c r="B1989" s="157" t="s">
        <v>6439</v>
      </c>
    </row>
    <row r="1990" spans="1:2">
      <c r="A1990" s="157" t="s">
        <v>7834</v>
      </c>
      <c r="B1990" s="157" t="s">
        <v>5793</v>
      </c>
    </row>
    <row r="1991" spans="1:2">
      <c r="A1991" s="157" t="s">
        <v>7835</v>
      </c>
      <c r="B1991" s="157" t="s">
        <v>6324</v>
      </c>
    </row>
    <row r="1992" spans="1:2">
      <c r="A1992" s="157" t="s">
        <v>7836</v>
      </c>
      <c r="B1992" s="157" t="s">
        <v>7837</v>
      </c>
    </row>
    <row r="1993" spans="1:2">
      <c r="A1993" s="157" t="s">
        <v>7838</v>
      </c>
      <c r="B1993" s="157" t="s">
        <v>7839</v>
      </c>
    </row>
    <row r="1994" spans="1:2">
      <c r="A1994" s="157" t="s">
        <v>2837</v>
      </c>
      <c r="B1994" s="157" t="s">
        <v>7840</v>
      </c>
    </row>
    <row r="1995" spans="1:2">
      <c r="A1995" s="157" t="s">
        <v>7841</v>
      </c>
      <c r="B1995" s="157" t="s">
        <v>7842</v>
      </c>
    </row>
    <row r="1996" spans="1:2">
      <c r="A1996" s="157" t="s">
        <v>7843</v>
      </c>
      <c r="B1996" s="157" t="s">
        <v>7844</v>
      </c>
    </row>
    <row r="1997" spans="1:2">
      <c r="A1997" s="157" t="s">
        <v>7845</v>
      </c>
      <c r="B1997" s="157" t="s">
        <v>7846</v>
      </c>
    </row>
    <row r="1998" spans="1:2">
      <c r="A1998" s="157" t="s">
        <v>2841</v>
      </c>
      <c r="B1998" s="157" t="s">
        <v>7847</v>
      </c>
    </row>
    <row r="1999" spans="1:2">
      <c r="A1999" s="157" t="s">
        <v>2843</v>
      </c>
      <c r="B1999" s="157" t="s">
        <v>7848</v>
      </c>
    </row>
    <row r="2000" spans="1:2">
      <c r="A2000" s="157" t="s">
        <v>7849</v>
      </c>
      <c r="B2000" s="157" t="s">
        <v>7850</v>
      </c>
    </row>
    <row r="2001" spans="1:2">
      <c r="A2001" s="157" t="s">
        <v>2846</v>
      </c>
      <c r="B2001" s="157" t="s">
        <v>7851</v>
      </c>
    </row>
    <row r="2002" spans="1:2">
      <c r="A2002" s="157" t="s">
        <v>7852</v>
      </c>
      <c r="B2002" s="157" t="s">
        <v>7853</v>
      </c>
    </row>
    <row r="2003" spans="1:2">
      <c r="A2003" s="157" t="s">
        <v>2847</v>
      </c>
      <c r="B2003" s="157" t="s">
        <v>7194</v>
      </c>
    </row>
    <row r="2004" spans="1:2">
      <c r="A2004" s="157" t="s">
        <v>7854</v>
      </c>
      <c r="B2004" s="157" t="s">
        <v>7855</v>
      </c>
    </row>
    <row r="2005" spans="1:2">
      <c r="A2005" s="157" t="s">
        <v>2851</v>
      </c>
      <c r="B2005" s="157" t="s">
        <v>7856</v>
      </c>
    </row>
    <row r="2006" spans="1:2">
      <c r="A2006" s="157" t="s">
        <v>7857</v>
      </c>
      <c r="B2006" s="157" t="s">
        <v>6592</v>
      </c>
    </row>
    <row r="2007" spans="1:2">
      <c r="A2007" s="157" t="s">
        <v>2855</v>
      </c>
      <c r="B2007" s="157" t="s">
        <v>7858</v>
      </c>
    </row>
    <row r="2008" spans="1:2">
      <c r="A2008" s="157" t="s">
        <v>250</v>
      </c>
      <c r="B2008" s="157" t="s">
        <v>5614</v>
      </c>
    </row>
    <row r="2009" spans="1:2">
      <c r="A2009" s="157" t="s">
        <v>2857</v>
      </c>
      <c r="B2009" s="157" t="s">
        <v>7859</v>
      </c>
    </row>
    <row r="2010" spans="1:2">
      <c r="A2010" s="157" t="s">
        <v>7387</v>
      </c>
      <c r="B2010" s="157" t="s">
        <v>6508</v>
      </c>
    </row>
    <row r="2011" spans="1:2">
      <c r="A2011" s="157" t="s">
        <v>7860</v>
      </c>
      <c r="B2011" s="157" t="s">
        <v>7861</v>
      </c>
    </row>
    <row r="2012" spans="1:2">
      <c r="A2012" s="157" t="s">
        <v>2861</v>
      </c>
      <c r="B2012" s="157" t="s">
        <v>7862</v>
      </c>
    </row>
    <row r="2013" spans="1:2">
      <c r="A2013" s="157" t="s">
        <v>7863</v>
      </c>
      <c r="B2013" s="157" t="s">
        <v>5517</v>
      </c>
    </row>
    <row r="2014" spans="1:2">
      <c r="A2014" s="157" t="s">
        <v>7864</v>
      </c>
      <c r="B2014" s="157" t="s">
        <v>5517</v>
      </c>
    </row>
    <row r="2015" spans="1:2">
      <c r="A2015" s="157" t="s">
        <v>7865</v>
      </c>
      <c r="B2015" s="157" t="s">
        <v>5745</v>
      </c>
    </row>
    <row r="2016" spans="1:2">
      <c r="A2016" s="157" t="s">
        <v>7866</v>
      </c>
      <c r="B2016" s="157" t="s">
        <v>7674</v>
      </c>
    </row>
    <row r="2017" spans="1:2">
      <c r="A2017" s="157" t="s">
        <v>7867</v>
      </c>
      <c r="B2017" s="157" t="s">
        <v>7674</v>
      </c>
    </row>
    <row r="2018" spans="1:2">
      <c r="A2018" s="157" t="s">
        <v>7868</v>
      </c>
      <c r="B2018" s="157" t="s">
        <v>7869</v>
      </c>
    </row>
    <row r="2019" spans="1:2">
      <c r="A2019" s="157" t="s">
        <v>7870</v>
      </c>
      <c r="B2019" s="157" t="s">
        <v>7871</v>
      </c>
    </row>
    <row r="2020" spans="1:2">
      <c r="A2020" s="157" t="s">
        <v>7872</v>
      </c>
      <c r="B2020" s="157" t="s">
        <v>7873</v>
      </c>
    </row>
    <row r="2021" spans="1:2">
      <c r="A2021" s="157" t="s">
        <v>7874</v>
      </c>
      <c r="B2021" s="157" t="s">
        <v>5728</v>
      </c>
    </row>
    <row r="2022" spans="1:2">
      <c r="A2022" s="157" t="s">
        <v>7875</v>
      </c>
      <c r="B2022" s="157" t="s">
        <v>7218</v>
      </c>
    </row>
    <row r="2023" spans="1:2">
      <c r="A2023" s="157" t="s">
        <v>6865</v>
      </c>
      <c r="B2023" s="157" t="s">
        <v>6136</v>
      </c>
    </row>
    <row r="2024" spans="1:2">
      <c r="A2024" s="157" t="s">
        <v>7876</v>
      </c>
      <c r="B2024" s="157" t="s">
        <v>7877</v>
      </c>
    </row>
    <row r="2025" spans="1:2">
      <c r="A2025" s="157" t="s">
        <v>7878</v>
      </c>
      <c r="B2025" s="157" t="s">
        <v>5689</v>
      </c>
    </row>
    <row r="2026" spans="1:2">
      <c r="A2026" s="157" t="s">
        <v>7879</v>
      </c>
      <c r="B2026" s="157" t="s">
        <v>7880</v>
      </c>
    </row>
    <row r="2027" spans="1:2">
      <c r="A2027" s="157" t="s">
        <v>2862</v>
      </c>
      <c r="B2027" s="157" t="s">
        <v>5690</v>
      </c>
    </row>
    <row r="2028" spans="1:2">
      <c r="A2028" s="157" t="s">
        <v>7881</v>
      </c>
      <c r="B2028" s="157" t="s">
        <v>7882</v>
      </c>
    </row>
    <row r="2029" spans="1:2">
      <c r="A2029" s="157" t="s">
        <v>7883</v>
      </c>
      <c r="B2029" s="157" t="s">
        <v>7884</v>
      </c>
    </row>
    <row r="2030" spans="1:2">
      <c r="A2030" s="157" t="s">
        <v>7885</v>
      </c>
      <c r="B2030" s="157" t="s">
        <v>6496</v>
      </c>
    </row>
    <row r="2031" spans="1:2">
      <c r="A2031" s="157" t="s">
        <v>7886</v>
      </c>
      <c r="B2031" s="157" t="s">
        <v>6498</v>
      </c>
    </row>
    <row r="2032" spans="1:2">
      <c r="A2032" s="157" t="s">
        <v>7887</v>
      </c>
      <c r="B2032" s="157" t="s">
        <v>7232</v>
      </c>
    </row>
    <row r="2033" spans="1:2">
      <c r="A2033" s="157" t="s">
        <v>7888</v>
      </c>
      <c r="B2033" s="157" t="s">
        <v>6154</v>
      </c>
    </row>
    <row r="2034" spans="1:2">
      <c r="A2034" s="157" t="s">
        <v>7889</v>
      </c>
      <c r="B2034" s="157" t="s">
        <v>7890</v>
      </c>
    </row>
    <row r="2035" spans="1:2">
      <c r="A2035" s="157" t="s">
        <v>6499</v>
      </c>
      <c r="B2035" s="157" t="s">
        <v>5743</v>
      </c>
    </row>
    <row r="2036" spans="1:2">
      <c r="A2036" s="157" t="s">
        <v>6882</v>
      </c>
      <c r="B2036" s="157" t="s">
        <v>5743</v>
      </c>
    </row>
    <row r="2037" spans="1:2">
      <c r="A2037" s="157" t="s">
        <v>2865</v>
      </c>
      <c r="B2037" s="157" t="s">
        <v>6158</v>
      </c>
    </row>
    <row r="2038" spans="1:2">
      <c r="A2038" s="157" t="s">
        <v>7891</v>
      </c>
      <c r="B2038" s="157" t="s">
        <v>5676</v>
      </c>
    </row>
    <row r="2039" spans="1:2">
      <c r="A2039" s="157" t="s">
        <v>2866</v>
      </c>
      <c r="B2039" s="157" t="s">
        <v>6164</v>
      </c>
    </row>
    <row r="2040" spans="1:2">
      <c r="A2040" s="157" t="s">
        <v>7892</v>
      </c>
      <c r="B2040" s="157" t="s">
        <v>6505</v>
      </c>
    </row>
    <row r="2041" spans="1:2">
      <c r="A2041" s="157" t="s">
        <v>2339</v>
      </c>
      <c r="B2041" s="157" t="s">
        <v>5676</v>
      </c>
    </row>
    <row r="2042" spans="1:2">
      <c r="A2042" s="157" t="s">
        <v>2870</v>
      </c>
      <c r="B2042" s="157" t="s">
        <v>7246</v>
      </c>
    </row>
    <row r="2043" spans="1:2">
      <c r="A2043" s="157" t="s">
        <v>2874</v>
      </c>
      <c r="B2043" s="157" t="s">
        <v>7893</v>
      </c>
    </row>
    <row r="2044" spans="1:2">
      <c r="A2044" s="157" t="s">
        <v>7894</v>
      </c>
      <c r="B2044" s="157" t="s">
        <v>5711</v>
      </c>
    </row>
    <row r="2045" spans="1:2">
      <c r="A2045" s="157" t="s">
        <v>7895</v>
      </c>
      <c r="B2045" s="157" t="s">
        <v>6515</v>
      </c>
    </row>
    <row r="2046" spans="1:2">
      <c r="A2046" s="157" t="s">
        <v>7896</v>
      </c>
      <c r="B2046" s="157" t="s">
        <v>6530</v>
      </c>
    </row>
    <row r="2047" spans="1:2">
      <c r="A2047" s="157" t="s">
        <v>7897</v>
      </c>
      <c r="B2047" s="157" t="s">
        <v>6530</v>
      </c>
    </row>
    <row r="2048" spans="1:2">
      <c r="A2048" s="157" t="s">
        <v>2878</v>
      </c>
      <c r="B2048" s="157" t="s">
        <v>7898</v>
      </c>
    </row>
    <row r="2049" spans="1:2">
      <c r="A2049" s="157" t="s">
        <v>2879</v>
      </c>
      <c r="B2049" s="157" t="s">
        <v>7899</v>
      </c>
    </row>
    <row r="2050" spans="1:2">
      <c r="A2050" s="157" t="s">
        <v>7900</v>
      </c>
      <c r="B2050" s="157" t="s">
        <v>7901</v>
      </c>
    </row>
    <row r="2051" spans="1:2">
      <c r="A2051" s="157" t="s">
        <v>2883</v>
      </c>
      <c r="B2051" s="157" t="s">
        <v>7902</v>
      </c>
    </row>
    <row r="2052" spans="1:2">
      <c r="A2052" s="157" t="s">
        <v>2885</v>
      </c>
      <c r="B2052" s="157" t="s">
        <v>7903</v>
      </c>
    </row>
    <row r="2053" spans="1:2">
      <c r="A2053" s="157" t="s">
        <v>7904</v>
      </c>
      <c r="B2053" s="157" t="s">
        <v>7905</v>
      </c>
    </row>
    <row r="2054" spans="1:2">
      <c r="A2054" s="157" t="s">
        <v>7906</v>
      </c>
      <c r="B2054" s="157" t="s">
        <v>5719</v>
      </c>
    </row>
    <row r="2055" spans="1:2">
      <c r="A2055" s="157" t="s">
        <v>7907</v>
      </c>
      <c r="B2055" s="157" t="s">
        <v>6519</v>
      </c>
    </row>
    <row r="2056" spans="1:2">
      <c r="A2056" s="157" t="s">
        <v>7908</v>
      </c>
      <c r="B2056" s="157" t="s">
        <v>7909</v>
      </c>
    </row>
    <row r="2057" spans="1:2">
      <c r="A2057" s="157" t="s">
        <v>7910</v>
      </c>
      <c r="B2057" s="157" t="s">
        <v>6644</v>
      </c>
    </row>
    <row r="2058" spans="1:2">
      <c r="A2058" s="157" t="s">
        <v>7911</v>
      </c>
      <c r="B2058" s="157" t="s">
        <v>5849</v>
      </c>
    </row>
    <row r="2059" spans="1:2">
      <c r="A2059" s="157" t="s">
        <v>7912</v>
      </c>
      <c r="B2059" s="157" t="s">
        <v>7913</v>
      </c>
    </row>
    <row r="2060" spans="1:2">
      <c r="A2060" s="157" t="s">
        <v>7879</v>
      </c>
      <c r="B2060" s="157" t="s">
        <v>7880</v>
      </c>
    </row>
    <row r="2061" spans="1:2">
      <c r="A2061" s="157" t="s">
        <v>7914</v>
      </c>
      <c r="B2061" s="157" t="s">
        <v>7915</v>
      </c>
    </row>
    <row r="2062" spans="1:2">
      <c r="A2062" s="157" t="s">
        <v>5710</v>
      </c>
      <c r="B2062" s="157" t="s">
        <v>5711</v>
      </c>
    </row>
    <row r="2063" spans="1:2">
      <c r="A2063" s="157" t="s">
        <v>7916</v>
      </c>
      <c r="B2063" s="157" t="s">
        <v>5711</v>
      </c>
    </row>
    <row r="2064" spans="1:2">
      <c r="A2064" s="157" t="s">
        <v>7917</v>
      </c>
      <c r="B2064" s="157" t="s">
        <v>7918</v>
      </c>
    </row>
    <row r="2065" spans="1:2">
      <c r="A2065" s="157" t="s">
        <v>2888</v>
      </c>
      <c r="B2065" s="157" t="s">
        <v>7260</v>
      </c>
    </row>
    <row r="2066" spans="1:2">
      <c r="A2066" s="157" t="s">
        <v>2892</v>
      </c>
      <c r="B2066" s="157" t="s">
        <v>7919</v>
      </c>
    </row>
    <row r="2067" spans="1:2">
      <c r="A2067" s="157" t="s">
        <v>2894</v>
      </c>
      <c r="B2067" s="157" t="s">
        <v>7920</v>
      </c>
    </row>
    <row r="2068" spans="1:2">
      <c r="A2068" s="157" t="s">
        <v>2895</v>
      </c>
      <c r="B2068" s="157" t="s">
        <v>7921</v>
      </c>
    </row>
    <row r="2069" spans="1:2">
      <c r="A2069" s="157" t="s">
        <v>2898</v>
      </c>
      <c r="B2069" s="157" t="s">
        <v>5517</v>
      </c>
    </row>
    <row r="2070" spans="1:2">
      <c r="A2070" s="157" t="s">
        <v>2901</v>
      </c>
      <c r="B2070" s="157" t="s">
        <v>6928</v>
      </c>
    </row>
    <row r="2071" spans="1:2">
      <c r="A2071" s="157" t="s">
        <v>2905</v>
      </c>
      <c r="B2071" s="157" t="s">
        <v>7922</v>
      </c>
    </row>
    <row r="2072" spans="1:2">
      <c r="A2072" s="157" t="s">
        <v>2909</v>
      </c>
      <c r="B2072" s="157" t="s">
        <v>7923</v>
      </c>
    </row>
    <row r="2073" spans="1:2">
      <c r="A2073" s="157" t="s">
        <v>2911</v>
      </c>
      <c r="B2073" s="157" t="s">
        <v>7924</v>
      </c>
    </row>
    <row r="2074" spans="1:2">
      <c r="A2074" s="157" t="s">
        <v>7925</v>
      </c>
      <c r="B2074" s="157" t="s">
        <v>5793</v>
      </c>
    </row>
    <row r="2075" spans="1:2">
      <c r="A2075" s="157" t="s">
        <v>7926</v>
      </c>
      <c r="B2075" s="157" t="s">
        <v>5750</v>
      </c>
    </row>
    <row r="2076" spans="1:2">
      <c r="A2076" s="157" t="s">
        <v>7927</v>
      </c>
      <c r="B2076" s="157" t="s">
        <v>7928</v>
      </c>
    </row>
    <row r="2077" spans="1:2">
      <c r="A2077" s="157" t="s">
        <v>7929</v>
      </c>
      <c r="B2077" s="157" t="s">
        <v>7930</v>
      </c>
    </row>
    <row r="2078" spans="1:2">
      <c r="A2078" s="157" t="s">
        <v>2914</v>
      </c>
      <c r="B2078" s="157" t="s">
        <v>7283</v>
      </c>
    </row>
    <row r="2079" spans="1:2">
      <c r="A2079" s="157" t="s">
        <v>7931</v>
      </c>
      <c r="B2079" s="157" t="s">
        <v>7932</v>
      </c>
    </row>
    <row r="2080" spans="1:2">
      <c r="A2080" s="157" t="s">
        <v>2918</v>
      </c>
      <c r="B2080" s="157" t="s">
        <v>7933</v>
      </c>
    </row>
    <row r="2081" spans="1:2">
      <c r="A2081" s="157" t="s">
        <v>2922</v>
      </c>
      <c r="B2081" s="157" t="s">
        <v>7934</v>
      </c>
    </row>
    <row r="2082" spans="1:2">
      <c r="A2082" s="157" t="s">
        <v>2924</v>
      </c>
      <c r="B2082" s="157" t="s">
        <v>7935</v>
      </c>
    </row>
    <row r="2083" spans="1:2">
      <c r="A2083" s="157" t="s">
        <v>2925</v>
      </c>
      <c r="B2083" s="157" t="s">
        <v>5784</v>
      </c>
    </row>
    <row r="2084" spans="1:2">
      <c r="A2084" s="157" t="s">
        <v>2927</v>
      </c>
      <c r="B2084" s="157" t="s">
        <v>5784</v>
      </c>
    </row>
    <row r="2085" spans="1:2">
      <c r="A2085" s="157" t="s">
        <v>7936</v>
      </c>
      <c r="B2085" s="157" t="s">
        <v>6447</v>
      </c>
    </row>
    <row r="2086" spans="1:2">
      <c r="A2086" s="157" t="s">
        <v>7937</v>
      </c>
      <c r="B2086" s="157" t="s">
        <v>7938</v>
      </c>
    </row>
    <row r="2087" spans="1:2">
      <c r="A2087" s="157" t="s">
        <v>7939</v>
      </c>
      <c r="B2087" s="157" t="s">
        <v>6578</v>
      </c>
    </row>
    <row r="2088" spans="1:2">
      <c r="A2088" s="157" t="s">
        <v>2930</v>
      </c>
      <c r="B2088" s="157" t="s">
        <v>5758</v>
      </c>
    </row>
    <row r="2089" spans="1:2">
      <c r="A2089" s="157" t="s">
        <v>7940</v>
      </c>
      <c r="B2089" s="157" t="s">
        <v>5737</v>
      </c>
    </row>
    <row r="2090" spans="1:2">
      <c r="A2090" s="157" t="s">
        <v>7941</v>
      </c>
      <c r="B2090" s="157" t="s">
        <v>5833</v>
      </c>
    </row>
    <row r="2091" spans="1:2">
      <c r="A2091" s="157" t="s">
        <v>7942</v>
      </c>
      <c r="B2091" s="157" t="s">
        <v>7659</v>
      </c>
    </row>
    <row r="2092" spans="1:2">
      <c r="A2092" s="157" t="s">
        <v>5678</v>
      </c>
      <c r="B2092" s="157" t="s">
        <v>5679</v>
      </c>
    </row>
    <row r="2093" spans="1:2">
      <c r="A2093" s="157" t="s">
        <v>2932</v>
      </c>
      <c r="B2093" s="157" t="s">
        <v>7943</v>
      </c>
    </row>
    <row r="2094" spans="1:2">
      <c r="A2094" s="157" t="s">
        <v>2933</v>
      </c>
      <c r="B2094" s="157" t="s">
        <v>5810</v>
      </c>
    </row>
    <row r="2095" spans="1:2">
      <c r="A2095" s="157" t="s">
        <v>2937</v>
      </c>
      <c r="B2095" s="157" t="s">
        <v>7944</v>
      </c>
    </row>
    <row r="2096" spans="1:2">
      <c r="A2096" s="157" t="s">
        <v>2938</v>
      </c>
      <c r="B2096" s="157" t="s">
        <v>6225</v>
      </c>
    </row>
    <row r="2097" spans="1:2">
      <c r="A2097" s="157" t="s">
        <v>2941</v>
      </c>
      <c r="B2097" s="157" t="s">
        <v>6226</v>
      </c>
    </row>
    <row r="2098" spans="1:2">
      <c r="A2098" s="157" t="s">
        <v>2945</v>
      </c>
      <c r="B2098" s="157" t="s">
        <v>7945</v>
      </c>
    </row>
    <row r="2099" spans="1:2">
      <c r="A2099" s="157" t="s">
        <v>1362</v>
      </c>
      <c r="B2099" s="157" t="s">
        <v>6586</v>
      </c>
    </row>
    <row r="2100" spans="1:2">
      <c r="A2100" s="157" t="s">
        <v>2946</v>
      </c>
      <c r="B2100" s="157" t="s">
        <v>6941</v>
      </c>
    </row>
    <row r="2101" spans="1:2">
      <c r="A2101" s="157" t="s">
        <v>2950</v>
      </c>
      <c r="B2101" s="157" t="s">
        <v>7946</v>
      </c>
    </row>
    <row r="2102" spans="1:2">
      <c r="A2102" s="157" t="s">
        <v>2951</v>
      </c>
      <c r="B2102" s="157" t="s">
        <v>7297</v>
      </c>
    </row>
    <row r="2103" spans="1:2">
      <c r="A2103" s="157" t="s">
        <v>2954</v>
      </c>
      <c r="B2103" s="157" t="s">
        <v>6942</v>
      </c>
    </row>
    <row r="2104" spans="1:2">
      <c r="A2104" s="157" t="s">
        <v>2957</v>
      </c>
      <c r="B2104" s="157" t="s">
        <v>6942</v>
      </c>
    </row>
    <row r="2105" spans="1:2">
      <c r="A2105" s="157" t="s">
        <v>2960</v>
      </c>
      <c r="B2105" s="157" t="s">
        <v>7298</v>
      </c>
    </row>
    <row r="2106" spans="1:2">
      <c r="A2106" s="157" t="s">
        <v>2962</v>
      </c>
      <c r="B2106" s="157" t="s">
        <v>7947</v>
      </c>
    </row>
    <row r="2107" spans="1:2">
      <c r="A2107" s="157" t="s">
        <v>2964</v>
      </c>
      <c r="B2107" s="157" t="s">
        <v>7948</v>
      </c>
    </row>
    <row r="2108" spans="1:2">
      <c r="A2108" s="157" t="s">
        <v>2597</v>
      </c>
      <c r="B2108" s="157" t="s">
        <v>7625</v>
      </c>
    </row>
    <row r="2109" spans="1:2">
      <c r="A2109" s="157" t="s">
        <v>2965</v>
      </c>
      <c r="B2109" s="157" t="s">
        <v>7304</v>
      </c>
    </row>
    <row r="2110" spans="1:2">
      <c r="A2110" s="157" t="s">
        <v>1840</v>
      </c>
      <c r="B2110" s="157" t="s">
        <v>6632</v>
      </c>
    </row>
    <row r="2111" spans="1:2">
      <c r="A2111" s="157" t="s">
        <v>2966</v>
      </c>
      <c r="B2111" s="157" t="s">
        <v>7287</v>
      </c>
    </row>
    <row r="2112" spans="1:2">
      <c r="A2112" s="157" t="s">
        <v>2967</v>
      </c>
      <c r="B2112" s="157" t="s">
        <v>5786</v>
      </c>
    </row>
    <row r="2113" spans="1:2">
      <c r="A2113" s="157" t="s">
        <v>2970</v>
      </c>
      <c r="B2113" s="157" t="s">
        <v>6590</v>
      </c>
    </row>
    <row r="2114" spans="1:2">
      <c r="A2114" s="157" t="s">
        <v>2973</v>
      </c>
      <c r="B2114" s="157" t="s">
        <v>6590</v>
      </c>
    </row>
    <row r="2115" spans="1:2">
      <c r="A2115" s="157" t="s">
        <v>2974</v>
      </c>
      <c r="B2115" s="157" t="s">
        <v>6234</v>
      </c>
    </row>
    <row r="2116" spans="1:2">
      <c r="A2116" s="157" t="s">
        <v>2977</v>
      </c>
      <c r="B2116" s="157" t="s">
        <v>7949</v>
      </c>
    </row>
    <row r="2117" spans="1:2">
      <c r="A2117" s="157" t="s">
        <v>6438</v>
      </c>
      <c r="B2117" s="157" t="s">
        <v>6439</v>
      </c>
    </row>
    <row r="2118" spans="1:2">
      <c r="A2118" s="157" t="s">
        <v>2981</v>
      </c>
      <c r="B2118" s="157" t="s">
        <v>7950</v>
      </c>
    </row>
    <row r="2119" spans="1:2">
      <c r="A2119" s="157" t="s">
        <v>2982</v>
      </c>
      <c r="B2119" s="157" t="s">
        <v>7304</v>
      </c>
    </row>
    <row r="2120" spans="1:2">
      <c r="A2120" s="157" t="s">
        <v>2985</v>
      </c>
      <c r="B2120" s="157" t="s">
        <v>6240</v>
      </c>
    </row>
    <row r="2121" spans="1:2">
      <c r="A2121" s="157" t="s">
        <v>2989</v>
      </c>
      <c r="B2121" s="157" t="s">
        <v>7951</v>
      </c>
    </row>
    <row r="2122" spans="1:2">
      <c r="A2122" s="157" t="s">
        <v>2990</v>
      </c>
      <c r="B2122" s="157" t="s">
        <v>6597</v>
      </c>
    </row>
    <row r="2123" spans="1:2">
      <c r="A2123" s="157" t="s">
        <v>2991</v>
      </c>
      <c r="B2123" s="157" t="s">
        <v>5891</v>
      </c>
    </row>
    <row r="2124" spans="1:2">
      <c r="A2124" s="157" t="s">
        <v>2995</v>
      </c>
      <c r="B2124" s="157" t="s">
        <v>7952</v>
      </c>
    </row>
    <row r="2125" spans="1:2">
      <c r="A2125" s="157" t="s">
        <v>2999</v>
      </c>
      <c r="B2125" s="157" t="s">
        <v>6243</v>
      </c>
    </row>
    <row r="2126" spans="1:2">
      <c r="A2126" s="157" t="s">
        <v>3000</v>
      </c>
      <c r="B2126" s="157" t="s">
        <v>5797</v>
      </c>
    </row>
    <row r="2127" spans="1:2">
      <c r="A2127" s="157" t="s">
        <v>3001</v>
      </c>
      <c r="B2127" s="157" t="s">
        <v>6632</v>
      </c>
    </row>
    <row r="2128" spans="1:2">
      <c r="A2128" s="157" t="s">
        <v>3002</v>
      </c>
      <c r="B2128" s="157" t="s">
        <v>7953</v>
      </c>
    </row>
    <row r="2129" spans="1:2">
      <c r="A2129" s="157" t="s">
        <v>3005</v>
      </c>
      <c r="B2129" s="157" t="s">
        <v>5784</v>
      </c>
    </row>
    <row r="2130" spans="1:2">
      <c r="A2130" s="157" t="s">
        <v>2269</v>
      </c>
      <c r="B2130" s="157" t="s">
        <v>7313</v>
      </c>
    </row>
    <row r="2131" spans="1:2">
      <c r="A2131" s="157" t="s">
        <v>3007</v>
      </c>
      <c r="B2131" s="157" t="s">
        <v>7954</v>
      </c>
    </row>
    <row r="2132" spans="1:2">
      <c r="A2132" s="157" t="s">
        <v>3009</v>
      </c>
      <c r="B2132" s="157" t="s">
        <v>7955</v>
      </c>
    </row>
    <row r="2133" spans="1:2">
      <c r="A2133" s="157" t="s">
        <v>7956</v>
      </c>
      <c r="B2133" s="157" t="s">
        <v>5505</v>
      </c>
    </row>
    <row r="2134" spans="1:2">
      <c r="A2134" s="157" t="s">
        <v>7957</v>
      </c>
      <c r="B2134" s="157" t="s">
        <v>5505</v>
      </c>
    </row>
    <row r="2135" spans="1:2">
      <c r="A2135" s="157" t="s">
        <v>7958</v>
      </c>
      <c r="B2135" s="157" t="s">
        <v>6250</v>
      </c>
    </row>
    <row r="2136" spans="1:2">
      <c r="A2136" s="157" t="s">
        <v>3010</v>
      </c>
      <c r="B2136" s="157" t="s">
        <v>5804</v>
      </c>
    </row>
    <row r="2137" spans="1:2">
      <c r="A2137" s="157" t="s">
        <v>3011</v>
      </c>
      <c r="B2137" s="157" t="s">
        <v>5804</v>
      </c>
    </row>
    <row r="2138" spans="1:2">
      <c r="A2138" s="157" t="s">
        <v>3012</v>
      </c>
      <c r="B2138" s="157" t="s">
        <v>5775</v>
      </c>
    </row>
    <row r="2139" spans="1:2">
      <c r="A2139" s="157" t="s">
        <v>7959</v>
      </c>
      <c r="B2139" s="157" t="s">
        <v>7960</v>
      </c>
    </row>
    <row r="2140" spans="1:2">
      <c r="A2140" s="157" t="s">
        <v>7961</v>
      </c>
      <c r="B2140" s="157" t="s">
        <v>7962</v>
      </c>
    </row>
    <row r="2141" spans="1:2">
      <c r="A2141" s="157" t="s">
        <v>3014</v>
      </c>
      <c r="B2141" s="157" t="s">
        <v>7963</v>
      </c>
    </row>
    <row r="2142" spans="1:2">
      <c r="A2142" s="157" t="s">
        <v>3017</v>
      </c>
      <c r="B2142" s="157" t="s">
        <v>7646</v>
      </c>
    </row>
    <row r="2143" spans="1:2">
      <c r="A2143" s="157" t="s">
        <v>3018</v>
      </c>
      <c r="B2143" s="157" t="s">
        <v>5775</v>
      </c>
    </row>
    <row r="2144" spans="1:2">
      <c r="A2144" s="157" t="s">
        <v>3019</v>
      </c>
      <c r="B2144" s="157" t="s">
        <v>5775</v>
      </c>
    </row>
    <row r="2145" spans="1:2">
      <c r="A2145" s="157" t="s">
        <v>3023</v>
      </c>
      <c r="B2145" s="157" t="s">
        <v>6481</v>
      </c>
    </row>
    <row r="2146" spans="1:2">
      <c r="A2146" s="157" t="s">
        <v>7964</v>
      </c>
      <c r="B2146" s="157" t="s">
        <v>5845</v>
      </c>
    </row>
    <row r="2147" spans="1:2">
      <c r="A2147" s="157" t="s">
        <v>7965</v>
      </c>
      <c r="B2147" s="157" t="s">
        <v>5845</v>
      </c>
    </row>
    <row r="2148" spans="1:2">
      <c r="A2148" s="157" t="s">
        <v>7966</v>
      </c>
      <c r="B2148" s="157" t="s">
        <v>6193</v>
      </c>
    </row>
    <row r="2149" spans="1:2">
      <c r="A2149" s="157" t="s">
        <v>3025</v>
      </c>
      <c r="B2149" s="157" t="s">
        <v>7967</v>
      </c>
    </row>
    <row r="2150" spans="1:2">
      <c r="A2150" s="157" t="s">
        <v>3029</v>
      </c>
      <c r="B2150" s="157" t="s">
        <v>7968</v>
      </c>
    </row>
    <row r="2151" spans="1:2">
      <c r="A2151" s="157" t="s">
        <v>3032</v>
      </c>
      <c r="B2151" s="157" t="s">
        <v>6260</v>
      </c>
    </row>
    <row r="2152" spans="1:2">
      <c r="A2152" s="157" t="s">
        <v>7969</v>
      </c>
      <c r="B2152" s="157" t="s">
        <v>5830</v>
      </c>
    </row>
    <row r="2153" spans="1:2">
      <c r="A2153" s="157" t="s">
        <v>7970</v>
      </c>
      <c r="B2153" s="157" t="s">
        <v>5830</v>
      </c>
    </row>
    <row r="2154" spans="1:2">
      <c r="A2154" s="157" t="s">
        <v>7971</v>
      </c>
      <c r="B2154" s="157" t="s">
        <v>6629</v>
      </c>
    </row>
    <row r="2155" spans="1:2">
      <c r="A2155" s="157" t="s">
        <v>7972</v>
      </c>
      <c r="B2155" s="157" t="s">
        <v>6629</v>
      </c>
    </row>
    <row r="2156" spans="1:2">
      <c r="A2156" s="157" t="s">
        <v>7973</v>
      </c>
      <c r="B2156" s="157" t="s">
        <v>7974</v>
      </c>
    </row>
    <row r="2157" spans="1:2">
      <c r="A2157" s="157" t="s">
        <v>3033</v>
      </c>
      <c r="B2157" s="157" t="s">
        <v>5758</v>
      </c>
    </row>
    <row r="2158" spans="1:2">
      <c r="A2158" s="157" t="s">
        <v>3034</v>
      </c>
      <c r="B2158" s="157" t="s">
        <v>6635</v>
      </c>
    </row>
    <row r="2159" spans="1:2">
      <c r="A2159" s="157" t="s">
        <v>3035</v>
      </c>
      <c r="B2159" s="157" t="s">
        <v>6978</v>
      </c>
    </row>
    <row r="2160" spans="1:2">
      <c r="A2160" s="157" t="s">
        <v>6636</v>
      </c>
      <c r="B2160" s="157" t="s">
        <v>6637</v>
      </c>
    </row>
    <row r="2161" spans="1:2">
      <c r="A2161" s="157" t="s">
        <v>3037</v>
      </c>
      <c r="B2161" s="157" t="s">
        <v>7975</v>
      </c>
    </row>
    <row r="2162" spans="1:2">
      <c r="A2162" s="157" t="s">
        <v>3038</v>
      </c>
      <c r="B2162" s="157" t="s">
        <v>5839</v>
      </c>
    </row>
    <row r="2163" spans="1:2">
      <c r="A2163" s="157" t="s">
        <v>3040</v>
      </c>
      <c r="B2163" s="157" t="s">
        <v>7976</v>
      </c>
    </row>
    <row r="2164" spans="1:2">
      <c r="A2164" s="157" t="s">
        <v>2732</v>
      </c>
      <c r="B2164" s="157" t="s">
        <v>6324</v>
      </c>
    </row>
    <row r="2165" spans="1:2">
      <c r="A2165" s="157" t="s">
        <v>3041</v>
      </c>
      <c r="B2165" s="157" t="s">
        <v>5679</v>
      </c>
    </row>
    <row r="2166" spans="1:2">
      <c r="A2166" s="157" t="s">
        <v>3045</v>
      </c>
      <c r="B2166" s="157" t="s">
        <v>7977</v>
      </c>
    </row>
    <row r="2167" spans="1:2">
      <c r="A2167" s="157" t="s">
        <v>3048</v>
      </c>
      <c r="B2167" s="157" t="s">
        <v>7978</v>
      </c>
    </row>
    <row r="2168" spans="1:2">
      <c r="A2168" s="157" t="s">
        <v>3051</v>
      </c>
      <c r="B2168" s="157" t="s">
        <v>6985</v>
      </c>
    </row>
    <row r="2169" spans="1:2">
      <c r="A2169" s="157" t="s">
        <v>3054</v>
      </c>
      <c r="B2169" s="157" t="s">
        <v>6985</v>
      </c>
    </row>
    <row r="2170" spans="1:2">
      <c r="A2170" s="157" t="s">
        <v>3057</v>
      </c>
      <c r="B2170" s="157" t="s">
        <v>7344</v>
      </c>
    </row>
    <row r="2171" spans="1:2">
      <c r="A2171" s="157" t="s">
        <v>7979</v>
      </c>
      <c r="B2171" s="157" t="s">
        <v>6555</v>
      </c>
    </row>
    <row r="2172" spans="1:2">
      <c r="A2172" s="157" t="s">
        <v>7980</v>
      </c>
      <c r="B2172" s="157" t="s">
        <v>7981</v>
      </c>
    </row>
    <row r="2173" spans="1:2">
      <c r="A2173" s="157" t="s">
        <v>7982</v>
      </c>
      <c r="B2173" s="157" t="s">
        <v>7983</v>
      </c>
    </row>
    <row r="2174" spans="1:2">
      <c r="A2174" s="157" t="s">
        <v>7984</v>
      </c>
      <c r="B2174" s="157" t="s">
        <v>7985</v>
      </c>
    </row>
    <row r="2175" spans="1:2">
      <c r="A2175" s="157" t="s">
        <v>6556</v>
      </c>
      <c r="B2175" s="157" t="s">
        <v>6557</v>
      </c>
    </row>
    <row r="2176" spans="1:2">
      <c r="A2176" s="157" t="s">
        <v>7986</v>
      </c>
      <c r="B2176" s="157" t="s">
        <v>7674</v>
      </c>
    </row>
    <row r="2177" spans="1:2">
      <c r="A2177" s="157" t="s">
        <v>3060</v>
      </c>
      <c r="B2177" s="157" t="s">
        <v>7987</v>
      </c>
    </row>
    <row r="2178" spans="1:2">
      <c r="A2178" s="157" t="s">
        <v>7988</v>
      </c>
      <c r="B2178" s="157" t="s">
        <v>7989</v>
      </c>
    </row>
    <row r="2179" spans="1:2">
      <c r="A2179" s="157" t="s">
        <v>7990</v>
      </c>
      <c r="B2179" s="157" t="s">
        <v>5853</v>
      </c>
    </row>
    <row r="2180" spans="1:2">
      <c r="A2180" s="157" t="s">
        <v>7991</v>
      </c>
      <c r="B2180" s="157" t="s">
        <v>6292</v>
      </c>
    </row>
    <row r="2181" spans="1:2">
      <c r="A2181" s="157" t="s">
        <v>5471</v>
      </c>
      <c r="B2181" s="157" t="s">
        <v>5472</v>
      </c>
    </row>
    <row r="2182" spans="1:2">
      <c r="A2182" s="157" t="s">
        <v>7992</v>
      </c>
      <c r="B2182" s="157" t="s">
        <v>6662</v>
      </c>
    </row>
    <row r="2183" spans="1:2">
      <c r="A2183" s="157" t="s">
        <v>7993</v>
      </c>
      <c r="B2183" s="157" t="s">
        <v>6666</v>
      </c>
    </row>
    <row r="2184" spans="1:2">
      <c r="A2184" s="157" t="s">
        <v>7994</v>
      </c>
      <c r="B2184" s="157" t="s">
        <v>7995</v>
      </c>
    </row>
    <row r="2185" spans="1:2">
      <c r="A2185" s="157" t="s">
        <v>7996</v>
      </c>
      <c r="B2185" s="157" t="s">
        <v>5870</v>
      </c>
    </row>
    <row r="2186" spans="1:2">
      <c r="A2186" s="157" t="s">
        <v>7997</v>
      </c>
      <c r="B2186" s="157" t="s">
        <v>7998</v>
      </c>
    </row>
    <row r="2187" spans="1:2">
      <c r="A2187" s="157" t="s">
        <v>1517</v>
      </c>
      <c r="B2187" s="157" t="s">
        <v>6682</v>
      </c>
    </row>
    <row r="2188" spans="1:2">
      <c r="A2188" s="157" t="s">
        <v>7999</v>
      </c>
      <c r="B2188" s="157" t="s">
        <v>8000</v>
      </c>
    </row>
    <row r="2189" spans="1:2">
      <c r="A2189" s="157" t="s">
        <v>8001</v>
      </c>
      <c r="B2189" s="157" t="s">
        <v>8002</v>
      </c>
    </row>
    <row r="2190" spans="1:2">
      <c r="A2190" s="157" t="s">
        <v>3062</v>
      </c>
      <c r="B2190" s="157" t="s">
        <v>8003</v>
      </c>
    </row>
    <row r="2191" spans="1:2">
      <c r="A2191" s="157" t="s">
        <v>8004</v>
      </c>
      <c r="B2191" s="157" t="s">
        <v>8005</v>
      </c>
    </row>
    <row r="2192" spans="1:2">
      <c r="A2192" s="157" t="s">
        <v>3066</v>
      </c>
      <c r="B2192" s="157" t="s">
        <v>8006</v>
      </c>
    </row>
    <row r="2193" spans="1:2">
      <c r="A2193" s="157" t="s">
        <v>8007</v>
      </c>
      <c r="B2193" s="157" t="s">
        <v>8008</v>
      </c>
    </row>
    <row r="2194" spans="1:2">
      <c r="A2194" s="157" t="s">
        <v>8009</v>
      </c>
      <c r="B2194" s="157" t="s">
        <v>8010</v>
      </c>
    </row>
    <row r="2195" spans="1:2">
      <c r="A2195" s="157" t="s">
        <v>8011</v>
      </c>
      <c r="B2195" s="157" t="s">
        <v>8012</v>
      </c>
    </row>
    <row r="2196" spans="1:2">
      <c r="A2196" s="157" t="s">
        <v>3070</v>
      </c>
      <c r="B2196" s="157" t="s">
        <v>8013</v>
      </c>
    </row>
    <row r="2197" spans="1:2">
      <c r="A2197" s="157" t="s">
        <v>8014</v>
      </c>
      <c r="B2197" s="157" t="s">
        <v>8015</v>
      </c>
    </row>
    <row r="2198" spans="1:2">
      <c r="A2198" s="157" t="s">
        <v>3072</v>
      </c>
      <c r="B2198" s="157" t="s">
        <v>8016</v>
      </c>
    </row>
    <row r="2199" spans="1:2">
      <c r="A2199" s="157" t="s">
        <v>8017</v>
      </c>
      <c r="B2199" s="157" t="s">
        <v>8018</v>
      </c>
    </row>
    <row r="2200" spans="1:2">
      <c r="A2200" s="157" t="s">
        <v>8019</v>
      </c>
      <c r="B2200" s="157" t="s">
        <v>8020</v>
      </c>
    </row>
    <row r="2201" spans="1:2">
      <c r="A2201" s="157" t="s">
        <v>8021</v>
      </c>
      <c r="B2201" s="157" t="s">
        <v>8022</v>
      </c>
    </row>
    <row r="2202" spans="1:2">
      <c r="A2202" s="157" t="s">
        <v>8023</v>
      </c>
      <c r="B2202" s="157" t="s">
        <v>8024</v>
      </c>
    </row>
    <row r="2203" spans="1:2">
      <c r="A2203" s="157" t="s">
        <v>8025</v>
      </c>
      <c r="B2203" s="157" t="s">
        <v>5950</v>
      </c>
    </row>
    <row r="2204" spans="1:2">
      <c r="A2204" s="157" t="s">
        <v>6185</v>
      </c>
      <c r="B2204" s="157" t="s">
        <v>6186</v>
      </c>
    </row>
    <row r="2205" spans="1:2">
      <c r="A2205" s="157" t="s">
        <v>5495</v>
      </c>
      <c r="B2205" s="157" t="s">
        <v>5496</v>
      </c>
    </row>
    <row r="2206" spans="1:2">
      <c r="A2206" s="157" t="s">
        <v>8026</v>
      </c>
      <c r="B2206" s="157" t="s">
        <v>6735</v>
      </c>
    </row>
    <row r="2207" spans="1:2">
      <c r="A2207" s="157" t="s">
        <v>8027</v>
      </c>
      <c r="B2207" s="157" t="s">
        <v>5507</v>
      </c>
    </row>
    <row r="2208" spans="1:2">
      <c r="A2208" s="157" t="s">
        <v>8028</v>
      </c>
      <c r="B2208" s="157" t="s">
        <v>8029</v>
      </c>
    </row>
    <row r="2209" spans="1:2">
      <c r="A2209" s="157" t="s">
        <v>8030</v>
      </c>
      <c r="B2209" s="157" t="s">
        <v>8031</v>
      </c>
    </row>
    <row r="2210" spans="1:2">
      <c r="A2210" s="157" t="s">
        <v>8032</v>
      </c>
      <c r="B2210" s="157" t="s">
        <v>8033</v>
      </c>
    </row>
    <row r="2211" spans="1:2">
      <c r="A2211" s="157" t="s">
        <v>3076</v>
      </c>
      <c r="B2211" s="157" t="s">
        <v>8034</v>
      </c>
    </row>
    <row r="2212" spans="1:2">
      <c r="A2212" s="157" t="s">
        <v>8035</v>
      </c>
      <c r="B2212" s="157" t="s">
        <v>8036</v>
      </c>
    </row>
    <row r="2213" spans="1:2">
      <c r="A2213" s="157" t="s">
        <v>3079</v>
      </c>
      <c r="B2213" s="157" t="s">
        <v>6508</v>
      </c>
    </row>
    <row r="2214" spans="1:2">
      <c r="A2214" s="157" t="s">
        <v>8037</v>
      </c>
      <c r="B2214" s="157" t="s">
        <v>8038</v>
      </c>
    </row>
    <row r="2215" spans="1:2">
      <c r="A2215" s="157" t="s">
        <v>8039</v>
      </c>
      <c r="B2215" s="157" t="s">
        <v>8040</v>
      </c>
    </row>
    <row r="2216" spans="1:2">
      <c r="A2216" s="157" t="s">
        <v>5555</v>
      </c>
      <c r="B2216" s="157" t="s">
        <v>5556</v>
      </c>
    </row>
    <row r="2217" spans="1:2">
      <c r="A2217" s="157" t="s">
        <v>8041</v>
      </c>
      <c r="B2217" s="157" t="s">
        <v>8042</v>
      </c>
    </row>
    <row r="2218" spans="1:2">
      <c r="A2218" s="157" t="s">
        <v>3080</v>
      </c>
      <c r="B2218" s="157" t="s">
        <v>5529</v>
      </c>
    </row>
    <row r="2219" spans="1:2">
      <c r="A2219" s="157" t="s">
        <v>8043</v>
      </c>
      <c r="B2219" s="157" t="s">
        <v>5930</v>
      </c>
    </row>
    <row r="2220" spans="1:2">
      <c r="A2220" s="157" t="s">
        <v>8044</v>
      </c>
      <c r="B2220" s="157" t="s">
        <v>5531</v>
      </c>
    </row>
    <row r="2221" spans="1:2">
      <c r="A2221" s="157" t="s">
        <v>8045</v>
      </c>
      <c r="B2221" s="157" t="s">
        <v>5531</v>
      </c>
    </row>
    <row r="2222" spans="1:2">
      <c r="A2222" s="157" t="s">
        <v>3082</v>
      </c>
      <c r="B2222" s="157" t="s">
        <v>8046</v>
      </c>
    </row>
    <row r="2223" spans="1:2">
      <c r="A2223" s="157" t="s">
        <v>3085</v>
      </c>
      <c r="B2223" s="157" t="s">
        <v>5535</v>
      </c>
    </row>
    <row r="2224" spans="1:2">
      <c r="A2224" s="157" t="s">
        <v>3089</v>
      </c>
      <c r="B2224" s="157" t="s">
        <v>8047</v>
      </c>
    </row>
    <row r="2225" spans="1:2">
      <c r="A2225" s="157" t="s">
        <v>8048</v>
      </c>
      <c r="B2225" s="157" t="s">
        <v>6343</v>
      </c>
    </row>
    <row r="2226" spans="1:2">
      <c r="A2226" s="157" t="s">
        <v>8049</v>
      </c>
      <c r="B2226" s="157" t="s">
        <v>5539</v>
      </c>
    </row>
    <row r="2227" spans="1:2">
      <c r="A2227" s="157" t="s">
        <v>3092</v>
      </c>
      <c r="B2227" s="157" t="s">
        <v>6743</v>
      </c>
    </row>
    <row r="2228" spans="1:2">
      <c r="A2228" s="157" t="s">
        <v>8050</v>
      </c>
      <c r="B2228" s="157" t="s">
        <v>8051</v>
      </c>
    </row>
    <row r="2229" spans="1:2">
      <c r="A2229" s="157" t="s">
        <v>3093</v>
      </c>
      <c r="B2229" s="157" t="s">
        <v>7742</v>
      </c>
    </row>
    <row r="2230" spans="1:2">
      <c r="A2230" s="157" t="s">
        <v>3095</v>
      </c>
      <c r="B2230" s="157" t="s">
        <v>8052</v>
      </c>
    </row>
    <row r="2231" spans="1:2">
      <c r="A2231" s="157" t="s">
        <v>8053</v>
      </c>
      <c r="B2231" s="157" t="s">
        <v>8054</v>
      </c>
    </row>
    <row r="2232" spans="1:2">
      <c r="A2232" s="157" t="s">
        <v>3099</v>
      </c>
      <c r="B2232" s="157" t="s">
        <v>8055</v>
      </c>
    </row>
    <row r="2233" spans="1:2">
      <c r="A2233" s="157" t="s">
        <v>8056</v>
      </c>
      <c r="B2233" s="157" t="s">
        <v>5942</v>
      </c>
    </row>
    <row r="2234" spans="1:2">
      <c r="A2234" s="157" t="s">
        <v>8057</v>
      </c>
      <c r="B2234" s="157" t="s">
        <v>5946</v>
      </c>
    </row>
    <row r="2235" spans="1:2">
      <c r="A2235" s="157" t="s">
        <v>3101</v>
      </c>
      <c r="B2235" s="157" t="s">
        <v>8058</v>
      </c>
    </row>
    <row r="2236" spans="1:2">
      <c r="A2236" s="157" t="s">
        <v>3103</v>
      </c>
      <c r="B2236" s="157" t="s">
        <v>8059</v>
      </c>
    </row>
    <row r="2237" spans="1:2">
      <c r="A2237" s="157" t="s">
        <v>3104</v>
      </c>
      <c r="B2237" s="157" t="s">
        <v>7089</v>
      </c>
    </row>
    <row r="2238" spans="1:2">
      <c r="A2238" s="157" t="s">
        <v>3105</v>
      </c>
      <c r="B2238" s="157" t="s">
        <v>6741</v>
      </c>
    </row>
    <row r="2239" spans="1:2">
      <c r="A2239" s="157" t="s">
        <v>3106</v>
      </c>
      <c r="B2239" s="157" t="s">
        <v>5950</v>
      </c>
    </row>
    <row r="2240" spans="1:2">
      <c r="A2240" s="157" t="s">
        <v>8060</v>
      </c>
      <c r="B2240" s="157" t="s">
        <v>8061</v>
      </c>
    </row>
    <row r="2241" spans="1:2">
      <c r="A2241" s="157" t="s">
        <v>8062</v>
      </c>
      <c r="B2241" s="157" t="s">
        <v>5548</v>
      </c>
    </row>
    <row r="2242" spans="1:2">
      <c r="A2242" s="157" t="s">
        <v>3107</v>
      </c>
      <c r="B2242" s="157" t="s">
        <v>5954</v>
      </c>
    </row>
    <row r="2243" spans="1:2">
      <c r="A2243" s="157" t="s">
        <v>3111</v>
      </c>
      <c r="B2243" s="157" t="s">
        <v>8063</v>
      </c>
    </row>
    <row r="2244" spans="1:2">
      <c r="A2244" s="157" t="s">
        <v>8064</v>
      </c>
      <c r="B2244" s="157" t="s">
        <v>8065</v>
      </c>
    </row>
    <row r="2245" spans="1:2">
      <c r="A2245" s="157" t="s">
        <v>8066</v>
      </c>
      <c r="B2245" s="157" t="s">
        <v>6334</v>
      </c>
    </row>
    <row r="2246" spans="1:2">
      <c r="A2246" s="157" t="s">
        <v>3112</v>
      </c>
      <c r="B2246" s="157" t="s">
        <v>6741</v>
      </c>
    </row>
    <row r="2247" spans="1:2">
      <c r="A2247" s="157" t="s">
        <v>8067</v>
      </c>
      <c r="B2247" s="157" t="s">
        <v>5958</v>
      </c>
    </row>
    <row r="2248" spans="1:2">
      <c r="A2248" s="157" t="s">
        <v>3113</v>
      </c>
      <c r="B2248" s="157" t="s">
        <v>5553</v>
      </c>
    </row>
    <row r="2249" spans="1:2">
      <c r="A2249" s="157" t="s">
        <v>3115</v>
      </c>
      <c r="B2249" s="157" t="s">
        <v>8068</v>
      </c>
    </row>
    <row r="2250" spans="1:2">
      <c r="A2250" s="157" t="s">
        <v>8069</v>
      </c>
      <c r="B2250" s="157" t="s">
        <v>5927</v>
      </c>
    </row>
    <row r="2251" spans="1:2">
      <c r="A2251" s="157" t="s">
        <v>3118</v>
      </c>
      <c r="B2251" s="157" t="s">
        <v>6743</v>
      </c>
    </row>
    <row r="2252" spans="1:2">
      <c r="A2252" s="157" t="s">
        <v>8070</v>
      </c>
      <c r="B2252" s="157" t="s">
        <v>8071</v>
      </c>
    </row>
    <row r="2253" spans="1:2">
      <c r="A2253" s="157" t="s">
        <v>8072</v>
      </c>
      <c r="B2253" s="157" t="s">
        <v>5558</v>
      </c>
    </row>
    <row r="2254" spans="1:2">
      <c r="A2254" s="157" t="s">
        <v>2769</v>
      </c>
      <c r="B2254" s="157" t="s">
        <v>7751</v>
      </c>
    </row>
    <row r="2255" spans="1:2">
      <c r="A2255" s="157" t="s">
        <v>3122</v>
      </c>
      <c r="B2255" s="157" t="s">
        <v>8073</v>
      </c>
    </row>
    <row r="2256" spans="1:2">
      <c r="A2256" s="157" t="s">
        <v>1181</v>
      </c>
      <c r="B2256" s="157" t="s">
        <v>6369</v>
      </c>
    </row>
    <row r="2257" spans="1:2">
      <c r="A2257" s="157" t="s">
        <v>3126</v>
      </c>
      <c r="B2257" s="157" t="s">
        <v>8074</v>
      </c>
    </row>
    <row r="2258" spans="1:2">
      <c r="A2258" s="157" t="s">
        <v>1612</v>
      </c>
      <c r="B2258" s="157" t="s">
        <v>5558</v>
      </c>
    </row>
    <row r="2259" spans="1:2">
      <c r="A2259" s="157" t="s">
        <v>3128</v>
      </c>
      <c r="B2259" s="157" t="s">
        <v>5974</v>
      </c>
    </row>
    <row r="2260" spans="1:2">
      <c r="A2260" s="157" t="s">
        <v>8075</v>
      </c>
      <c r="B2260" s="157" t="s">
        <v>8076</v>
      </c>
    </row>
    <row r="2261" spans="1:2">
      <c r="A2261" s="157" t="s">
        <v>3131</v>
      </c>
      <c r="B2261" s="157" t="s">
        <v>5565</v>
      </c>
    </row>
    <row r="2262" spans="1:2">
      <c r="A2262" s="157" t="s">
        <v>8077</v>
      </c>
      <c r="B2262" s="157" t="s">
        <v>8078</v>
      </c>
    </row>
    <row r="2263" spans="1:2">
      <c r="A2263" s="157" t="s">
        <v>3133</v>
      </c>
      <c r="B2263" s="157" t="s">
        <v>8079</v>
      </c>
    </row>
    <row r="2264" spans="1:2">
      <c r="A2264" s="157" t="s">
        <v>3137</v>
      </c>
      <c r="B2264" s="157" t="s">
        <v>5567</v>
      </c>
    </row>
    <row r="2265" spans="1:2">
      <c r="A2265" s="157" t="s">
        <v>3141</v>
      </c>
      <c r="B2265" s="157" t="s">
        <v>6381</v>
      </c>
    </row>
    <row r="2266" spans="1:2">
      <c r="A2266" s="157" t="s">
        <v>3143</v>
      </c>
      <c r="B2266" s="157" t="s">
        <v>5514</v>
      </c>
    </row>
    <row r="2267" spans="1:2">
      <c r="A2267" s="157" t="s">
        <v>8080</v>
      </c>
      <c r="B2267" s="157" t="s">
        <v>8081</v>
      </c>
    </row>
    <row r="2268" spans="1:2">
      <c r="A2268" s="157" t="s">
        <v>3147</v>
      </c>
      <c r="B2268" s="157" t="s">
        <v>8082</v>
      </c>
    </row>
    <row r="2269" spans="1:2">
      <c r="A2269" s="157" t="s">
        <v>3151</v>
      </c>
      <c r="B2269" s="157" t="s">
        <v>8083</v>
      </c>
    </row>
    <row r="2270" spans="1:2">
      <c r="A2270" s="157" t="s">
        <v>8084</v>
      </c>
      <c r="B2270" s="157" t="s">
        <v>7483</v>
      </c>
    </row>
    <row r="2271" spans="1:2">
      <c r="A2271" s="157" t="s">
        <v>8085</v>
      </c>
      <c r="B2271" s="157" t="s">
        <v>8086</v>
      </c>
    </row>
    <row r="2272" spans="1:2">
      <c r="A2272" s="157" t="s">
        <v>3155</v>
      </c>
      <c r="B2272" s="157" t="s">
        <v>8087</v>
      </c>
    </row>
    <row r="2273" spans="1:2">
      <c r="A2273" s="157" t="s">
        <v>3137</v>
      </c>
      <c r="B2273" s="157" t="s">
        <v>5567</v>
      </c>
    </row>
    <row r="2274" spans="1:2">
      <c r="A2274" s="157" t="s">
        <v>8088</v>
      </c>
      <c r="B2274" s="157" t="s">
        <v>8036</v>
      </c>
    </row>
    <row r="2275" spans="1:2">
      <c r="A2275" s="157" t="s">
        <v>8089</v>
      </c>
      <c r="B2275" s="157" t="s">
        <v>8090</v>
      </c>
    </row>
    <row r="2276" spans="1:2">
      <c r="A2276" s="157" t="s">
        <v>3159</v>
      </c>
      <c r="B2276" s="157" t="s">
        <v>8091</v>
      </c>
    </row>
    <row r="2277" spans="1:2">
      <c r="A2277" s="157" t="s">
        <v>8092</v>
      </c>
      <c r="B2277" s="157" t="s">
        <v>8093</v>
      </c>
    </row>
    <row r="2278" spans="1:2">
      <c r="A2278" s="157" t="s">
        <v>8094</v>
      </c>
      <c r="B2278" s="157" t="s">
        <v>6797</v>
      </c>
    </row>
    <row r="2279" spans="1:2">
      <c r="A2279" s="157" t="s">
        <v>8095</v>
      </c>
      <c r="B2279" s="157" t="s">
        <v>6797</v>
      </c>
    </row>
    <row r="2280" spans="1:2">
      <c r="A2280" s="157" t="s">
        <v>8096</v>
      </c>
      <c r="B2280" s="157" t="s">
        <v>8097</v>
      </c>
    </row>
    <row r="2281" spans="1:2">
      <c r="A2281" s="157" t="s">
        <v>8098</v>
      </c>
      <c r="B2281" s="157" t="s">
        <v>8099</v>
      </c>
    </row>
    <row r="2282" spans="1:2">
      <c r="A2282" s="157" t="s">
        <v>8100</v>
      </c>
      <c r="B2282" s="157" t="s">
        <v>8101</v>
      </c>
    </row>
    <row r="2283" spans="1:2">
      <c r="A2283" s="157" t="s">
        <v>3161</v>
      </c>
      <c r="B2283" s="157" t="s">
        <v>8102</v>
      </c>
    </row>
    <row r="2284" spans="1:2">
      <c r="A2284" s="157" t="s">
        <v>8103</v>
      </c>
      <c r="B2284" s="157" t="s">
        <v>8104</v>
      </c>
    </row>
    <row r="2285" spans="1:2">
      <c r="A2285" s="157" t="s">
        <v>3163</v>
      </c>
      <c r="B2285" s="157" t="s">
        <v>8105</v>
      </c>
    </row>
    <row r="2286" spans="1:2">
      <c r="A2286" s="157" t="s">
        <v>3167</v>
      </c>
      <c r="B2286" s="157" t="s">
        <v>8106</v>
      </c>
    </row>
    <row r="2287" spans="1:2">
      <c r="A2287" s="157" t="s">
        <v>3170</v>
      </c>
      <c r="B2287" s="157" t="s">
        <v>5590</v>
      </c>
    </row>
    <row r="2288" spans="1:2">
      <c r="A2288" s="157" t="s">
        <v>8107</v>
      </c>
      <c r="B2288" s="157" t="s">
        <v>5592</v>
      </c>
    </row>
    <row r="2289" spans="1:2">
      <c r="A2289" s="157" t="s">
        <v>3171</v>
      </c>
      <c r="B2289" s="157" t="s">
        <v>6399</v>
      </c>
    </row>
    <row r="2290" spans="1:2">
      <c r="A2290" s="157" t="s">
        <v>3175</v>
      </c>
      <c r="B2290" s="157" t="s">
        <v>8108</v>
      </c>
    </row>
    <row r="2291" spans="1:2">
      <c r="A2291" s="157" t="s">
        <v>8109</v>
      </c>
      <c r="B2291" s="157" t="s">
        <v>8110</v>
      </c>
    </row>
    <row r="2292" spans="1:2">
      <c r="A2292" s="157" t="s">
        <v>3176</v>
      </c>
      <c r="B2292" s="157" t="s">
        <v>7140</v>
      </c>
    </row>
    <row r="2293" spans="1:2">
      <c r="A2293" s="157" t="s">
        <v>3180</v>
      </c>
      <c r="B2293" s="157" t="s">
        <v>8111</v>
      </c>
    </row>
    <row r="2294" spans="1:2">
      <c r="A2294" s="157" t="s">
        <v>3184</v>
      </c>
      <c r="B2294" s="157" t="s">
        <v>8112</v>
      </c>
    </row>
    <row r="2295" spans="1:2">
      <c r="A2295" s="157" t="s">
        <v>8113</v>
      </c>
      <c r="B2295" s="157" t="s">
        <v>8114</v>
      </c>
    </row>
    <row r="2296" spans="1:2">
      <c r="A2296" s="157" t="s">
        <v>3188</v>
      </c>
      <c r="B2296" s="157" t="s">
        <v>8115</v>
      </c>
    </row>
    <row r="2297" spans="1:2">
      <c r="A2297" s="157" t="s">
        <v>8116</v>
      </c>
      <c r="B2297" s="157" t="s">
        <v>8117</v>
      </c>
    </row>
    <row r="2298" spans="1:2">
      <c r="A2298" s="157" t="s">
        <v>3190</v>
      </c>
      <c r="B2298" s="157" t="s">
        <v>8118</v>
      </c>
    </row>
    <row r="2299" spans="1:2">
      <c r="A2299" s="157" t="s">
        <v>2133</v>
      </c>
      <c r="B2299" s="157" t="s">
        <v>7203</v>
      </c>
    </row>
    <row r="2300" spans="1:2">
      <c r="A2300" s="157" t="s">
        <v>8119</v>
      </c>
      <c r="B2300" s="157" t="s">
        <v>8120</v>
      </c>
    </row>
    <row r="2301" spans="1:2">
      <c r="A2301" s="157" t="s">
        <v>8121</v>
      </c>
      <c r="B2301" s="157" t="s">
        <v>7154</v>
      </c>
    </row>
    <row r="2302" spans="1:2">
      <c r="A2302" s="157" t="s">
        <v>8122</v>
      </c>
      <c r="B2302" s="157" t="s">
        <v>6065</v>
      </c>
    </row>
    <row r="2303" spans="1:2">
      <c r="A2303" s="157" t="s">
        <v>3192</v>
      </c>
      <c r="B2303" s="157" t="s">
        <v>8123</v>
      </c>
    </row>
    <row r="2304" spans="1:2">
      <c r="A2304" s="157" t="s">
        <v>3196</v>
      </c>
      <c r="B2304" s="157" t="s">
        <v>8124</v>
      </c>
    </row>
    <row r="2305" spans="1:2">
      <c r="A2305" s="157" t="s">
        <v>3197</v>
      </c>
      <c r="B2305" s="157" t="s">
        <v>7165</v>
      </c>
    </row>
    <row r="2306" spans="1:2">
      <c r="A2306" s="157" t="s">
        <v>8125</v>
      </c>
      <c r="B2306" s="157" t="s">
        <v>8126</v>
      </c>
    </row>
    <row r="2307" spans="1:2">
      <c r="A2307" s="157" t="s">
        <v>3201</v>
      </c>
      <c r="B2307" s="157" t="s">
        <v>8127</v>
      </c>
    </row>
    <row r="2308" spans="1:2">
      <c r="A2308" s="157" t="s">
        <v>8128</v>
      </c>
      <c r="B2308" s="157" t="s">
        <v>7828</v>
      </c>
    </row>
    <row r="2309" spans="1:2">
      <c r="A2309" s="157" t="s">
        <v>8129</v>
      </c>
      <c r="B2309" s="157" t="s">
        <v>6083</v>
      </c>
    </row>
    <row r="2310" spans="1:2">
      <c r="A2310" s="157" t="s">
        <v>7980</v>
      </c>
      <c r="B2310" s="157" t="s">
        <v>7981</v>
      </c>
    </row>
    <row r="2311" spans="1:2">
      <c r="A2311" s="157" t="s">
        <v>6074</v>
      </c>
      <c r="B2311" s="157" t="s">
        <v>6075</v>
      </c>
    </row>
    <row r="2312" spans="1:2">
      <c r="A2312" s="157" t="s">
        <v>8130</v>
      </c>
      <c r="B2312" s="157" t="s">
        <v>6447</v>
      </c>
    </row>
    <row r="2313" spans="1:2">
      <c r="A2313" s="157" t="s">
        <v>8131</v>
      </c>
      <c r="B2313" s="157" t="s">
        <v>6447</v>
      </c>
    </row>
    <row r="2314" spans="1:2">
      <c r="A2314" s="157" t="s">
        <v>8132</v>
      </c>
      <c r="B2314" s="157" t="s">
        <v>5793</v>
      </c>
    </row>
    <row r="2315" spans="1:2">
      <c r="A2315" s="157" t="s">
        <v>8133</v>
      </c>
      <c r="B2315" s="157" t="s">
        <v>8134</v>
      </c>
    </row>
    <row r="2316" spans="1:2">
      <c r="A2316" s="157" t="s">
        <v>250</v>
      </c>
      <c r="B2316" s="157" t="s">
        <v>5614</v>
      </c>
    </row>
    <row r="2317" spans="1:2">
      <c r="A2317" s="157" t="s">
        <v>250</v>
      </c>
      <c r="B2317" s="157" t="s">
        <v>5614</v>
      </c>
    </row>
    <row r="2318" spans="1:2">
      <c r="A2318" s="157" t="s">
        <v>7807</v>
      </c>
      <c r="B2318" s="157" t="s">
        <v>6096</v>
      </c>
    </row>
    <row r="2319" spans="1:2">
      <c r="A2319" s="157" t="s">
        <v>316</v>
      </c>
      <c r="B2319" s="157" t="s">
        <v>5661</v>
      </c>
    </row>
    <row r="2320" spans="1:2">
      <c r="A2320" s="157" t="s">
        <v>2819</v>
      </c>
      <c r="B2320" s="157" t="s">
        <v>7806</v>
      </c>
    </row>
    <row r="2321" spans="1:2">
      <c r="A2321" s="157" t="s">
        <v>8135</v>
      </c>
      <c r="B2321" s="157" t="s">
        <v>8136</v>
      </c>
    </row>
    <row r="2322" spans="1:2">
      <c r="A2322" s="157" t="s">
        <v>8137</v>
      </c>
      <c r="B2322" s="157" t="s">
        <v>6090</v>
      </c>
    </row>
    <row r="2323" spans="1:2">
      <c r="A2323" s="157" t="s">
        <v>299</v>
      </c>
      <c r="B2323" s="157" t="s">
        <v>5653</v>
      </c>
    </row>
    <row r="2324" spans="1:2">
      <c r="A2324" s="157" t="s">
        <v>3205</v>
      </c>
      <c r="B2324" s="157" t="s">
        <v>8138</v>
      </c>
    </row>
    <row r="2325" spans="1:2">
      <c r="A2325" s="157" t="s">
        <v>8139</v>
      </c>
      <c r="B2325" s="157" t="s">
        <v>8140</v>
      </c>
    </row>
    <row r="2326" spans="1:2">
      <c r="A2326" s="157" t="s">
        <v>3207</v>
      </c>
      <c r="B2326" s="157" t="s">
        <v>8141</v>
      </c>
    </row>
    <row r="2327" spans="1:2">
      <c r="A2327" s="157" t="s">
        <v>250</v>
      </c>
      <c r="B2327" s="157" t="s">
        <v>5614</v>
      </c>
    </row>
    <row r="2328" spans="1:2">
      <c r="A2328" s="157" t="s">
        <v>8142</v>
      </c>
      <c r="B2328" s="157" t="s">
        <v>8143</v>
      </c>
    </row>
    <row r="2329" spans="1:2">
      <c r="A2329" s="157" t="s">
        <v>8144</v>
      </c>
      <c r="B2329" s="157" t="s">
        <v>8145</v>
      </c>
    </row>
    <row r="2330" spans="1:2">
      <c r="A2330" s="157" t="s">
        <v>8146</v>
      </c>
      <c r="B2330" s="157" t="s">
        <v>8147</v>
      </c>
    </row>
    <row r="2331" spans="1:2">
      <c r="A2331" s="157" t="s">
        <v>8148</v>
      </c>
      <c r="B2331" s="157" t="s">
        <v>8149</v>
      </c>
    </row>
    <row r="2332" spans="1:2">
      <c r="A2332" s="157" t="s">
        <v>8150</v>
      </c>
      <c r="B2332" s="157" t="s">
        <v>8151</v>
      </c>
    </row>
    <row r="2333" spans="1:2">
      <c r="A2333" s="157" t="s">
        <v>8152</v>
      </c>
      <c r="B2333" s="157" t="s">
        <v>8153</v>
      </c>
    </row>
    <row r="2334" spans="1:2">
      <c r="A2334" s="157" t="s">
        <v>8154</v>
      </c>
      <c r="B2334" s="157" t="s">
        <v>5665</v>
      </c>
    </row>
    <row r="2335" spans="1:2">
      <c r="A2335" s="157" t="s">
        <v>8155</v>
      </c>
      <c r="B2335" s="157" t="s">
        <v>8156</v>
      </c>
    </row>
    <row r="2336" spans="1:2">
      <c r="A2336" s="157" t="s">
        <v>8157</v>
      </c>
      <c r="B2336" s="157" t="s">
        <v>8158</v>
      </c>
    </row>
    <row r="2337" spans="1:2">
      <c r="A2337" s="157" t="s">
        <v>8159</v>
      </c>
      <c r="B2337" s="157" t="s">
        <v>6113</v>
      </c>
    </row>
    <row r="2338" spans="1:2">
      <c r="A2338" s="157" t="s">
        <v>8160</v>
      </c>
      <c r="B2338" s="157" t="s">
        <v>8161</v>
      </c>
    </row>
    <row r="2339" spans="1:2">
      <c r="A2339" s="157" t="s">
        <v>8162</v>
      </c>
      <c r="B2339" s="157" t="s">
        <v>5667</v>
      </c>
    </row>
    <row r="2340" spans="1:2">
      <c r="A2340" s="157" t="s">
        <v>8163</v>
      </c>
      <c r="B2340" s="157" t="s">
        <v>6115</v>
      </c>
    </row>
    <row r="2341" spans="1:2">
      <c r="A2341" s="157" t="s">
        <v>8164</v>
      </c>
      <c r="B2341" s="157" t="s">
        <v>7871</v>
      </c>
    </row>
    <row r="2342" spans="1:2">
      <c r="A2342" s="157" t="s">
        <v>8165</v>
      </c>
      <c r="B2342" s="157" t="s">
        <v>8166</v>
      </c>
    </row>
    <row r="2343" spans="1:2">
      <c r="A2343" s="157" t="s">
        <v>8167</v>
      </c>
      <c r="B2343" s="157" t="s">
        <v>8168</v>
      </c>
    </row>
    <row r="2344" spans="1:2">
      <c r="A2344" s="157" t="s">
        <v>8169</v>
      </c>
      <c r="B2344" s="157" t="s">
        <v>5689</v>
      </c>
    </row>
    <row r="2345" spans="1:2">
      <c r="A2345" s="157" t="s">
        <v>8170</v>
      </c>
      <c r="B2345" s="157" t="s">
        <v>8171</v>
      </c>
    </row>
    <row r="2346" spans="1:2">
      <c r="A2346" s="157" t="s">
        <v>8172</v>
      </c>
      <c r="B2346" s="157" t="s">
        <v>6512</v>
      </c>
    </row>
    <row r="2347" spans="1:2">
      <c r="A2347" s="157" t="s">
        <v>8173</v>
      </c>
      <c r="B2347" s="157" t="s">
        <v>5796</v>
      </c>
    </row>
    <row r="2348" spans="1:2">
      <c r="A2348" s="157" t="s">
        <v>8174</v>
      </c>
      <c r="B2348" s="157" t="s">
        <v>7222</v>
      </c>
    </row>
    <row r="2349" spans="1:2">
      <c r="A2349" s="157" t="s">
        <v>8175</v>
      </c>
      <c r="B2349" s="157" t="s">
        <v>8176</v>
      </c>
    </row>
    <row r="2350" spans="1:2">
      <c r="A2350" s="157" t="s">
        <v>8177</v>
      </c>
      <c r="B2350" s="157" t="s">
        <v>7884</v>
      </c>
    </row>
    <row r="2351" spans="1:2">
      <c r="A2351" s="157" t="s">
        <v>8178</v>
      </c>
      <c r="B2351" s="157" t="s">
        <v>5694</v>
      </c>
    </row>
    <row r="2352" spans="1:2">
      <c r="A2352" s="157" t="s">
        <v>8179</v>
      </c>
      <c r="B2352" s="157" t="s">
        <v>8180</v>
      </c>
    </row>
    <row r="2353" spans="1:2">
      <c r="A2353" s="157" t="s">
        <v>3209</v>
      </c>
      <c r="B2353" s="157" t="s">
        <v>8181</v>
      </c>
    </row>
    <row r="2354" spans="1:2">
      <c r="A2354" s="157" t="s">
        <v>8182</v>
      </c>
      <c r="B2354" s="157" t="s">
        <v>6146</v>
      </c>
    </row>
    <row r="2355" spans="1:2">
      <c r="A2355" s="157" t="s">
        <v>3213</v>
      </c>
      <c r="B2355" s="157" t="s">
        <v>8183</v>
      </c>
    </row>
    <row r="2356" spans="1:2">
      <c r="A2356" s="157" t="s">
        <v>8184</v>
      </c>
      <c r="B2356" s="157" t="s">
        <v>7238</v>
      </c>
    </row>
    <row r="2357" spans="1:2">
      <c r="A2357" s="157" t="s">
        <v>8185</v>
      </c>
      <c r="B2357" s="157" t="s">
        <v>6152</v>
      </c>
    </row>
    <row r="2358" spans="1:2">
      <c r="A2358" s="157" t="s">
        <v>839</v>
      </c>
      <c r="B2358" s="157" t="s">
        <v>6155</v>
      </c>
    </row>
    <row r="2359" spans="1:2">
      <c r="A2359" s="157" t="s">
        <v>6111</v>
      </c>
      <c r="B2359" s="157" t="s">
        <v>5743</v>
      </c>
    </row>
    <row r="2360" spans="1:2">
      <c r="A2360" s="157" t="s">
        <v>8186</v>
      </c>
      <c r="B2360" s="157" t="s">
        <v>6160</v>
      </c>
    </row>
    <row r="2361" spans="1:2">
      <c r="A2361" s="157" t="s">
        <v>8187</v>
      </c>
      <c r="B2361" s="157" t="s">
        <v>8188</v>
      </c>
    </row>
    <row r="2362" spans="1:2">
      <c r="A2362" s="157" t="s">
        <v>3217</v>
      </c>
      <c r="B2362" s="157" t="s">
        <v>8189</v>
      </c>
    </row>
    <row r="2363" spans="1:2">
      <c r="A2363" s="157" t="s">
        <v>8190</v>
      </c>
      <c r="B2363" s="157" t="s">
        <v>8191</v>
      </c>
    </row>
    <row r="2364" spans="1:2">
      <c r="A2364" s="157" t="s">
        <v>8192</v>
      </c>
      <c r="B2364" s="157" t="s">
        <v>5793</v>
      </c>
    </row>
    <row r="2365" spans="1:2">
      <c r="A2365" s="157" t="s">
        <v>8193</v>
      </c>
      <c r="B2365" s="157" t="s">
        <v>5711</v>
      </c>
    </row>
    <row r="2366" spans="1:2">
      <c r="A2366" s="157" t="s">
        <v>3218</v>
      </c>
      <c r="B2366" s="157" t="s">
        <v>6913</v>
      </c>
    </row>
    <row r="2367" spans="1:2">
      <c r="A2367" s="157" t="s">
        <v>3219</v>
      </c>
      <c r="B2367" s="157" t="s">
        <v>8194</v>
      </c>
    </row>
    <row r="2368" spans="1:2">
      <c r="A2368" s="157" t="s">
        <v>8195</v>
      </c>
      <c r="B2368" s="157" t="s">
        <v>8196</v>
      </c>
    </row>
    <row r="2369" spans="1:2">
      <c r="A2369" s="157" t="s">
        <v>8197</v>
      </c>
      <c r="B2369" s="157" t="s">
        <v>5849</v>
      </c>
    </row>
    <row r="2370" spans="1:2">
      <c r="A2370" s="157" t="s">
        <v>8198</v>
      </c>
      <c r="B2370" s="157" t="s">
        <v>5849</v>
      </c>
    </row>
    <row r="2371" spans="1:2">
      <c r="A2371" s="157" t="s">
        <v>8199</v>
      </c>
      <c r="B2371" s="157" t="s">
        <v>7287</v>
      </c>
    </row>
    <row r="2372" spans="1:2">
      <c r="A2372" s="157" t="s">
        <v>8200</v>
      </c>
      <c r="B2372" s="157" t="s">
        <v>8201</v>
      </c>
    </row>
    <row r="2373" spans="1:2">
      <c r="A2373" s="157" t="s">
        <v>3220</v>
      </c>
      <c r="B2373" s="157" t="s">
        <v>6913</v>
      </c>
    </row>
    <row r="2374" spans="1:2">
      <c r="A2374" s="157" t="s">
        <v>8202</v>
      </c>
      <c r="B2374" s="157" t="s">
        <v>5740</v>
      </c>
    </row>
    <row r="2375" spans="1:2">
      <c r="A2375" s="157" t="s">
        <v>3222</v>
      </c>
      <c r="B2375" s="157" t="s">
        <v>8203</v>
      </c>
    </row>
    <row r="2376" spans="1:2">
      <c r="A2376" s="157" t="s">
        <v>8204</v>
      </c>
      <c r="B2376" s="157" t="s">
        <v>8205</v>
      </c>
    </row>
    <row r="2377" spans="1:2">
      <c r="A2377" s="157" t="s">
        <v>8206</v>
      </c>
      <c r="B2377" s="157" t="s">
        <v>5793</v>
      </c>
    </row>
    <row r="2378" spans="1:2">
      <c r="A2378" s="157" t="s">
        <v>3224</v>
      </c>
      <c r="B2378" s="157" t="s">
        <v>8207</v>
      </c>
    </row>
    <row r="2379" spans="1:2">
      <c r="A2379" s="157" t="s">
        <v>403</v>
      </c>
      <c r="B2379" s="157" t="s">
        <v>5766</v>
      </c>
    </row>
    <row r="2380" spans="1:2">
      <c r="A2380" s="157" t="s">
        <v>3228</v>
      </c>
      <c r="B2380" s="157" t="s">
        <v>8208</v>
      </c>
    </row>
    <row r="2381" spans="1:2">
      <c r="A2381" s="157" t="s">
        <v>8209</v>
      </c>
      <c r="B2381" s="157" t="s">
        <v>7272</v>
      </c>
    </row>
    <row r="2382" spans="1:2">
      <c r="A2382" s="157" t="s">
        <v>3230</v>
      </c>
      <c r="B2382" s="157" t="s">
        <v>8210</v>
      </c>
    </row>
    <row r="2383" spans="1:2">
      <c r="A2383" s="157" t="s">
        <v>8211</v>
      </c>
      <c r="B2383" s="157" t="s">
        <v>5757</v>
      </c>
    </row>
    <row r="2384" spans="1:2">
      <c r="A2384" s="157" t="s">
        <v>3234</v>
      </c>
      <c r="B2384" s="157" t="s">
        <v>8212</v>
      </c>
    </row>
    <row r="2385" spans="1:2">
      <c r="A2385" s="157" t="s">
        <v>8213</v>
      </c>
      <c r="B2385" s="157" t="s">
        <v>8214</v>
      </c>
    </row>
    <row r="2386" spans="1:2">
      <c r="A2386" s="157" t="s">
        <v>8215</v>
      </c>
      <c r="B2386" s="157" t="s">
        <v>5785</v>
      </c>
    </row>
    <row r="2387" spans="1:2">
      <c r="A2387" s="157" t="s">
        <v>8216</v>
      </c>
      <c r="B2387" s="157" t="s">
        <v>6568</v>
      </c>
    </row>
    <row r="2388" spans="1:2">
      <c r="A2388" s="157" t="s">
        <v>8217</v>
      </c>
      <c r="B2388" s="157" t="s">
        <v>7608</v>
      </c>
    </row>
    <row r="2389" spans="1:2">
      <c r="A2389" s="157" t="s">
        <v>8218</v>
      </c>
      <c r="B2389" s="157" t="s">
        <v>8219</v>
      </c>
    </row>
    <row r="2390" spans="1:2">
      <c r="A2390" s="157" t="s">
        <v>8220</v>
      </c>
      <c r="B2390" s="157" t="s">
        <v>8221</v>
      </c>
    </row>
    <row r="2391" spans="1:2">
      <c r="A2391" s="157" t="s">
        <v>3238</v>
      </c>
      <c r="B2391" s="157" t="s">
        <v>8222</v>
      </c>
    </row>
    <row r="2392" spans="1:2">
      <c r="A2392" s="157" t="s">
        <v>3239</v>
      </c>
      <c r="B2392" s="157" t="s">
        <v>6571</v>
      </c>
    </row>
    <row r="2393" spans="1:2">
      <c r="A2393" s="157" t="s">
        <v>3243</v>
      </c>
      <c r="B2393" s="157" t="s">
        <v>8223</v>
      </c>
    </row>
    <row r="2394" spans="1:2">
      <c r="A2394" s="157" t="s">
        <v>3247</v>
      </c>
      <c r="B2394" s="157" t="s">
        <v>8224</v>
      </c>
    </row>
    <row r="2395" spans="1:2">
      <c r="A2395" s="157" t="s">
        <v>3248</v>
      </c>
      <c r="B2395" s="157" t="s">
        <v>6575</v>
      </c>
    </row>
    <row r="2396" spans="1:2">
      <c r="A2396" s="157" t="s">
        <v>8225</v>
      </c>
      <c r="B2396" s="157" t="s">
        <v>7190</v>
      </c>
    </row>
    <row r="2397" spans="1:2">
      <c r="A2397" s="157" t="s">
        <v>8226</v>
      </c>
      <c r="B2397" s="157" t="s">
        <v>5770</v>
      </c>
    </row>
    <row r="2398" spans="1:2">
      <c r="A2398" s="157" t="s">
        <v>3252</v>
      </c>
      <c r="B2398" s="157" t="s">
        <v>8227</v>
      </c>
    </row>
    <row r="2399" spans="1:2">
      <c r="A2399" s="157" t="s">
        <v>8228</v>
      </c>
      <c r="B2399" s="157" t="s">
        <v>8229</v>
      </c>
    </row>
    <row r="2400" spans="1:2">
      <c r="A2400" s="157" t="s">
        <v>8230</v>
      </c>
      <c r="B2400" s="157" t="s">
        <v>8231</v>
      </c>
    </row>
    <row r="2401" spans="1:2">
      <c r="A2401" s="157" t="s">
        <v>5677</v>
      </c>
      <c r="B2401" s="157" t="s">
        <v>5676</v>
      </c>
    </row>
    <row r="2402" spans="1:2">
      <c r="A2402" s="157" t="s">
        <v>3254</v>
      </c>
      <c r="B2402" s="157" t="s">
        <v>8232</v>
      </c>
    </row>
    <row r="2403" spans="1:2">
      <c r="A2403" s="157" t="s">
        <v>3258</v>
      </c>
      <c r="B2403" s="157" t="s">
        <v>8233</v>
      </c>
    </row>
    <row r="2404" spans="1:2">
      <c r="A2404" s="157" t="s">
        <v>3259</v>
      </c>
      <c r="B2404" s="157" t="s">
        <v>5743</v>
      </c>
    </row>
    <row r="2405" spans="1:2">
      <c r="A2405" s="157" t="s">
        <v>3261</v>
      </c>
      <c r="B2405" s="157" t="s">
        <v>8234</v>
      </c>
    </row>
    <row r="2406" spans="1:2">
      <c r="A2406" s="157" t="s">
        <v>3264</v>
      </c>
      <c r="B2406" s="157" t="s">
        <v>6942</v>
      </c>
    </row>
    <row r="2407" spans="1:2">
      <c r="A2407" s="157" t="s">
        <v>3267</v>
      </c>
      <c r="B2407" s="157" t="s">
        <v>6942</v>
      </c>
    </row>
    <row r="2408" spans="1:2">
      <c r="A2408" s="157" t="s">
        <v>3269</v>
      </c>
      <c r="B2408" s="157" t="s">
        <v>8235</v>
      </c>
    </row>
    <row r="2409" spans="1:2">
      <c r="A2409" s="157" t="s">
        <v>3273</v>
      </c>
      <c r="B2409" s="157" t="s">
        <v>8236</v>
      </c>
    </row>
    <row r="2410" spans="1:2">
      <c r="A2410" s="157" t="s">
        <v>3274</v>
      </c>
      <c r="B2410" s="157" t="s">
        <v>8237</v>
      </c>
    </row>
    <row r="2411" spans="1:2">
      <c r="A2411" s="157" t="s">
        <v>441</v>
      </c>
      <c r="B2411" s="157" t="s">
        <v>5743</v>
      </c>
    </row>
    <row r="2412" spans="1:2">
      <c r="A2412" s="157" t="s">
        <v>3275</v>
      </c>
      <c r="B2412" s="157" t="s">
        <v>5784</v>
      </c>
    </row>
    <row r="2413" spans="1:2">
      <c r="A2413" s="157" t="s">
        <v>3276</v>
      </c>
      <c r="B2413" s="157" t="s">
        <v>5794</v>
      </c>
    </row>
    <row r="2414" spans="1:2">
      <c r="A2414" s="157" t="s">
        <v>8238</v>
      </c>
      <c r="B2414" s="157" t="s">
        <v>6234</v>
      </c>
    </row>
    <row r="2415" spans="1:2">
      <c r="A2415" s="157" t="s">
        <v>3277</v>
      </c>
      <c r="B2415" s="157" t="s">
        <v>5787</v>
      </c>
    </row>
    <row r="2416" spans="1:2">
      <c r="A2416" s="157" t="s">
        <v>3279</v>
      </c>
      <c r="B2416" s="157" t="s">
        <v>8239</v>
      </c>
    </row>
    <row r="2417" spans="1:2">
      <c r="A2417" s="157" t="s">
        <v>3283</v>
      </c>
      <c r="B2417" s="157" t="s">
        <v>8240</v>
      </c>
    </row>
    <row r="2418" spans="1:2">
      <c r="A2418" s="157" t="s">
        <v>3284</v>
      </c>
      <c r="B2418" s="157" t="s">
        <v>7287</v>
      </c>
    </row>
    <row r="2419" spans="1:2">
      <c r="A2419" s="157" t="s">
        <v>3285</v>
      </c>
      <c r="B2419" s="157" t="s">
        <v>5785</v>
      </c>
    </row>
    <row r="2420" spans="1:2">
      <c r="A2420" s="157" t="s">
        <v>3287</v>
      </c>
      <c r="B2420" s="157" t="s">
        <v>8241</v>
      </c>
    </row>
    <row r="2421" spans="1:2">
      <c r="A2421" s="157" t="s">
        <v>3290</v>
      </c>
      <c r="B2421" s="157" t="s">
        <v>5789</v>
      </c>
    </row>
    <row r="2422" spans="1:2">
      <c r="A2422" s="157" t="s">
        <v>8242</v>
      </c>
      <c r="B2422" s="157" t="s">
        <v>6238</v>
      </c>
    </row>
    <row r="2423" spans="1:2">
      <c r="A2423" s="157" t="s">
        <v>3291</v>
      </c>
      <c r="B2423" s="157" t="s">
        <v>5794</v>
      </c>
    </row>
    <row r="2424" spans="1:2">
      <c r="A2424" s="157" t="s">
        <v>3292</v>
      </c>
      <c r="B2424" s="157" t="s">
        <v>6948</v>
      </c>
    </row>
    <row r="2425" spans="1:2">
      <c r="A2425" s="157" t="s">
        <v>874</v>
      </c>
      <c r="B2425" s="157" t="s">
        <v>6189</v>
      </c>
    </row>
    <row r="2426" spans="1:2">
      <c r="A2426" s="157" t="s">
        <v>3293</v>
      </c>
      <c r="B2426" s="157" t="s">
        <v>6949</v>
      </c>
    </row>
    <row r="2427" spans="1:2">
      <c r="A2427" s="157" t="s">
        <v>3296</v>
      </c>
      <c r="B2427" s="157" t="s">
        <v>6243</v>
      </c>
    </row>
    <row r="2428" spans="1:2">
      <c r="A2428" s="157" t="s">
        <v>8243</v>
      </c>
      <c r="B2428" s="157" t="s">
        <v>5752</v>
      </c>
    </row>
    <row r="2429" spans="1:2">
      <c r="A2429" s="157" t="s">
        <v>3297</v>
      </c>
      <c r="B2429" s="157" t="s">
        <v>7304</v>
      </c>
    </row>
    <row r="2430" spans="1:2">
      <c r="A2430" s="157" t="s">
        <v>3298</v>
      </c>
      <c r="B2430" s="157" t="s">
        <v>6268</v>
      </c>
    </row>
    <row r="2431" spans="1:2">
      <c r="A2431" s="157" t="s">
        <v>3300</v>
      </c>
      <c r="B2431" s="157" t="s">
        <v>8244</v>
      </c>
    </row>
    <row r="2432" spans="1:2">
      <c r="A2432" s="157" t="s">
        <v>8245</v>
      </c>
      <c r="B2432" s="157" t="s">
        <v>8246</v>
      </c>
    </row>
    <row r="2433" spans="1:2">
      <c r="A2433" s="157" t="s">
        <v>3301</v>
      </c>
      <c r="B2433" s="157" t="s">
        <v>6155</v>
      </c>
    </row>
    <row r="2434" spans="1:2">
      <c r="A2434" s="157" t="s">
        <v>3304</v>
      </c>
      <c r="B2434" s="157" t="s">
        <v>5798</v>
      </c>
    </row>
    <row r="2435" spans="1:2">
      <c r="A2435" s="157" t="s">
        <v>3307</v>
      </c>
      <c r="B2435" s="157" t="s">
        <v>5798</v>
      </c>
    </row>
    <row r="2436" spans="1:2">
      <c r="A2436" s="157" t="s">
        <v>5799</v>
      </c>
      <c r="B2436" s="157" t="s">
        <v>5800</v>
      </c>
    </row>
    <row r="2437" spans="1:2">
      <c r="A2437" s="157" t="s">
        <v>6642</v>
      </c>
      <c r="B2437" s="157" t="s">
        <v>6320</v>
      </c>
    </row>
    <row r="2438" spans="1:2">
      <c r="A2438" s="157" t="s">
        <v>3309</v>
      </c>
      <c r="B2438" s="157" t="s">
        <v>6250</v>
      </c>
    </row>
    <row r="2439" spans="1:2">
      <c r="A2439" s="157" t="s">
        <v>3310</v>
      </c>
      <c r="B2439" s="157" t="s">
        <v>5804</v>
      </c>
    </row>
    <row r="2440" spans="1:2">
      <c r="A2440" s="157" t="s">
        <v>3311</v>
      </c>
      <c r="B2440" s="157" t="s">
        <v>5815</v>
      </c>
    </row>
    <row r="2441" spans="1:2">
      <c r="A2441" s="157" t="s">
        <v>3315</v>
      </c>
      <c r="B2441" s="157" t="s">
        <v>8247</v>
      </c>
    </row>
    <row r="2442" spans="1:2">
      <c r="A2442" s="157" t="s">
        <v>3316</v>
      </c>
      <c r="B2442" s="157" t="s">
        <v>5811</v>
      </c>
    </row>
    <row r="2443" spans="1:2">
      <c r="A2443" s="157" t="s">
        <v>8248</v>
      </c>
      <c r="B2443" s="157" t="s">
        <v>5845</v>
      </c>
    </row>
    <row r="2444" spans="1:2">
      <c r="A2444" s="157" t="s">
        <v>3319</v>
      </c>
      <c r="B2444" s="157" t="s">
        <v>6960</v>
      </c>
    </row>
    <row r="2445" spans="1:2">
      <c r="A2445" s="157" t="s">
        <v>3323</v>
      </c>
      <c r="B2445" s="157" t="s">
        <v>8249</v>
      </c>
    </row>
    <row r="2446" spans="1:2">
      <c r="A2446" s="157" t="s">
        <v>8250</v>
      </c>
      <c r="B2446" s="157" t="s">
        <v>8251</v>
      </c>
    </row>
    <row r="2447" spans="1:2">
      <c r="A2447" s="157" t="s">
        <v>8252</v>
      </c>
      <c r="B2447" s="157" t="s">
        <v>8253</v>
      </c>
    </row>
    <row r="2448" spans="1:2">
      <c r="A2448" s="157" t="s">
        <v>8254</v>
      </c>
      <c r="B2448" s="157" t="s">
        <v>8255</v>
      </c>
    </row>
    <row r="2449" spans="1:2">
      <c r="A2449" s="157" t="s">
        <v>3327</v>
      </c>
      <c r="B2449" s="157" t="s">
        <v>8256</v>
      </c>
    </row>
    <row r="2450" spans="1:2">
      <c r="A2450" s="157" t="s">
        <v>321</v>
      </c>
      <c r="B2450" s="157" t="s">
        <v>5674</v>
      </c>
    </row>
    <row r="2451" spans="1:2">
      <c r="A2451" s="157" t="s">
        <v>3331</v>
      </c>
      <c r="B2451" s="157" t="s">
        <v>8257</v>
      </c>
    </row>
    <row r="2452" spans="1:2">
      <c r="A2452" s="157" t="s">
        <v>8258</v>
      </c>
      <c r="B2452" s="157" t="s">
        <v>5828</v>
      </c>
    </row>
    <row r="2453" spans="1:2">
      <c r="A2453" s="157" t="s">
        <v>8259</v>
      </c>
      <c r="B2453" s="157" t="s">
        <v>6629</v>
      </c>
    </row>
    <row r="2454" spans="1:2">
      <c r="A2454" s="157" t="s">
        <v>3332</v>
      </c>
      <c r="B2454" s="157" t="s">
        <v>5758</v>
      </c>
    </row>
    <row r="2455" spans="1:2">
      <c r="A2455" s="157" t="s">
        <v>3336</v>
      </c>
      <c r="B2455" s="157" t="s">
        <v>8260</v>
      </c>
    </row>
    <row r="2456" spans="1:2">
      <c r="A2456" s="157" t="s">
        <v>3338</v>
      </c>
      <c r="B2456" s="157" t="s">
        <v>8261</v>
      </c>
    </row>
    <row r="2457" spans="1:2">
      <c r="A2457" s="157" t="s">
        <v>3339</v>
      </c>
      <c r="B2457" s="157" t="s">
        <v>5758</v>
      </c>
    </row>
    <row r="2458" spans="1:2">
      <c r="A2458" s="157" t="s">
        <v>8262</v>
      </c>
      <c r="B2458" s="157" t="s">
        <v>8263</v>
      </c>
    </row>
    <row r="2459" spans="1:2">
      <c r="A2459" s="157" t="s">
        <v>3340</v>
      </c>
      <c r="B2459" s="157" t="s">
        <v>6635</v>
      </c>
    </row>
    <row r="2460" spans="1:2">
      <c r="A2460" s="157" t="s">
        <v>3343</v>
      </c>
      <c r="B2460" s="157" t="s">
        <v>5832</v>
      </c>
    </row>
    <row r="2461" spans="1:2">
      <c r="A2461" s="157" t="s">
        <v>3347</v>
      </c>
      <c r="B2461" s="157" t="s">
        <v>8264</v>
      </c>
    </row>
    <row r="2462" spans="1:2">
      <c r="A2462" s="157" t="s">
        <v>3348</v>
      </c>
      <c r="B2462" s="157" t="s">
        <v>5834</v>
      </c>
    </row>
    <row r="2463" spans="1:2">
      <c r="A2463" s="157" t="s">
        <v>8265</v>
      </c>
      <c r="B2463" s="157" t="s">
        <v>8266</v>
      </c>
    </row>
    <row r="2464" spans="1:2">
      <c r="A2464" s="157" t="s">
        <v>3349</v>
      </c>
      <c r="B2464" s="157" t="s">
        <v>6281</v>
      </c>
    </row>
    <row r="2465" spans="1:2">
      <c r="A2465" s="157" t="s">
        <v>3350</v>
      </c>
      <c r="B2465" s="157" t="s">
        <v>6281</v>
      </c>
    </row>
    <row r="2466" spans="1:2">
      <c r="A2466" s="157" t="s">
        <v>3353</v>
      </c>
      <c r="B2466" s="157" t="s">
        <v>6948</v>
      </c>
    </row>
    <row r="2467" spans="1:2">
      <c r="A2467" s="157" t="s">
        <v>3356</v>
      </c>
      <c r="B2467" s="157" t="s">
        <v>5842</v>
      </c>
    </row>
    <row r="2468" spans="1:2">
      <c r="A2468" s="157" t="s">
        <v>3359</v>
      </c>
      <c r="B2468" s="157" t="s">
        <v>8267</v>
      </c>
    </row>
    <row r="2469" spans="1:2">
      <c r="A2469" s="157" t="s">
        <v>1732</v>
      </c>
      <c r="B2469" s="157" t="s">
        <v>6888</v>
      </c>
    </row>
    <row r="2470" spans="1:2">
      <c r="A2470" s="157" t="s">
        <v>3360</v>
      </c>
      <c r="B2470" s="157" t="s">
        <v>7347</v>
      </c>
    </row>
    <row r="2471" spans="1:2">
      <c r="A2471" s="157" t="s">
        <v>3361</v>
      </c>
      <c r="B2471" s="157" t="s">
        <v>6284</v>
      </c>
    </row>
    <row r="2472" spans="1:2">
      <c r="A2472" s="157" t="s">
        <v>3367</v>
      </c>
      <c r="B2472" s="157" t="s">
        <v>8268</v>
      </c>
    </row>
    <row r="2473" spans="1:2">
      <c r="A2473" s="157" t="s">
        <v>8269</v>
      </c>
      <c r="B2473" s="157" t="s">
        <v>8270</v>
      </c>
    </row>
    <row r="2474" spans="1:2">
      <c r="A2474" s="157" t="s">
        <v>8271</v>
      </c>
      <c r="B2474" s="157" t="s">
        <v>8272</v>
      </c>
    </row>
    <row r="2475" spans="1:2">
      <c r="A2475" s="157" t="s">
        <v>8273</v>
      </c>
      <c r="B2475" s="157" t="s">
        <v>8274</v>
      </c>
    </row>
    <row r="2476" spans="1:2">
      <c r="A2476" s="157" t="s">
        <v>8275</v>
      </c>
      <c r="B2476" s="157" t="s">
        <v>8276</v>
      </c>
    </row>
    <row r="2477" spans="1:2">
      <c r="A2477" s="157" t="s">
        <v>8277</v>
      </c>
      <c r="B2477" s="157" t="s">
        <v>6892</v>
      </c>
    </row>
    <row r="2478" spans="1:2">
      <c r="A2478" s="157" t="s">
        <v>8278</v>
      </c>
      <c r="B2478" s="157" t="s">
        <v>6693</v>
      </c>
    </row>
    <row r="2479" spans="1:2">
      <c r="A2479" s="157" t="s">
        <v>8279</v>
      </c>
      <c r="B2479" s="157" t="s">
        <v>8280</v>
      </c>
    </row>
    <row r="2480" spans="1:2">
      <c r="A2480" s="157" t="s">
        <v>8281</v>
      </c>
      <c r="B2480" s="157" t="s">
        <v>6128</v>
      </c>
    </row>
    <row r="2481" spans="1:2">
      <c r="A2481" s="157" t="s">
        <v>8282</v>
      </c>
      <c r="B2481" s="157" t="s">
        <v>7989</v>
      </c>
    </row>
    <row r="2482" spans="1:2">
      <c r="A2482" s="157" t="s">
        <v>8283</v>
      </c>
      <c r="B2482" s="157" t="s">
        <v>5863</v>
      </c>
    </row>
    <row r="2483" spans="1:2">
      <c r="A2483" s="157" t="s">
        <v>8284</v>
      </c>
      <c r="B2483" s="157" t="s">
        <v>5863</v>
      </c>
    </row>
    <row r="2484" spans="1:2">
      <c r="A2484" s="157" t="s">
        <v>8285</v>
      </c>
      <c r="B2484" s="157" t="s">
        <v>6292</v>
      </c>
    </row>
    <row r="2485" spans="1:2">
      <c r="A2485" s="157" t="s">
        <v>8286</v>
      </c>
      <c r="B2485" s="157" t="s">
        <v>6673</v>
      </c>
    </row>
    <row r="2486" spans="1:2">
      <c r="A2486" s="157" t="s">
        <v>3371</v>
      </c>
      <c r="B2486" s="157" t="s">
        <v>8287</v>
      </c>
    </row>
    <row r="2487" spans="1:2">
      <c r="A2487" s="157" t="s">
        <v>8288</v>
      </c>
      <c r="B2487" s="157" t="s">
        <v>6664</v>
      </c>
    </row>
    <row r="2488" spans="1:2">
      <c r="A2488" s="157" t="s">
        <v>8289</v>
      </c>
      <c r="B2488" s="157" t="s">
        <v>8290</v>
      </c>
    </row>
    <row r="2489" spans="1:2">
      <c r="A2489" s="157" t="s">
        <v>8291</v>
      </c>
      <c r="B2489" s="157" t="s">
        <v>7995</v>
      </c>
    </row>
    <row r="2490" spans="1:2">
      <c r="A2490" s="157" t="s">
        <v>8292</v>
      </c>
      <c r="B2490" s="157" t="s">
        <v>8293</v>
      </c>
    </row>
    <row r="2491" spans="1:2">
      <c r="A2491" s="157" t="s">
        <v>7019</v>
      </c>
      <c r="B2491" s="157" t="s">
        <v>7014</v>
      </c>
    </row>
    <row r="2492" spans="1:2">
      <c r="A2492" s="157" t="s">
        <v>8294</v>
      </c>
      <c r="B2492" s="157" t="s">
        <v>8295</v>
      </c>
    </row>
    <row r="2493" spans="1:2">
      <c r="A2493" s="157" t="s">
        <v>6468</v>
      </c>
      <c r="B2493" s="157" t="s">
        <v>6469</v>
      </c>
    </row>
    <row r="2494" spans="1:2">
      <c r="A2494" s="157" t="s">
        <v>8296</v>
      </c>
      <c r="B2494" s="157" t="s">
        <v>5482</v>
      </c>
    </row>
    <row r="2495" spans="1:2">
      <c r="A2495" s="157" t="s">
        <v>8297</v>
      </c>
      <c r="B2495" s="157" t="s">
        <v>5487</v>
      </c>
    </row>
    <row r="2496" spans="1:2">
      <c r="A2496" s="157" t="s">
        <v>3373</v>
      </c>
      <c r="B2496" s="157" t="s">
        <v>8298</v>
      </c>
    </row>
    <row r="2497" spans="1:2">
      <c r="A2497" s="157" t="s">
        <v>8299</v>
      </c>
      <c r="B2497" s="157" t="s">
        <v>6160</v>
      </c>
    </row>
    <row r="2498" spans="1:2">
      <c r="A2498" s="157" t="s">
        <v>3377</v>
      </c>
      <c r="B2498" s="157" t="s">
        <v>8300</v>
      </c>
    </row>
    <row r="2499" spans="1:2">
      <c r="A2499" s="157" t="s">
        <v>8301</v>
      </c>
      <c r="B2499" s="157" t="s">
        <v>6693</v>
      </c>
    </row>
    <row r="2500" spans="1:2">
      <c r="A2500" s="157" t="s">
        <v>8302</v>
      </c>
      <c r="B2500" s="157" t="s">
        <v>6735</v>
      </c>
    </row>
    <row r="2501" spans="1:2">
      <c r="A2501" s="157" t="s">
        <v>8303</v>
      </c>
      <c r="B2501" s="157" t="s">
        <v>8304</v>
      </c>
    </row>
    <row r="2502" spans="1:2">
      <c r="A2502" s="157" t="s">
        <v>8305</v>
      </c>
      <c r="B2502" s="157" t="s">
        <v>8306</v>
      </c>
    </row>
    <row r="2503" spans="1:2">
      <c r="A2503" s="157" t="s">
        <v>8307</v>
      </c>
      <c r="B2503" s="157" t="s">
        <v>8306</v>
      </c>
    </row>
    <row r="2504" spans="1:2">
      <c r="A2504" s="157" t="s">
        <v>6311</v>
      </c>
      <c r="B2504" s="157" t="s">
        <v>5482</v>
      </c>
    </row>
    <row r="2505" spans="1:2">
      <c r="A2505" s="157" t="s">
        <v>5897</v>
      </c>
      <c r="B2505" s="157" t="s">
        <v>5482</v>
      </c>
    </row>
    <row r="2506" spans="1:2">
      <c r="A2506" s="157" t="s">
        <v>5678</v>
      </c>
      <c r="B2506" s="157" t="s">
        <v>5679</v>
      </c>
    </row>
    <row r="2507" spans="1:2">
      <c r="A2507" s="157" t="s">
        <v>8308</v>
      </c>
      <c r="B2507" s="157" t="s">
        <v>7033</v>
      </c>
    </row>
    <row r="2508" spans="1:2">
      <c r="A2508" s="157" t="s">
        <v>8309</v>
      </c>
      <c r="B2508" s="157" t="s">
        <v>8310</v>
      </c>
    </row>
    <row r="2509" spans="1:2">
      <c r="A2509" s="157" t="s">
        <v>8311</v>
      </c>
      <c r="B2509" s="157" t="s">
        <v>6700</v>
      </c>
    </row>
    <row r="2510" spans="1:2">
      <c r="A2510" s="157" t="s">
        <v>8312</v>
      </c>
      <c r="B2510" s="157" t="s">
        <v>7028</v>
      </c>
    </row>
    <row r="2511" spans="1:2">
      <c r="A2511" s="157" t="s">
        <v>3379</v>
      </c>
      <c r="B2511" s="157" t="s">
        <v>8313</v>
      </c>
    </row>
    <row r="2512" spans="1:2">
      <c r="A2512" s="157" t="s">
        <v>3381</v>
      </c>
      <c r="B2512" s="157" t="s">
        <v>8314</v>
      </c>
    </row>
    <row r="2513" spans="1:2">
      <c r="A2513" s="157" t="s">
        <v>6185</v>
      </c>
      <c r="B2513" s="157" t="s">
        <v>6186</v>
      </c>
    </row>
    <row r="2514" spans="1:2">
      <c r="A2514" s="157" t="s">
        <v>3384</v>
      </c>
      <c r="B2514" s="157" t="s">
        <v>7703</v>
      </c>
    </row>
    <row r="2515" spans="1:2">
      <c r="A2515" s="157" t="s">
        <v>7419</v>
      </c>
      <c r="B2515" s="157" t="s">
        <v>7420</v>
      </c>
    </row>
    <row r="2516" spans="1:2">
      <c r="A2516" s="157" t="s">
        <v>8315</v>
      </c>
      <c r="B2516" s="157" t="s">
        <v>5899</v>
      </c>
    </row>
    <row r="2517" spans="1:2">
      <c r="A2517" s="157" t="s">
        <v>8316</v>
      </c>
      <c r="B2517" s="157" t="s">
        <v>5505</v>
      </c>
    </row>
    <row r="2518" spans="1:2">
      <c r="A2518" s="157" t="s">
        <v>3388</v>
      </c>
      <c r="B2518" s="157" t="s">
        <v>8317</v>
      </c>
    </row>
    <row r="2519" spans="1:2">
      <c r="A2519" s="157" t="s">
        <v>8318</v>
      </c>
      <c r="B2519" s="157" t="s">
        <v>6735</v>
      </c>
    </row>
    <row r="2520" spans="1:2">
      <c r="A2520" s="157" t="s">
        <v>8319</v>
      </c>
      <c r="B2520" s="157" t="s">
        <v>6735</v>
      </c>
    </row>
    <row r="2521" spans="1:2">
      <c r="A2521" s="157" t="s">
        <v>3392</v>
      </c>
      <c r="B2521" s="157" t="s">
        <v>6644</v>
      </c>
    </row>
    <row r="2522" spans="1:2">
      <c r="A2522" s="157" t="s">
        <v>3395</v>
      </c>
      <c r="B2522" s="157" t="s">
        <v>6324</v>
      </c>
    </row>
    <row r="2523" spans="1:2">
      <c r="A2523" s="157" t="s">
        <v>3398</v>
      </c>
      <c r="B2523" s="157" t="s">
        <v>5916</v>
      </c>
    </row>
    <row r="2524" spans="1:2">
      <c r="A2524" s="157" t="s">
        <v>3402</v>
      </c>
      <c r="B2524" s="157" t="s">
        <v>8320</v>
      </c>
    </row>
    <row r="2525" spans="1:2">
      <c r="A2525" s="157" t="s">
        <v>8321</v>
      </c>
      <c r="B2525" s="157" t="s">
        <v>8322</v>
      </c>
    </row>
    <row r="2526" spans="1:2">
      <c r="A2526" s="157" t="s">
        <v>3404</v>
      </c>
      <c r="B2526" s="157" t="s">
        <v>8323</v>
      </c>
    </row>
    <row r="2527" spans="1:2">
      <c r="A2527" s="157" t="s">
        <v>7077</v>
      </c>
      <c r="B2527" s="157" t="s">
        <v>7078</v>
      </c>
    </row>
    <row r="2528" spans="1:2">
      <c r="A2528" s="157" t="s">
        <v>3405</v>
      </c>
      <c r="B2528" s="157" t="s">
        <v>5930</v>
      </c>
    </row>
    <row r="2529" spans="1:2">
      <c r="A2529" s="157" t="s">
        <v>3406</v>
      </c>
      <c r="B2529" s="157" t="s">
        <v>5930</v>
      </c>
    </row>
    <row r="2530" spans="1:2">
      <c r="A2530" s="157" t="s">
        <v>3410</v>
      </c>
      <c r="B2530" s="157" t="s">
        <v>6867</v>
      </c>
    </row>
    <row r="2531" spans="1:2">
      <c r="A2531" s="157" t="s">
        <v>3411</v>
      </c>
      <c r="B2531" s="157" t="s">
        <v>6735</v>
      </c>
    </row>
    <row r="2532" spans="1:2">
      <c r="A2532" s="157" t="s">
        <v>8324</v>
      </c>
      <c r="B2532" s="157" t="s">
        <v>5930</v>
      </c>
    </row>
    <row r="2533" spans="1:2">
      <c r="A2533" s="157" t="s">
        <v>3412</v>
      </c>
      <c r="B2533" s="157" t="s">
        <v>5539</v>
      </c>
    </row>
    <row r="2534" spans="1:2">
      <c r="A2534" s="157" t="s">
        <v>8325</v>
      </c>
      <c r="B2534" s="157" t="s">
        <v>5954</v>
      </c>
    </row>
    <row r="2535" spans="1:2">
      <c r="A2535" s="157" t="s">
        <v>3415</v>
      </c>
      <c r="B2535" s="157" t="s">
        <v>5535</v>
      </c>
    </row>
    <row r="2536" spans="1:2">
      <c r="A2536" s="157" t="s">
        <v>3416</v>
      </c>
      <c r="B2536" s="157" t="s">
        <v>5535</v>
      </c>
    </row>
    <row r="2537" spans="1:2">
      <c r="A2537" s="157" t="s">
        <v>3420</v>
      </c>
      <c r="B2537" s="157" t="s">
        <v>8326</v>
      </c>
    </row>
    <row r="2538" spans="1:2">
      <c r="A2538" s="157" t="s">
        <v>8327</v>
      </c>
      <c r="B2538" s="157" t="s">
        <v>5537</v>
      </c>
    </row>
    <row r="2539" spans="1:2">
      <c r="A2539" s="157" t="s">
        <v>8328</v>
      </c>
      <c r="B2539" s="157" t="s">
        <v>5537</v>
      </c>
    </row>
    <row r="2540" spans="1:2">
      <c r="A2540" s="157" t="s">
        <v>8329</v>
      </c>
      <c r="B2540" s="157" t="s">
        <v>6343</v>
      </c>
    </row>
    <row r="2541" spans="1:2">
      <c r="A2541" s="157" t="s">
        <v>3424</v>
      </c>
      <c r="B2541" s="157" t="s">
        <v>8330</v>
      </c>
    </row>
    <row r="2542" spans="1:2">
      <c r="A2542" s="157" t="s">
        <v>8331</v>
      </c>
      <c r="B2542" s="157" t="s">
        <v>7085</v>
      </c>
    </row>
    <row r="2543" spans="1:2">
      <c r="A2543" s="157" t="s">
        <v>3427</v>
      </c>
      <c r="B2543" s="157" t="s">
        <v>6743</v>
      </c>
    </row>
    <row r="2544" spans="1:2">
      <c r="A2544" s="157" t="s">
        <v>3430</v>
      </c>
      <c r="B2544" s="157" t="s">
        <v>6743</v>
      </c>
    </row>
    <row r="2545" spans="1:2">
      <c r="A2545" s="157" t="s">
        <v>3434</v>
      </c>
      <c r="B2545" s="157" t="s">
        <v>8332</v>
      </c>
    </row>
    <row r="2546" spans="1:2">
      <c r="A2546" s="157" t="s">
        <v>8333</v>
      </c>
      <c r="B2546" s="157" t="s">
        <v>8334</v>
      </c>
    </row>
    <row r="2547" spans="1:2">
      <c r="A2547" s="157" t="s">
        <v>3437</v>
      </c>
      <c r="B2547" s="157" t="s">
        <v>5936</v>
      </c>
    </row>
    <row r="2548" spans="1:2">
      <c r="A2548" s="157" t="s">
        <v>3440</v>
      </c>
      <c r="B2548" s="157" t="s">
        <v>5533</v>
      </c>
    </row>
    <row r="2549" spans="1:2">
      <c r="A2549" s="157" t="s">
        <v>3444</v>
      </c>
      <c r="B2549" s="157" t="s">
        <v>8335</v>
      </c>
    </row>
    <row r="2550" spans="1:2">
      <c r="A2550" s="157" t="s">
        <v>8336</v>
      </c>
      <c r="B2550" s="157" t="s">
        <v>8337</v>
      </c>
    </row>
    <row r="2551" spans="1:2">
      <c r="A2551" s="157" t="s">
        <v>3448</v>
      </c>
      <c r="B2551" s="157" t="s">
        <v>7041</v>
      </c>
    </row>
    <row r="2552" spans="1:2">
      <c r="A2552" s="157" t="s">
        <v>3449</v>
      </c>
      <c r="B2552" s="157" t="s">
        <v>6741</v>
      </c>
    </row>
    <row r="2553" spans="1:2">
      <c r="A2553" s="157" t="s">
        <v>8338</v>
      </c>
      <c r="B2553" s="157" t="s">
        <v>8339</v>
      </c>
    </row>
    <row r="2554" spans="1:2">
      <c r="A2554" s="157" t="s">
        <v>8340</v>
      </c>
      <c r="B2554" s="157" t="s">
        <v>6753</v>
      </c>
    </row>
    <row r="2555" spans="1:2">
      <c r="A2555" s="157" t="s">
        <v>3450</v>
      </c>
      <c r="B2555" s="157" t="s">
        <v>5954</v>
      </c>
    </row>
    <row r="2556" spans="1:2">
      <c r="A2556" s="157" t="s">
        <v>7109</v>
      </c>
      <c r="B2556" s="157" t="s">
        <v>5956</v>
      </c>
    </row>
    <row r="2557" spans="1:2">
      <c r="A2557" s="157" t="s">
        <v>8341</v>
      </c>
      <c r="B2557" s="157" t="s">
        <v>8342</v>
      </c>
    </row>
    <row r="2558" spans="1:2">
      <c r="A2558" s="157" t="s">
        <v>3451</v>
      </c>
      <c r="B2558" s="157" t="s">
        <v>7742</v>
      </c>
    </row>
    <row r="2559" spans="1:2">
      <c r="A2559" s="157" t="s">
        <v>8343</v>
      </c>
      <c r="B2559" s="157" t="s">
        <v>6770</v>
      </c>
    </row>
    <row r="2560" spans="1:2">
      <c r="A2560" s="157" t="s">
        <v>3126</v>
      </c>
      <c r="B2560" s="157" t="s">
        <v>8074</v>
      </c>
    </row>
    <row r="2561" spans="1:2">
      <c r="A2561" s="157" t="s">
        <v>3453</v>
      </c>
      <c r="B2561" s="157" t="s">
        <v>8344</v>
      </c>
    </row>
    <row r="2562" spans="1:2">
      <c r="A2562" s="157" t="s">
        <v>5520</v>
      </c>
      <c r="B2562" s="157" t="s">
        <v>5521</v>
      </c>
    </row>
    <row r="2563" spans="1:2">
      <c r="A2563" s="157" t="s">
        <v>3457</v>
      </c>
      <c r="B2563" s="157" t="s">
        <v>8345</v>
      </c>
    </row>
    <row r="2564" spans="1:2">
      <c r="A2564" s="157" t="s">
        <v>3458</v>
      </c>
      <c r="B2564" s="157" t="s">
        <v>6765</v>
      </c>
    </row>
    <row r="2565" spans="1:2">
      <c r="A2565" s="157" t="s">
        <v>8346</v>
      </c>
      <c r="B2565" s="157" t="s">
        <v>8347</v>
      </c>
    </row>
    <row r="2566" spans="1:2">
      <c r="A2566" s="157" t="s">
        <v>1612</v>
      </c>
      <c r="B2566" s="157" t="s">
        <v>5558</v>
      </c>
    </row>
    <row r="2567" spans="1:2">
      <c r="A2567" s="157" t="s">
        <v>3460</v>
      </c>
      <c r="B2567" s="157" t="s">
        <v>8348</v>
      </c>
    </row>
    <row r="2568" spans="1:2">
      <c r="A2568" s="157" t="s">
        <v>3464</v>
      </c>
      <c r="B2568" s="157" t="s">
        <v>8349</v>
      </c>
    </row>
    <row r="2569" spans="1:2">
      <c r="A2569" s="157" t="s">
        <v>8350</v>
      </c>
      <c r="B2569" s="157" t="s">
        <v>8351</v>
      </c>
    </row>
    <row r="2570" spans="1:2">
      <c r="A2570" s="157" t="s">
        <v>8352</v>
      </c>
      <c r="B2570" s="157" t="s">
        <v>6760</v>
      </c>
    </row>
    <row r="2571" spans="1:2">
      <c r="A2571" s="157" t="s">
        <v>8353</v>
      </c>
      <c r="B2571" s="157" t="s">
        <v>8354</v>
      </c>
    </row>
    <row r="2572" spans="1:2">
      <c r="A2572" s="157" t="s">
        <v>3466</v>
      </c>
      <c r="B2572" s="157" t="s">
        <v>8355</v>
      </c>
    </row>
    <row r="2573" spans="1:2">
      <c r="A2573" s="157" t="s">
        <v>8356</v>
      </c>
      <c r="B2573" s="157" t="s">
        <v>7330</v>
      </c>
    </row>
    <row r="2574" spans="1:2">
      <c r="A2574" s="157" t="s">
        <v>3470</v>
      </c>
      <c r="B2574" s="157" t="s">
        <v>8357</v>
      </c>
    </row>
    <row r="2575" spans="1:2">
      <c r="A2575" s="157" t="s">
        <v>3474</v>
      </c>
      <c r="B2575" s="157" t="s">
        <v>8358</v>
      </c>
    </row>
    <row r="2576" spans="1:2">
      <c r="A2576" s="157" t="s">
        <v>8359</v>
      </c>
      <c r="B2576" s="157" t="s">
        <v>8360</v>
      </c>
    </row>
    <row r="2577" spans="1:2">
      <c r="A2577" s="157" t="s">
        <v>8361</v>
      </c>
      <c r="B2577" s="157" t="s">
        <v>8362</v>
      </c>
    </row>
    <row r="2578" spans="1:2">
      <c r="A2578" s="157" t="s">
        <v>3478</v>
      </c>
      <c r="B2578" s="157" t="s">
        <v>8363</v>
      </c>
    </row>
    <row r="2579" spans="1:2">
      <c r="A2579" s="157" t="s">
        <v>8364</v>
      </c>
      <c r="B2579" s="157" t="s">
        <v>6784</v>
      </c>
    </row>
    <row r="2580" spans="1:2">
      <c r="A2580" s="157" t="s">
        <v>3482</v>
      </c>
      <c r="B2580" s="157" t="s">
        <v>8365</v>
      </c>
    </row>
    <row r="2581" spans="1:2">
      <c r="A2581" s="157" t="s">
        <v>3485</v>
      </c>
      <c r="B2581" s="157" t="s">
        <v>8366</v>
      </c>
    </row>
    <row r="2582" spans="1:2">
      <c r="A2582" s="157" t="s">
        <v>3487</v>
      </c>
      <c r="B2582" s="157" t="s">
        <v>8367</v>
      </c>
    </row>
    <row r="2583" spans="1:2">
      <c r="A2583" s="157" t="s">
        <v>8368</v>
      </c>
      <c r="B2583" s="157" t="s">
        <v>8369</v>
      </c>
    </row>
    <row r="2584" spans="1:2">
      <c r="A2584" s="157" t="s">
        <v>3488</v>
      </c>
      <c r="B2584" s="157" t="s">
        <v>5573</v>
      </c>
    </row>
    <row r="2585" spans="1:2">
      <c r="A2585" s="157" t="s">
        <v>3490</v>
      </c>
      <c r="B2585" s="157" t="s">
        <v>8370</v>
      </c>
    </row>
    <row r="2586" spans="1:2">
      <c r="A2586" s="157" t="s">
        <v>8371</v>
      </c>
      <c r="B2586" s="157" t="s">
        <v>8372</v>
      </c>
    </row>
    <row r="2587" spans="1:2">
      <c r="A2587" s="157" t="s">
        <v>8373</v>
      </c>
      <c r="B2587" s="157" t="s">
        <v>7788</v>
      </c>
    </row>
    <row r="2588" spans="1:2">
      <c r="A2588" s="157" t="s">
        <v>8374</v>
      </c>
      <c r="B2588" s="157" t="s">
        <v>8375</v>
      </c>
    </row>
    <row r="2589" spans="1:2">
      <c r="A2589" s="157" t="s">
        <v>8376</v>
      </c>
      <c r="B2589" s="157" t="s">
        <v>8377</v>
      </c>
    </row>
    <row r="2590" spans="1:2">
      <c r="A2590" s="157" t="s">
        <v>3492</v>
      </c>
      <c r="B2590" s="157" t="s">
        <v>8378</v>
      </c>
    </row>
    <row r="2591" spans="1:2">
      <c r="A2591" s="157" t="s">
        <v>8379</v>
      </c>
      <c r="B2591" s="157" t="s">
        <v>5994</v>
      </c>
    </row>
    <row r="2592" spans="1:2">
      <c r="A2592" s="157" t="s">
        <v>3495</v>
      </c>
      <c r="B2592" s="157" t="s">
        <v>8380</v>
      </c>
    </row>
    <row r="2593" spans="1:2">
      <c r="A2593" s="157" t="s">
        <v>3496</v>
      </c>
      <c r="B2593" s="157" t="s">
        <v>5713</v>
      </c>
    </row>
    <row r="2594" spans="1:2">
      <c r="A2594" s="157" t="s">
        <v>8381</v>
      </c>
      <c r="B2594" s="157" t="s">
        <v>8382</v>
      </c>
    </row>
    <row r="2595" spans="1:2">
      <c r="A2595" s="157" t="s">
        <v>8383</v>
      </c>
      <c r="B2595" s="157" t="s">
        <v>8384</v>
      </c>
    </row>
    <row r="2596" spans="1:2">
      <c r="A2596" s="157" t="s">
        <v>3500</v>
      </c>
      <c r="B2596" s="157" t="s">
        <v>8385</v>
      </c>
    </row>
    <row r="2597" spans="1:2">
      <c r="A2597" s="157" t="s">
        <v>8386</v>
      </c>
      <c r="B2597" s="157" t="s">
        <v>5592</v>
      </c>
    </row>
    <row r="2598" spans="1:2">
      <c r="A2598" s="157" t="s">
        <v>3504</v>
      </c>
      <c r="B2598" s="157" t="s">
        <v>8387</v>
      </c>
    </row>
    <row r="2599" spans="1:2">
      <c r="A2599" s="157" t="s">
        <v>3508</v>
      </c>
      <c r="B2599" s="157" t="s">
        <v>8388</v>
      </c>
    </row>
    <row r="2600" spans="1:2">
      <c r="A2600" s="157" t="s">
        <v>8389</v>
      </c>
      <c r="B2600" s="157" t="s">
        <v>8390</v>
      </c>
    </row>
    <row r="2601" spans="1:2">
      <c r="A2601" s="157" t="s">
        <v>3512</v>
      </c>
      <c r="B2601" s="157" t="s">
        <v>8391</v>
      </c>
    </row>
    <row r="2602" spans="1:2">
      <c r="A2602" s="157" t="s">
        <v>8392</v>
      </c>
      <c r="B2602" s="157" t="s">
        <v>8393</v>
      </c>
    </row>
    <row r="2603" spans="1:2">
      <c r="A2603" s="157" t="s">
        <v>8394</v>
      </c>
      <c r="B2603" s="157" t="s">
        <v>8395</v>
      </c>
    </row>
    <row r="2604" spans="1:2">
      <c r="A2604" s="157" t="s">
        <v>8396</v>
      </c>
      <c r="B2604" s="157" t="s">
        <v>6415</v>
      </c>
    </row>
    <row r="2605" spans="1:2">
      <c r="A2605" s="157" t="s">
        <v>7349</v>
      </c>
      <c r="B2605" s="157" t="s">
        <v>7350</v>
      </c>
    </row>
    <row r="2606" spans="1:2">
      <c r="A2606" s="157" t="s">
        <v>3516</v>
      </c>
      <c r="B2606" s="157" t="s">
        <v>8397</v>
      </c>
    </row>
    <row r="2607" spans="1:2">
      <c r="A2607" s="157" t="s">
        <v>8389</v>
      </c>
      <c r="B2607" s="157" t="s">
        <v>8390</v>
      </c>
    </row>
    <row r="2608" spans="1:2">
      <c r="A2608" s="157" t="s">
        <v>8398</v>
      </c>
      <c r="B2608" s="157" t="s">
        <v>8399</v>
      </c>
    </row>
    <row r="2609" spans="1:2">
      <c r="A2609" s="157" t="s">
        <v>8400</v>
      </c>
      <c r="B2609" s="157" t="s">
        <v>6418</v>
      </c>
    </row>
    <row r="2610" spans="1:2">
      <c r="A2610" s="157" t="s">
        <v>8401</v>
      </c>
      <c r="B2610" s="157" t="s">
        <v>8402</v>
      </c>
    </row>
    <row r="2611" spans="1:2">
      <c r="A2611" s="157" t="s">
        <v>1698</v>
      </c>
      <c r="B2611" s="157" t="s">
        <v>6847</v>
      </c>
    </row>
    <row r="2612" spans="1:2">
      <c r="A2612" s="157" t="s">
        <v>8403</v>
      </c>
      <c r="B2612" s="157" t="s">
        <v>8404</v>
      </c>
    </row>
    <row r="2613" spans="1:2">
      <c r="A2613" s="157" t="s">
        <v>3520</v>
      </c>
      <c r="B2613" s="157" t="s">
        <v>8405</v>
      </c>
    </row>
    <row r="2614" spans="1:2">
      <c r="A2614" s="157" t="s">
        <v>3522</v>
      </c>
      <c r="B2614" s="157" t="s">
        <v>7810</v>
      </c>
    </row>
    <row r="2615" spans="1:2">
      <c r="A2615" s="157" t="s">
        <v>3526</v>
      </c>
      <c r="B2615" s="157" t="s">
        <v>8406</v>
      </c>
    </row>
    <row r="2616" spans="1:2">
      <c r="A2616" s="157" t="s">
        <v>8407</v>
      </c>
      <c r="B2616" s="157" t="s">
        <v>8408</v>
      </c>
    </row>
    <row r="2617" spans="1:2">
      <c r="A2617" s="157" t="s">
        <v>8409</v>
      </c>
      <c r="B2617" s="157" t="s">
        <v>8410</v>
      </c>
    </row>
    <row r="2618" spans="1:2">
      <c r="A2618" s="157" t="s">
        <v>8411</v>
      </c>
      <c r="B2618" s="157" t="s">
        <v>8412</v>
      </c>
    </row>
    <row r="2619" spans="1:2">
      <c r="A2619" s="157" t="s">
        <v>3530</v>
      </c>
      <c r="B2619" s="157" t="s">
        <v>8413</v>
      </c>
    </row>
    <row r="2620" spans="1:2">
      <c r="A2620" s="157" t="s">
        <v>3534</v>
      </c>
      <c r="B2620" s="157" t="s">
        <v>8414</v>
      </c>
    </row>
    <row r="2621" spans="1:2">
      <c r="A2621" s="157" t="s">
        <v>8415</v>
      </c>
      <c r="B2621" s="157" t="s">
        <v>5630</v>
      </c>
    </row>
    <row r="2622" spans="1:2">
      <c r="A2622" s="157" t="s">
        <v>8416</v>
      </c>
      <c r="B2622" s="157" t="s">
        <v>7548</v>
      </c>
    </row>
    <row r="2623" spans="1:2">
      <c r="A2623" s="157" t="s">
        <v>8417</v>
      </c>
      <c r="B2623" s="157" t="s">
        <v>8418</v>
      </c>
    </row>
    <row r="2624" spans="1:2">
      <c r="A2624" s="157" t="s">
        <v>8419</v>
      </c>
      <c r="B2624" s="157" t="s">
        <v>8420</v>
      </c>
    </row>
    <row r="2625" spans="1:2">
      <c r="A2625" s="157" t="s">
        <v>6095</v>
      </c>
      <c r="B2625" s="157" t="s">
        <v>6096</v>
      </c>
    </row>
    <row r="2626" spans="1:2">
      <c r="A2626" s="157" t="s">
        <v>798</v>
      </c>
      <c r="B2626" s="157" t="s">
        <v>6058</v>
      </c>
    </row>
    <row r="2627" spans="1:2">
      <c r="A2627" s="157" t="s">
        <v>250</v>
      </c>
      <c r="B2627" s="157" t="s">
        <v>5614</v>
      </c>
    </row>
    <row r="2628" spans="1:2">
      <c r="A2628" s="157" t="s">
        <v>355</v>
      </c>
      <c r="B2628" s="157" t="s">
        <v>5715</v>
      </c>
    </row>
    <row r="2629" spans="1:2">
      <c r="A2629" s="157" t="s">
        <v>3537</v>
      </c>
      <c r="B2629" s="157" t="s">
        <v>5647</v>
      </c>
    </row>
    <row r="2630" spans="1:2">
      <c r="A2630" s="157" t="s">
        <v>3541</v>
      </c>
      <c r="B2630" s="157" t="s">
        <v>8421</v>
      </c>
    </row>
    <row r="2631" spans="1:2">
      <c r="A2631" s="157" t="s">
        <v>6102</v>
      </c>
      <c r="B2631" s="157" t="s">
        <v>6103</v>
      </c>
    </row>
    <row r="2632" spans="1:2">
      <c r="A2632" s="157" t="s">
        <v>8422</v>
      </c>
      <c r="B2632" s="157" t="s">
        <v>8423</v>
      </c>
    </row>
    <row r="2633" spans="1:2">
      <c r="A2633" s="157" t="s">
        <v>3545</v>
      </c>
      <c r="B2633" s="157" t="s">
        <v>8424</v>
      </c>
    </row>
    <row r="2634" spans="1:2">
      <c r="A2634" s="157" t="s">
        <v>3547</v>
      </c>
      <c r="B2634" s="157" t="s">
        <v>8425</v>
      </c>
    </row>
    <row r="2635" spans="1:2">
      <c r="A2635" s="157" t="s">
        <v>3548</v>
      </c>
      <c r="B2635" s="157" t="s">
        <v>7194</v>
      </c>
    </row>
    <row r="2636" spans="1:2">
      <c r="A2636" s="157" t="s">
        <v>8426</v>
      </c>
      <c r="B2636" s="157" t="s">
        <v>8427</v>
      </c>
    </row>
    <row r="2637" spans="1:2">
      <c r="A2637" s="157" t="s">
        <v>8428</v>
      </c>
      <c r="B2637" s="157" t="s">
        <v>8429</v>
      </c>
    </row>
    <row r="2638" spans="1:2">
      <c r="A2638" s="157" t="s">
        <v>250</v>
      </c>
      <c r="B2638" s="157" t="s">
        <v>5614</v>
      </c>
    </row>
    <row r="2639" spans="1:2">
      <c r="A2639" s="157" t="s">
        <v>8430</v>
      </c>
      <c r="B2639" s="157" t="s">
        <v>8431</v>
      </c>
    </row>
    <row r="2640" spans="1:2">
      <c r="A2640" s="157" t="s">
        <v>8432</v>
      </c>
      <c r="B2640" s="157" t="s">
        <v>8433</v>
      </c>
    </row>
    <row r="2641" spans="1:2">
      <c r="A2641" s="157" t="s">
        <v>8434</v>
      </c>
      <c r="B2641" s="157" t="s">
        <v>6113</v>
      </c>
    </row>
    <row r="2642" spans="1:2">
      <c r="A2642" s="157" t="s">
        <v>3549</v>
      </c>
      <c r="B2642" s="157" t="s">
        <v>7862</v>
      </c>
    </row>
    <row r="2643" spans="1:2">
      <c r="A2643" s="157" t="s">
        <v>8435</v>
      </c>
      <c r="B2643" s="157" t="s">
        <v>8436</v>
      </c>
    </row>
    <row r="2644" spans="1:2">
      <c r="A2644" s="157" t="s">
        <v>8437</v>
      </c>
      <c r="B2644" s="157" t="s">
        <v>8022</v>
      </c>
    </row>
    <row r="2645" spans="1:2">
      <c r="A2645" s="157" t="s">
        <v>8438</v>
      </c>
      <c r="B2645" s="157" t="s">
        <v>8439</v>
      </c>
    </row>
    <row r="2646" spans="1:2">
      <c r="A2646" s="157" t="s">
        <v>8440</v>
      </c>
      <c r="B2646" s="157" t="s">
        <v>8441</v>
      </c>
    </row>
    <row r="2647" spans="1:2">
      <c r="A2647" s="157" t="s">
        <v>8442</v>
      </c>
      <c r="B2647" s="157" t="s">
        <v>5694</v>
      </c>
    </row>
    <row r="2648" spans="1:2">
      <c r="A2648" s="157" t="s">
        <v>8443</v>
      </c>
      <c r="B2648" s="157" t="s">
        <v>7218</v>
      </c>
    </row>
    <row r="2649" spans="1:2">
      <c r="A2649" s="157" t="s">
        <v>8444</v>
      </c>
      <c r="B2649" s="157" t="s">
        <v>5667</v>
      </c>
    </row>
    <row r="2650" spans="1:2">
      <c r="A2650" s="157" t="s">
        <v>8445</v>
      </c>
      <c r="B2650" s="157" t="s">
        <v>5667</v>
      </c>
    </row>
    <row r="2651" spans="1:2">
      <c r="A2651" s="157" t="s">
        <v>7582</v>
      </c>
      <c r="B2651" s="157" t="s">
        <v>7583</v>
      </c>
    </row>
    <row r="2652" spans="1:2">
      <c r="A2652" s="157" t="s">
        <v>8446</v>
      </c>
      <c r="B2652" s="157" t="s">
        <v>8447</v>
      </c>
    </row>
    <row r="2653" spans="1:2">
      <c r="A2653" s="157" t="s">
        <v>6135</v>
      </c>
      <c r="B2653" s="157" t="s">
        <v>6136</v>
      </c>
    </row>
    <row r="2654" spans="1:2">
      <c r="A2654" s="157" t="s">
        <v>8448</v>
      </c>
      <c r="B2654" s="157" t="s">
        <v>8449</v>
      </c>
    </row>
    <row r="2655" spans="1:2">
      <c r="A2655" s="157" t="s">
        <v>8450</v>
      </c>
      <c r="B2655" s="157" t="s">
        <v>8451</v>
      </c>
    </row>
    <row r="2656" spans="1:2">
      <c r="A2656" s="157" t="s">
        <v>3551</v>
      </c>
      <c r="B2656" s="157" t="s">
        <v>8452</v>
      </c>
    </row>
    <row r="2657" spans="1:2">
      <c r="A2657" s="157" t="s">
        <v>3553</v>
      </c>
      <c r="B2657" s="157" t="s">
        <v>8453</v>
      </c>
    </row>
    <row r="2658" spans="1:2">
      <c r="A2658" s="157" t="s">
        <v>3555</v>
      </c>
      <c r="B2658" s="157" t="s">
        <v>8454</v>
      </c>
    </row>
    <row r="2659" spans="1:2">
      <c r="A2659" s="157" t="s">
        <v>3559</v>
      </c>
      <c r="B2659" s="157" t="s">
        <v>8455</v>
      </c>
    </row>
    <row r="2660" spans="1:2">
      <c r="A2660" s="157" t="s">
        <v>8456</v>
      </c>
      <c r="B2660" s="157" t="s">
        <v>8457</v>
      </c>
    </row>
    <row r="2661" spans="1:2">
      <c r="A2661" s="157" t="s">
        <v>8458</v>
      </c>
      <c r="B2661" s="157" t="s">
        <v>8459</v>
      </c>
    </row>
    <row r="2662" spans="1:2">
      <c r="A2662" s="157" t="s">
        <v>8460</v>
      </c>
      <c r="B2662" s="157" t="s">
        <v>5758</v>
      </c>
    </row>
    <row r="2663" spans="1:2">
      <c r="A2663" s="157" t="s">
        <v>6165</v>
      </c>
      <c r="B2663" s="157" t="s">
        <v>6166</v>
      </c>
    </row>
    <row r="2664" spans="1:2">
      <c r="A2664" s="157" t="s">
        <v>8461</v>
      </c>
      <c r="B2664" s="157" t="s">
        <v>8462</v>
      </c>
    </row>
    <row r="2665" spans="1:2">
      <c r="A2665" s="157" t="s">
        <v>8463</v>
      </c>
      <c r="B2665" s="157" t="s">
        <v>6152</v>
      </c>
    </row>
    <row r="2666" spans="1:2">
      <c r="A2666" s="157" t="s">
        <v>3560</v>
      </c>
      <c r="B2666" s="157" t="s">
        <v>6029</v>
      </c>
    </row>
    <row r="2667" spans="1:2">
      <c r="A2667" s="157" t="s">
        <v>3563</v>
      </c>
      <c r="B2667" s="157" t="s">
        <v>8189</v>
      </c>
    </row>
    <row r="2668" spans="1:2">
      <c r="A2668" s="157" t="s">
        <v>8464</v>
      </c>
      <c r="B2668" s="157" t="s">
        <v>5703</v>
      </c>
    </row>
    <row r="2669" spans="1:2">
      <c r="A2669" s="157" t="s">
        <v>8465</v>
      </c>
      <c r="B2669" s="157" t="s">
        <v>8466</v>
      </c>
    </row>
    <row r="2670" spans="1:2">
      <c r="A2670" s="157" t="s">
        <v>8467</v>
      </c>
      <c r="B2670" s="157" t="s">
        <v>5770</v>
      </c>
    </row>
    <row r="2671" spans="1:2">
      <c r="A2671" s="157" t="s">
        <v>3564</v>
      </c>
      <c r="B2671" s="157" t="s">
        <v>8468</v>
      </c>
    </row>
    <row r="2672" spans="1:2">
      <c r="A2672" s="157" t="s">
        <v>3565</v>
      </c>
      <c r="B2672" s="157" t="s">
        <v>6059</v>
      </c>
    </row>
    <row r="2673" spans="1:2">
      <c r="A2673" s="157" t="s">
        <v>8469</v>
      </c>
      <c r="B2673" s="157" t="s">
        <v>6530</v>
      </c>
    </row>
    <row r="2674" spans="1:2">
      <c r="A2674" s="157" t="s">
        <v>3567</v>
      </c>
      <c r="B2674" s="157" t="s">
        <v>8470</v>
      </c>
    </row>
    <row r="2675" spans="1:2">
      <c r="A2675" s="157" t="s">
        <v>3571</v>
      </c>
      <c r="B2675" s="157" t="s">
        <v>8471</v>
      </c>
    </row>
    <row r="2676" spans="1:2">
      <c r="A2676" s="157" t="s">
        <v>3575</v>
      </c>
      <c r="B2676" s="157" t="s">
        <v>8472</v>
      </c>
    </row>
    <row r="2677" spans="1:2">
      <c r="A2677" s="157" t="s">
        <v>3579</v>
      </c>
      <c r="B2677" s="157" t="s">
        <v>8473</v>
      </c>
    </row>
    <row r="2678" spans="1:2">
      <c r="A2678" s="157" t="s">
        <v>3581</v>
      </c>
      <c r="B2678" s="157" t="s">
        <v>8474</v>
      </c>
    </row>
    <row r="2679" spans="1:2">
      <c r="A2679" s="157" t="s">
        <v>8475</v>
      </c>
      <c r="B2679" s="157" t="s">
        <v>5719</v>
      </c>
    </row>
    <row r="2680" spans="1:2">
      <c r="A2680" s="157" t="s">
        <v>8476</v>
      </c>
      <c r="B2680" s="157" t="s">
        <v>8477</v>
      </c>
    </row>
    <row r="2681" spans="1:2">
      <c r="A2681" s="157" t="s">
        <v>8478</v>
      </c>
      <c r="B2681" s="157" t="s">
        <v>8479</v>
      </c>
    </row>
    <row r="2682" spans="1:2">
      <c r="A2682" s="157" t="s">
        <v>3585</v>
      </c>
      <c r="B2682" s="157" t="s">
        <v>8480</v>
      </c>
    </row>
    <row r="2683" spans="1:2">
      <c r="A2683" s="157" t="s">
        <v>8481</v>
      </c>
      <c r="B2683" s="157" t="s">
        <v>8482</v>
      </c>
    </row>
    <row r="2684" spans="1:2">
      <c r="A2684" s="157" t="s">
        <v>8483</v>
      </c>
      <c r="B2684" s="157" t="s">
        <v>5890</v>
      </c>
    </row>
    <row r="2685" spans="1:2">
      <c r="A2685" s="157" t="s">
        <v>5718</v>
      </c>
      <c r="B2685" s="157" t="s">
        <v>5719</v>
      </c>
    </row>
    <row r="2686" spans="1:2">
      <c r="A2686" s="157" t="s">
        <v>8484</v>
      </c>
      <c r="B2686" s="157" t="s">
        <v>5722</v>
      </c>
    </row>
    <row r="2687" spans="1:2">
      <c r="A2687" s="157" t="s">
        <v>8485</v>
      </c>
      <c r="B2687" s="157" t="s">
        <v>6519</v>
      </c>
    </row>
    <row r="2688" spans="1:2">
      <c r="A2688" s="157" t="s">
        <v>8486</v>
      </c>
      <c r="B2688" s="157" t="s">
        <v>5665</v>
      </c>
    </row>
    <row r="2689" spans="1:2">
      <c r="A2689" s="157" t="s">
        <v>8487</v>
      </c>
      <c r="B2689" s="157" t="s">
        <v>5665</v>
      </c>
    </row>
    <row r="2690" spans="1:2">
      <c r="A2690" s="157" t="s">
        <v>8488</v>
      </c>
      <c r="B2690" s="157" t="s">
        <v>8489</v>
      </c>
    </row>
    <row r="2691" spans="1:2">
      <c r="A2691" s="157" t="s">
        <v>8490</v>
      </c>
      <c r="B2691" s="157" t="s">
        <v>8491</v>
      </c>
    </row>
    <row r="2692" spans="1:2">
      <c r="A2692" s="157" t="s">
        <v>3586</v>
      </c>
      <c r="B2692" s="157" t="s">
        <v>8492</v>
      </c>
    </row>
    <row r="2693" spans="1:2">
      <c r="A2693" s="157" t="s">
        <v>8493</v>
      </c>
      <c r="B2693" s="157" t="s">
        <v>6912</v>
      </c>
    </row>
    <row r="2694" spans="1:2">
      <c r="A2694" s="157" t="s">
        <v>3590</v>
      </c>
      <c r="B2694" s="157" t="s">
        <v>8494</v>
      </c>
    </row>
    <row r="2695" spans="1:2">
      <c r="A2695" s="157" t="s">
        <v>8495</v>
      </c>
      <c r="B2695" s="157" t="s">
        <v>5745</v>
      </c>
    </row>
    <row r="2696" spans="1:2">
      <c r="A2696" s="157" t="s">
        <v>8496</v>
      </c>
      <c r="B2696" s="157" t="s">
        <v>8497</v>
      </c>
    </row>
    <row r="2697" spans="1:2">
      <c r="A2697" s="157" t="s">
        <v>3594</v>
      </c>
      <c r="B2697" s="157" t="s">
        <v>8498</v>
      </c>
    </row>
    <row r="2698" spans="1:2">
      <c r="A2698" s="157" t="s">
        <v>8499</v>
      </c>
      <c r="B2698" s="157" t="s">
        <v>8500</v>
      </c>
    </row>
    <row r="2699" spans="1:2">
      <c r="A2699" s="157" t="s">
        <v>3598</v>
      </c>
      <c r="B2699" s="157" t="s">
        <v>8501</v>
      </c>
    </row>
    <row r="2700" spans="1:2">
      <c r="A2700" s="157" t="s">
        <v>8502</v>
      </c>
      <c r="B2700" s="157" t="s">
        <v>6715</v>
      </c>
    </row>
    <row r="2701" spans="1:2">
      <c r="A2701" s="157" t="s">
        <v>3601</v>
      </c>
      <c r="B2701" s="157" t="s">
        <v>6508</v>
      </c>
    </row>
    <row r="2702" spans="1:2">
      <c r="A2702" s="157" t="s">
        <v>3604</v>
      </c>
      <c r="B2702" s="157" t="s">
        <v>6195</v>
      </c>
    </row>
    <row r="2703" spans="1:2">
      <c r="A2703" s="157" t="s">
        <v>3608</v>
      </c>
      <c r="B2703" s="157" t="s">
        <v>8503</v>
      </c>
    </row>
    <row r="2704" spans="1:2">
      <c r="A2704" s="157" t="s">
        <v>8504</v>
      </c>
      <c r="B2704" s="157" t="s">
        <v>7272</v>
      </c>
    </row>
    <row r="2705" spans="1:2">
      <c r="A2705" s="157" t="s">
        <v>3612</v>
      </c>
      <c r="B2705" s="157" t="s">
        <v>8505</v>
      </c>
    </row>
    <row r="2706" spans="1:2">
      <c r="A2706" s="157" t="s">
        <v>2571</v>
      </c>
      <c r="B2706" s="157" t="s">
        <v>5760</v>
      </c>
    </row>
    <row r="2707" spans="1:2">
      <c r="A2707" s="157" t="s">
        <v>7349</v>
      </c>
      <c r="B2707" s="157" t="s">
        <v>7350</v>
      </c>
    </row>
    <row r="2708" spans="1:2">
      <c r="A2708" s="157" t="s">
        <v>3613</v>
      </c>
      <c r="B2708" s="157" t="s">
        <v>8506</v>
      </c>
    </row>
    <row r="2709" spans="1:2">
      <c r="A2709" s="157" t="s">
        <v>8507</v>
      </c>
      <c r="B2709" s="157" t="s">
        <v>8508</v>
      </c>
    </row>
    <row r="2710" spans="1:2">
      <c r="A2710" s="157" t="s">
        <v>8509</v>
      </c>
      <c r="B2710" s="157" t="s">
        <v>8510</v>
      </c>
    </row>
    <row r="2711" spans="1:2">
      <c r="A2711" s="157" t="s">
        <v>3614</v>
      </c>
      <c r="B2711" s="157" t="s">
        <v>8511</v>
      </c>
    </row>
    <row r="2712" spans="1:2">
      <c r="A2712" s="157" t="s">
        <v>8512</v>
      </c>
      <c r="B2712" s="157" t="s">
        <v>8511</v>
      </c>
    </row>
    <row r="2713" spans="1:2">
      <c r="A2713" s="157" t="s">
        <v>3616</v>
      </c>
      <c r="B2713" s="157" t="s">
        <v>8513</v>
      </c>
    </row>
    <row r="2714" spans="1:2">
      <c r="A2714" s="157" t="s">
        <v>3620</v>
      </c>
      <c r="B2714" s="157" t="s">
        <v>8514</v>
      </c>
    </row>
    <row r="2715" spans="1:2">
      <c r="A2715" s="157" t="s">
        <v>3622</v>
      </c>
      <c r="B2715" s="157" t="s">
        <v>8515</v>
      </c>
    </row>
    <row r="2716" spans="1:2">
      <c r="A2716" s="157" t="s">
        <v>3625</v>
      </c>
      <c r="B2716" s="157" t="s">
        <v>8224</v>
      </c>
    </row>
    <row r="2717" spans="1:2">
      <c r="A2717" s="157" t="s">
        <v>8516</v>
      </c>
      <c r="B2717" s="157" t="s">
        <v>8517</v>
      </c>
    </row>
    <row r="2718" spans="1:2">
      <c r="A2718" s="157" t="s">
        <v>8518</v>
      </c>
      <c r="B2718" s="157" t="s">
        <v>8519</v>
      </c>
    </row>
    <row r="2719" spans="1:2">
      <c r="A2719" s="157" t="s">
        <v>8520</v>
      </c>
      <c r="B2719" s="157" t="s">
        <v>6447</v>
      </c>
    </row>
    <row r="2720" spans="1:2">
      <c r="A2720" s="157" t="s">
        <v>8521</v>
      </c>
      <c r="B2720" s="157" t="s">
        <v>6447</v>
      </c>
    </row>
    <row r="2721" spans="1:2">
      <c r="A2721" s="157" t="s">
        <v>3627</v>
      </c>
      <c r="B2721" s="157" t="s">
        <v>8522</v>
      </c>
    </row>
    <row r="2722" spans="1:2">
      <c r="A2722" s="157" t="s">
        <v>8523</v>
      </c>
      <c r="B2722" s="157" t="s">
        <v>8524</v>
      </c>
    </row>
    <row r="2723" spans="1:2">
      <c r="A2723" s="157" t="s">
        <v>6140</v>
      </c>
      <c r="B2723" s="157" t="s">
        <v>6141</v>
      </c>
    </row>
    <row r="2724" spans="1:2">
      <c r="A2724" s="157" t="s">
        <v>8525</v>
      </c>
      <c r="B2724" s="157" t="s">
        <v>8526</v>
      </c>
    </row>
    <row r="2725" spans="1:2">
      <c r="A2725" s="157" t="s">
        <v>8527</v>
      </c>
      <c r="B2725" s="157" t="s">
        <v>8528</v>
      </c>
    </row>
    <row r="2726" spans="1:2">
      <c r="A2726" s="157" t="s">
        <v>3631</v>
      </c>
      <c r="B2726" s="157" t="s">
        <v>8529</v>
      </c>
    </row>
    <row r="2727" spans="1:2">
      <c r="A2727" s="157" t="s">
        <v>3635</v>
      </c>
      <c r="B2727" s="157" t="s">
        <v>8530</v>
      </c>
    </row>
    <row r="2728" spans="1:2">
      <c r="A2728" s="157" t="s">
        <v>8531</v>
      </c>
      <c r="B2728" s="157" t="s">
        <v>8532</v>
      </c>
    </row>
    <row r="2729" spans="1:2">
      <c r="A2729" s="157" t="s">
        <v>3637</v>
      </c>
      <c r="B2729" s="157" t="s">
        <v>8533</v>
      </c>
    </row>
    <row r="2730" spans="1:2">
      <c r="A2730" s="157" t="s">
        <v>3640</v>
      </c>
      <c r="B2730" s="157" t="s">
        <v>5809</v>
      </c>
    </row>
    <row r="2731" spans="1:2">
      <c r="A2731" s="157" t="s">
        <v>1873</v>
      </c>
      <c r="B2731" s="157" t="s">
        <v>5743</v>
      </c>
    </row>
    <row r="2732" spans="1:2">
      <c r="A2732" s="157" t="s">
        <v>8534</v>
      </c>
      <c r="B2732" s="157" t="s">
        <v>6588</v>
      </c>
    </row>
    <row r="2733" spans="1:2">
      <c r="A2733" s="157" t="s">
        <v>8535</v>
      </c>
      <c r="B2733" s="157" t="s">
        <v>7815</v>
      </c>
    </row>
    <row r="2734" spans="1:2">
      <c r="A2734" s="157" t="s">
        <v>8536</v>
      </c>
      <c r="B2734" s="157" t="s">
        <v>5786</v>
      </c>
    </row>
    <row r="2735" spans="1:2">
      <c r="A2735" s="157" t="s">
        <v>8537</v>
      </c>
      <c r="B2735" s="157" t="s">
        <v>6234</v>
      </c>
    </row>
    <row r="2736" spans="1:2">
      <c r="A2736" s="157" t="s">
        <v>3643</v>
      </c>
      <c r="B2736" s="157" t="s">
        <v>5789</v>
      </c>
    </row>
    <row r="2737" spans="1:2">
      <c r="A2737" s="157" t="s">
        <v>8538</v>
      </c>
      <c r="B2737" s="157" t="s">
        <v>6555</v>
      </c>
    </row>
    <row r="2738" spans="1:2">
      <c r="A2738" s="157" t="s">
        <v>8539</v>
      </c>
      <c r="B2738" s="157" t="s">
        <v>6555</v>
      </c>
    </row>
    <row r="2739" spans="1:2">
      <c r="A2739" s="157" t="s">
        <v>8540</v>
      </c>
      <c r="B2739" s="157" t="s">
        <v>6238</v>
      </c>
    </row>
    <row r="2740" spans="1:2">
      <c r="A2740" s="157" t="s">
        <v>8541</v>
      </c>
      <c r="B2740" s="157" t="s">
        <v>6947</v>
      </c>
    </row>
    <row r="2741" spans="1:2">
      <c r="A2741" s="157" t="s">
        <v>3647</v>
      </c>
      <c r="B2741" s="157" t="s">
        <v>8542</v>
      </c>
    </row>
    <row r="2742" spans="1:2">
      <c r="A2742" s="157" t="s">
        <v>8543</v>
      </c>
      <c r="B2742" s="157" t="s">
        <v>8544</v>
      </c>
    </row>
    <row r="2743" spans="1:2">
      <c r="A2743" s="157" t="s">
        <v>3649</v>
      </c>
      <c r="B2743" s="157" t="s">
        <v>8545</v>
      </c>
    </row>
    <row r="2744" spans="1:2">
      <c r="A2744" s="157" t="s">
        <v>3651</v>
      </c>
      <c r="B2744" s="157" t="s">
        <v>8546</v>
      </c>
    </row>
    <row r="2745" spans="1:2">
      <c r="A2745" s="157" t="s">
        <v>8547</v>
      </c>
      <c r="B2745" s="157" t="s">
        <v>5793</v>
      </c>
    </row>
    <row r="2746" spans="1:2">
      <c r="A2746" s="157" t="s">
        <v>3652</v>
      </c>
      <c r="B2746" s="157" t="s">
        <v>5809</v>
      </c>
    </row>
    <row r="2747" spans="1:2">
      <c r="A2747" s="157" t="s">
        <v>3656</v>
      </c>
      <c r="B2747" s="157" t="s">
        <v>8548</v>
      </c>
    </row>
    <row r="2748" spans="1:2">
      <c r="A2748" s="157" t="s">
        <v>3657</v>
      </c>
      <c r="B2748" s="157" t="s">
        <v>7024</v>
      </c>
    </row>
    <row r="2749" spans="1:2">
      <c r="A2749" s="157" t="s">
        <v>3658</v>
      </c>
      <c r="B2749" s="157" t="s">
        <v>8244</v>
      </c>
    </row>
    <row r="2750" spans="1:2">
      <c r="A2750" s="157" t="s">
        <v>3662</v>
      </c>
      <c r="B2750" s="157" t="s">
        <v>8549</v>
      </c>
    </row>
    <row r="2751" spans="1:2">
      <c r="A2751" s="157" t="s">
        <v>8550</v>
      </c>
      <c r="B2751" s="157" t="s">
        <v>8551</v>
      </c>
    </row>
    <row r="2752" spans="1:2">
      <c r="A2752" s="157" t="s">
        <v>3663</v>
      </c>
      <c r="B2752" s="157" t="s">
        <v>5784</v>
      </c>
    </row>
    <row r="2753" spans="1:2">
      <c r="A2753" s="157" t="s">
        <v>3664</v>
      </c>
      <c r="B2753" s="157" t="s">
        <v>6259</v>
      </c>
    </row>
    <row r="2754" spans="1:2">
      <c r="A2754" s="157" t="s">
        <v>3665</v>
      </c>
      <c r="B2754" s="157" t="s">
        <v>7955</v>
      </c>
    </row>
    <row r="2755" spans="1:2">
      <c r="A2755" s="157" t="s">
        <v>3666</v>
      </c>
      <c r="B2755" s="157" t="s">
        <v>6607</v>
      </c>
    </row>
    <row r="2756" spans="1:2">
      <c r="A2756" s="157" t="s">
        <v>8552</v>
      </c>
      <c r="B2756" s="157" t="s">
        <v>8553</v>
      </c>
    </row>
    <row r="2757" spans="1:2">
      <c r="A2757" s="157" t="s">
        <v>8554</v>
      </c>
      <c r="B2757" s="157" t="s">
        <v>6250</v>
      </c>
    </row>
    <row r="2758" spans="1:2">
      <c r="A2758" s="157" t="s">
        <v>3667</v>
      </c>
      <c r="B2758" s="157" t="s">
        <v>5803</v>
      </c>
    </row>
    <row r="2759" spans="1:2">
      <c r="A2759" s="157" t="s">
        <v>3669</v>
      </c>
      <c r="B2759" s="157" t="s">
        <v>8555</v>
      </c>
    </row>
    <row r="2760" spans="1:2">
      <c r="A2760" s="157" t="s">
        <v>3670</v>
      </c>
      <c r="B2760" s="157" t="s">
        <v>6251</v>
      </c>
    </row>
    <row r="2761" spans="1:2">
      <c r="A2761" s="157" t="s">
        <v>8556</v>
      </c>
      <c r="B2761" s="157" t="s">
        <v>7960</v>
      </c>
    </row>
    <row r="2762" spans="1:2">
      <c r="A2762" s="157" t="s">
        <v>3672</v>
      </c>
      <c r="B2762" s="157" t="s">
        <v>8557</v>
      </c>
    </row>
    <row r="2763" spans="1:2">
      <c r="A2763" s="157" t="s">
        <v>3674</v>
      </c>
      <c r="B2763" s="157" t="s">
        <v>8558</v>
      </c>
    </row>
    <row r="2764" spans="1:2">
      <c r="A2764" s="157" t="s">
        <v>3677</v>
      </c>
      <c r="B2764" s="157" t="s">
        <v>7646</v>
      </c>
    </row>
    <row r="2765" spans="1:2">
      <c r="A2765" s="157" t="s">
        <v>3681</v>
      </c>
      <c r="B2765" s="157" t="s">
        <v>6186</v>
      </c>
    </row>
    <row r="2766" spans="1:2">
      <c r="A2766" s="157" t="s">
        <v>3682</v>
      </c>
      <c r="B2766" s="157" t="s">
        <v>6613</v>
      </c>
    </row>
    <row r="2767" spans="1:2">
      <c r="A2767" s="157" t="s">
        <v>3683</v>
      </c>
      <c r="B2767" s="157" t="s">
        <v>5775</v>
      </c>
    </row>
    <row r="2768" spans="1:2">
      <c r="A2768" s="157" t="s">
        <v>3684</v>
      </c>
      <c r="B2768" s="157" t="s">
        <v>6959</v>
      </c>
    </row>
    <row r="2769" spans="1:2">
      <c r="A2769" s="157" t="s">
        <v>3685</v>
      </c>
      <c r="B2769" s="157" t="s">
        <v>5812</v>
      </c>
    </row>
    <row r="2770" spans="1:2">
      <c r="A2770" s="157" t="s">
        <v>3687</v>
      </c>
      <c r="B2770" s="157" t="s">
        <v>8559</v>
      </c>
    </row>
    <row r="2771" spans="1:2">
      <c r="A2771" s="157" t="s">
        <v>3690</v>
      </c>
      <c r="B2771" s="157" t="s">
        <v>5807</v>
      </c>
    </row>
    <row r="2772" spans="1:2">
      <c r="A2772" s="157" t="s">
        <v>3694</v>
      </c>
      <c r="B2772" s="157" t="s">
        <v>8560</v>
      </c>
    </row>
    <row r="2773" spans="1:2">
      <c r="A2773" s="157" t="s">
        <v>3698</v>
      </c>
      <c r="B2773" s="157" t="s">
        <v>8561</v>
      </c>
    </row>
    <row r="2774" spans="1:2">
      <c r="A2774" s="157" t="s">
        <v>3700</v>
      </c>
      <c r="B2774" s="157" t="s">
        <v>8562</v>
      </c>
    </row>
    <row r="2775" spans="1:2">
      <c r="A2775" s="157" t="s">
        <v>8563</v>
      </c>
      <c r="B2775" s="157" t="s">
        <v>8564</v>
      </c>
    </row>
    <row r="2776" spans="1:2">
      <c r="A2776" s="157" t="s">
        <v>8565</v>
      </c>
      <c r="B2776" s="157" t="s">
        <v>8564</v>
      </c>
    </row>
    <row r="2777" spans="1:2">
      <c r="A2777" s="157" t="s">
        <v>3701</v>
      </c>
      <c r="B2777" s="157" t="s">
        <v>7287</v>
      </c>
    </row>
    <row r="2778" spans="1:2">
      <c r="A2778" s="157" t="s">
        <v>3705</v>
      </c>
      <c r="B2778" s="157" t="s">
        <v>8566</v>
      </c>
    </row>
    <row r="2779" spans="1:2">
      <c r="A2779" s="157" t="s">
        <v>3706</v>
      </c>
      <c r="B2779" s="157" t="s">
        <v>5821</v>
      </c>
    </row>
    <row r="2780" spans="1:2">
      <c r="A2780" s="157" t="s">
        <v>8567</v>
      </c>
      <c r="B2780" s="157" t="s">
        <v>8568</v>
      </c>
    </row>
    <row r="2781" spans="1:2">
      <c r="A2781" s="157" t="s">
        <v>3709</v>
      </c>
      <c r="B2781" s="157" t="s">
        <v>6260</v>
      </c>
    </row>
    <row r="2782" spans="1:2">
      <c r="A2782" s="157" t="s">
        <v>8569</v>
      </c>
      <c r="B2782" s="157" t="s">
        <v>5828</v>
      </c>
    </row>
    <row r="2783" spans="1:2">
      <c r="A2783" s="157" t="s">
        <v>8570</v>
      </c>
      <c r="B2783" s="157" t="s">
        <v>5830</v>
      </c>
    </row>
    <row r="2784" spans="1:2">
      <c r="A2784" s="157" t="s">
        <v>3710</v>
      </c>
      <c r="B2784" s="157" t="s">
        <v>5517</v>
      </c>
    </row>
    <row r="2785" spans="1:2">
      <c r="A2785" s="157" t="s">
        <v>3711</v>
      </c>
      <c r="B2785" s="157" t="s">
        <v>5517</v>
      </c>
    </row>
    <row r="2786" spans="1:2">
      <c r="A2786" s="157" t="s">
        <v>3712</v>
      </c>
      <c r="B2786" s="157" t="s">
        <v>5758</v>
      </c>
    </row>
    <row r="2787" spans="1:2">
      <c r="A2787" s="157" t="s">
        <v>3714</v>
      </c>
      <c r="B2787" s="157" t="s">
        <v>8571</v>
      </c>
    </row>
    <row r="2788" spans="1:2">
      <c r="A2788" s="157" t="s">
        <v>3716</v>
      </c>
      <c r="B2788" s="157" t="s">
        <v>8572</v>
      </c>
    </row>
    <row r="2789" spans="1:2">
      <c r="A2789" s="157" t="s">
        <v>3719</v>
      </c>
      <c r="B2789" s="157" t="s">
        <v>5758</v>
      </c>
    </row>
    <row r="2790" spans="1:2">
      <c r="A2790" s="157" t="s">
        <v>3720</v>
      </c>
      <c r="B2790" s="157" t="s">
        <v>7935</v>
      </c>
    </row>
    <row r="2791" spans="1:2">
      <c r="A2791" s="157" t="s">
        <v>3721</v>
      </c>
      <c r="B2791" s="157" t="s">
        <v>6977</v>
      </c>
    </row>
    <row r="2792" spans="1:2">
      <c r="A2792" s="157" t="s">
        <v>3722</v>
      </c>
      <c r="B2792" s="157" t="s">
        <v>6259</v>
      </c>
    </row>
    <row r="2793" spans="1:2">
      <c r="A2793" s="157" t="s">
        <v>3725</v>
      </c>
      <c r="B2793" s="157" t="s">
        <v>6635</v>
      </c>
    </row>
    <row r="2794" spans="1:2">
      <c r="A2794" s="157" t="s">
        <v>3726</v>
      </c>
      <c r="B2794" s="157" t="s">
        <v>6635</v>
      </c>
    </row>
    <row r="2795" spans="1:2">
      <c r="A2795" s="157" t="s">
        <v>3729</v>
      </c>
      <c r="B2795" s="157" t="s">
        <v>5836</v>
      </c>
    </row>
    <row r="2796" spans="1:2">
      <c r="A2796" s="157" t="s">
        <v>588</v>
      </c>
      <c r="B2796" s="157" t="s">
        <v>5837</v>
      </c>
    </row>
    <row r="2797" spans="1:2">
      <c r="A2797" s="157" t="s">
        <v>3730</v>
      </c>
      <c r="B2797" s="157" t="s">
        <v>7921</v>
      </c>
    </row>
    <row r="2798" spans="1:2">
      <c r="A2798" s="157" t="s">
        <v>3734</v>
      </c>
      <c r="B2798" s="157" t="s">
        <v>8573</v>
      </c>
    </row>
    <row r="2799" spans="1:2">
      <c r="A2799" s="157" t="s">
        <v>3736</v>
      </c>
      <c r="B2799" s="157" t="s">
        <v>8574</v>
      </c>
    </row>
    <row r="2800" spans="1:2">
      <c r="A2800" s="157" t="s">
        <v>1955</v>
      </c>
      <c r="B2800" s="157" t="s">
        <v>6985</v>
      </c>
    </row>
    <row r="2801" spans="1:2">
      <c r="A2801" s="157" t="s">
        <v>3739</v>
      </c>
      <c r="B2801" s="157" t="s">
        <v>6285</v>
      </c>
    </row>
    <row r="2802" spans="1:2">
      <c r="A2802" s="157" t="s">
        <v>3743</v>
      </c>
      <c r="B2802" s="157" t="s">
        <v>8575</v>
      </c>
    </row>
    <row r="2803" spans="1:2">
      <c r="A2803" s="157" t="s">
        <v>8576</v>
      </c>
      <c r="B2803" s="157" t="s">
        <v>6641</v>
      </c>
    </row>
    <row r="2804" spans="1:2">
      <c r="A2804" s="157" t="s">
        <v>8577</v>
      </c>
      <c r="B2804" s="157" t="s">
        <v>8578</v>
      </c>
    </row>
    <row r="2805" spans="1:2">
      <c r="A2805" s="157" t="s">
        <v>8579</v>
      </c>
      <c r="B2805" s="157" t="s">
        <v>7985</v>
      </c>
    </row>
    <row r="2806" spans="1:2">
      <c r="A2806" s="157" t="s">
        <v>5727</v>
      </c>
      <c r="B2806" s="157" t="s">
        <v>5728</v>
      </c>
    </row>
    <row r="2807" spans="1:2">
      <c r="A2807" s="157" t="s">
        <v>8580</v>
      </c>
      <c r="B2807" s="157" t="s">
        <v>6652</v>
      </c>
    </row>
    <row r="2808" spans="1:2">
      <c r="A2808" s="157" t="s">
        <v>7648</v>
      </c>
      <c r="B2808" s="157" t="s">
        <v>6892</v>
      </c>
    </row>
    <row r="2809" spans="1:2">
      <c r="A2809" s="157" t="s">
        <v>8581</v>
      </c>
      <c r="B2809" s="157" t="s">
        <v>7823</v>
      </c>
    </row>
    <row r="2810" spans="1:2">
      <c r="A2810" s="157" t="s">
        <v>8582</v>
      </c>
      <c r="B2810" s="157" t="s">
        <v>8280</v>
      </c>
    </row>
    <row r="2811" spans="1:2">
      <c r="A2811" s="157" t="s">
        <v>8583</v>
      </c>
      <c r="B2811" s="157" t="s">
        <v>8584</v>
      </c>
    </row>
    <row r="2812" spans="1:2">
      <c r="A2812" s="157" t="s">
        <v>8585</v>
      </c>
      <c r="B2812" s="157" t="s">
        <v>8586</v>
      </c>
    </row>
    <row r="2813" spans="1:2">
      <c r="A2813" s="157" t="s">
        <v>8587</v>
      </c>
      <c r="B2813" s="157" t="s">
        <v>6292</v>
      </c>
    </row>
    <row r="2814" spans="1:2">
      <c r="A2814" s="157" t="s">
        <v>8588</v>
      </c>
      <c r="B2814" s="157" t="s">
        <v>5457</v>
      </c>
    </row>
    <row r="2815" spans="1:2">
      <c r="A2815" s="157" t="s">
        <v>8589</v>
      </c>
      <c r="B2815" s="157" t="s">
        <v>8590</v>
      </c>
    </row>
    <row r="2816" spans="1:2">
      <c r="A2816" s="157" t="s">
        <v>8591</v>
      </c>
      <c r="B2816" s="157" t="s">
        <v>8592</v>
      </c>
    </row>
    <row r="2817" spans="1:2">
      <c r="A2817" s="157" t="s">
        <v>8593</v>
      </c>
      <c r="B2817" s="157" t="s">
        <v>6662</v>
      </c>
    </row>
    <row r="2818" spans="1:2">
      <c r="A2818" s="157" t="s">
        <v>8594</v>
      </c>
      <c r="B2818" s="157" t="s">
        <v>6300</v>
      </c>
    </row>
    <row r="2819" spans="1:2">
      <c r="A2819" s="157" t="s">
        <v>3744</v>
      </c>
      <c r="B2819" s="157" t="s">
        <v>6669</v>
      </c>
    </row>
    <row r="2820" spans="1:2">
      <c r="A2820" s="157" t="s">
        <v>8595</v>
      </c>
      <c r="B2820" s="157" t="s">
        <v>8596</v>
      </c>
    </row>
    <row r="2821" spans="1:2">
      <c r="A2821" s="157" t="s">
        <v>8597</v>
      </c>
      <c r="B2821" s="157" t="s">
        <v>8596</v>
      </c>
    </row>
    <row r="2822" spans="1:2">
      <c r="A2822" s="157" t="s">
        <v>8598</v>
      </c>
      <c r="B2822" s="157" t="s">
        <v>8000</v>
      </c>
    </row>
    <row r="2823" spans="1:2">
      <c r="A2823" s="157" t="s">
        <v>8599</v>
      </c>
      <c r="B2823" s="157" t="s">
        <v>6681</v>
      </c>
    </row>
    <row r="2824" spans="1:2">
      <c r="A2824" s="157" t="s">
        <v>3746</v>
      </c>
      <c r="B2824" s="157" t="s">
        <v>8600</v>
      </c>
    </row>
    <row r="2825" spans="1:2">
      <c r="A2825" s="157" t="s">
        <v>8601</v>
      </c>
      <c r="B2825" s="157" t="s">
        <v>8602</v>
      </c>
    </row>
    <row r="2826" spans="1:2">
      <c r="A2826" s="157" t="s">
        <v>8603</v>
      </c>
      <c r="B2826" s="157" t="s">
        <v>8604</v>
      </c>
    </row>
    <row r="2827" spans="1:2">
      <c r="A2827" s="157" t="s">
        <v>8605</v>
      </c>
      <c r="B2827" s="157" t="s">
        <v>5482</v>
      </c>
    </row>
    <row r="2828" spans="1:2">
      <c r="A2828" s="157" t="s">
        <v>8606</v>
      </c>
      <c r="B2828" s="157" t="s">
        <v>8607</v>
      </c>
    </row>
    <row r="2829" spans="1:2">
      <c r="A2829" s="157" t="s">
        <v>5937</v>
      </c>
      <c r="B2829" s="157" t="s">
        <v>5938</v>
      </c>
    </row>
    <row r="2830" spans="1:2">
      <c r="A2830" s="157" t="s">
        <v>8608</v>
      </c>
      <c r="B2830" s="157" t="s">
        <v>5901</v>
      </c>
    </row>
    <row r="2831" spans="1:2">
      <c r="A2831" s="157" t="s">
        <v>8609</v>
      </c>
      <c r="B2831" s="157" t="s">
        <v>5907</v>
      </c>
    </row>
    <row r="2832" spans="1:2">
      <c r="A2832" s="157" t="s">
        <v>8610</v>
      </c>
      <c r="B2832" s="157" t="s">
        <v>5903</v>
      </c>
    </row>
    <row r="2833" spans="1:2">
      <c r="A2833" s="157" t="s">
        <v>8611</v>
      </c>
      <c r="B2833" s="157" t="s">
        <v>6706</v>
      </c>
    </row>
    <row r="2834" spans="1:2">
      <c r="A2834" s="157" t="s">
        <v>3747</v>
      </c>
      <c r="B2834" s="157" t="s">
        <v>6707</v>
      </c>
    </row>
    <row r="2835" spans="1:2">
      <c r="A2835" s="157" t="s">
        <v>8612</v>
      </c>
      <c r="B2835" s="157" t="s">
        <v>8613</v>
      </c>
    </row>
    <row r="2836" spans="1:2">
      <c r="A2836" s="157" t="s">
        <v>8614</v>
      </c>
      <c r="B2836" s="157" t="s">
        <v>8615</v>
      </c>
    </row>
    <row r="2837" spans="1:2">
      <c r="A2837" s="157" t="s">
        <v>3751</v>
      </c>
      <c r="B2837" s="157" t="s">
        <v>8616</v>
      </c>
    </row>
    <row r="2838" spans="1:2">
      <c r="A2838" s="157" t="s">
        <v>8617</v>
      </c>
      <c r="B2838" s="157" t="s">
        <v>7127</v>
      </c>
    </row>
    <row r="2839" spans="1:2">
      <c r="A2839" s="157" t="s">
        <v>3079</v>
      </c>
      <c r="B2839" s="157" t="s">
        <v>6508</v>
      </c>
    </row>
    <row r="2840" spans="1:2">
      <c r="A2840" s="157" t="s">
        <v>3752</v>
      </c>
      <c r="B2840" s="157" t="s">
        <v>6571</v>
      </c>
    </row>
    <row r="2841" spans="1:2">
      <c r="A2841" s="157" t="s">
        <v>3754</v>
      </c>
      <c r="B2841" s="157" t="s">
        <v>8618</v>
      </c>
    </row>
    <row r="2842" spans="1:2">
      <c r="A2842" s="157" t="s">
        <v>8619</v>
      </c>
      <c r="B2842" s="157" t="s">
        <v>6439</v>
      </c>
    </row>
    <row r="2843" spans="1:2">
      <c r="A2843" s="157" t="s">
        <v>8620</v>
      </c>
      <c r="B2843" s="157" t="s">
        <v>6439</v>
      </c>
    </row>
    <row r="2844" spans="1:2">
      <c r="A2844" s="157" t="s">
        <v>3758</v>
      </c>
      <c r="B2844" s="157" t="s">
        <v>8621</v>
      </c>
    </row>
    <row r="2845" spans="1:2">
      <c r="A2845" s="157" t="s">
        <v>3762</v>
      </c>
      <c r="B2845" s="157" t="s">
        <v>8622</v>
      </c>
    </row>
    <row r="2846" spans="1:2">
      <c r="A2846" s="157" t="s">
        <v>3765</v>
      </c>
      <c r="B2846" s="157" t="s">
        <v>6718</v>
      </c>
    </row>
    <row r="2847" spans="1:2">
      <c r="A2847" s="157" t="s">
        <v>3769</v>
      </c>
      <c r="B2847" s="157" t="s">
        <v>8623</v>
      </c>
    </row>
    <row r="2848" spans="1:2">
      <c r="A2848" s="157" t="s">
        <v>3773</v>
      </c>
      <c r="B2848" s="157" t="s">
        <v>8624</v>
      </c>
    </row>
    <row r="2849" spans="1:2">
      <c r="A2849" s="157" t="s">
        <v>8625</v>
      </c>
      <c r="B2849" s="157" t="s">
        <v>8626</v>
      </c>
    </row>
    <row r="2850" spans="1:2">
      <c r="A2850" s="157" t="s">
        <v>8627</v>
      </c>
      <c r="B2850" s="157" t="s">
        <v>8628</v>
      </c>
    </row>
    <row r="2851" spans="1:2">
      <c r="A2851" s="157" t="s">
        <v>3777</v>
      </c>
      <c r="B2851" s="157" t="s">
        <v>8629</v>
      </c>
    </row>
    <row r="2852" spans="1:2">
      <c r="A2852" s="157" t="s">
        <v>8630</v>
      </c>
      <c r="B2852" s="157" t="s">
        <v>5525</v>
      </c>
    </row>
    <row r="2853" spans="1:2">
      <c r="A2853" s="157" t="s">
        <v>3780</v>
      </c>
      <c r="B2853" s="157" t="s">
        <v>5522</v>
      </c>
    </row>
    <row r="2854" spans="1:2">
      <c r="A2854" s="157" t="s">
        <v>3784</v>
      </c>
      <c r="B2854" s="157" t="s">
        <v>8631</v>
      </c>
    </row>
    <row r="2855" spans="1:2">
      <c r="A2855" s="157" t="s">
        <v>8632</v>
      </c>
      <c r="B2855" s="157" t="s">
        <v>8633</v>
      </c>
    </row>
    <row r="2856" spans="1:2">
      <c r="A2856" s="157" t="s">
        <v>3787</v>
      </c>
      <c r="B2856" s="157" t="s">
        <v>5539</v>
      </c>
    </row>
    <row r="2857" spans="1:2">
      <c r="A2857" s="157" t="s">
        <v>8634</v>
      </c>
      <c r="B2857" s="157" t="s">
        <v>5533</v>
      </c>
    </row>
    <row r="2858" spans="1:2">
      <c r="A2858" s="157" t="s">
        <v>3791</v>
      </c>
      <c r="B2858" s="157" t="s">
        <v>8635</v>
      </c>
    </row>
    <row r="2859" spans="1:2">
      <c r="A2859" s="157" t="s">
        <v>8636</v>
      </c>
      <c r="B2859" s="157" t="s">
        <v>8637</v>
      </c>
    </row>
    <row r="2860" spans="1:2">
      <c r="A2860" s="157" t="s">
        <v>8638</v>
      </c>
      <c r="B2860" s="157" t="s">
        <v>8637</v>
      </c>
    </row>
    <row r="2861" spans="1:2">
      <c r="A2861" s="157" t="s">
        <v>3793</v>
      </c>
      <c r="B2861" s="157" t="s">
        <v>8639</v>
      </c>
    </row>
    <row r="2862" spans="1:2">
      <c r="A2862" s="157" t="s">
        <v>8640</v>
      </c>
      <c r="B2862" s="157" t="s">
        <v>8641</v>
      </c>
    </row>
    <row r="2863" spans="1:2">
      <c r="A2863" s="157" t="s">
        <v>8642</v>
      </c>
      <c r="B2863" s="157" t="s">
        <v>5934</v>
      </c>
    </row>
    <row r="2864" spans="1:2">
      <c r="A2864" s="157" t="s">
        <v>8643</v>
      </c>
      <c r="B2864" s="157" t="s">
        <v>6745</v>
      </c>
    </row>
    <row r="2865" spans="1:2">
      <c r="A2865" s="157" t="s">
        <v>3797</v>
      </c>
      <c r="B2865" s="157" t="s">
        <v>8644</v>
      </c>
    </row>
    <row r="2866" spans="1:2">
      <c r="A2866" s="157" t="s">
        <v>3799</v>
      </c>
      <c r="B2866" s="157" t="s">
        <v>8645</v>
      </c>
    </row>
    <row r="2867" spans="1:2">
      <c r="A2867" s="157" t="s">
        <v>3800</v>
      </c>
      <c r="B2867" s="157" t="s">
        <v>5942</v>
      </c>
    </row>
    <row r="2868" spans="1:2">
      <c r="A2868" s="157" t="s">
        <v>8646</v>
      </c>
      <c r="B2868" s="157" t="s">
        <v>5535</v>
      </c>
    </row>
    <row r="2869" spans="1:2">
      <c r="A2869" s="157" t="s">
        <v>8647</v>
      </c>
      <c r="B2869" s="157" t="s">
        <v>5543</v>
      </c>
    </row>
    <row r="2870" spans="1:2">
      <c r="A2870" s="157" t="s">
        <v>8648</v>
      </c>
      <c r="B2870" s="157" t="s">
        <v>7435</v>
      </c>
    </row>
    <row r="2871" spans="1:2">
      <c r="A2871" s="157" t="s">
        <v>3802</v>
      </c>
      <c r="B2871" s="157" t="s">
        <v>8649</v>
      </c>
    </row>
    <row r="2872" spans="1:2">
      <c r="A2872" s="157" t="s">
        <v>3804</v>
      </c>
      <c r="B2872" s="157" t="s">
        <v>8650</v>
      </c>
    </row>
    <row r="2873" spans="1:2">
      <c r="A2873" s="157" t="s">
        <v>8651</v>
      </c>
      <c r="B2873" s="157" t="s">
        <v>8652</v>
      </c>
    </row>
    <row r="2874" spans="1:2">
      <c r="A2874" s="157" t="s">
        <v>8653</v>
      </c>
      <c r="B2874" s="157" t="s">
        <v>8652</v>
      </c>
    </row>
    <row r="2875" spans="1:2">
      <c r="A2875" s="157" t="s">
        <v>8654</v>
      </c>
      <c r="B2875" s="157" t="s">
        <v>8342</v>
      </c>
    </row>
    <row r="2876" spans="1:2">
      <c r="A2876" s="157" t="s">
        <v>8655</v>
      </c>
      <c r="B2876" s="157" t="s">
        <v>8342</v>
      </c>
    </row>
    <row r="2877" spans="1:2">
      <c r="A2877" s="157" t="s">
        <v>8656</v>
      </c>
      <c r="B2877" s="157" t="s">
        <v>5965</v>
      </c>
    </row>
    <row r="2878" spans="1:2">
      <c r="A2878" s="157" t="s">
        <v>5966</v>
      </c>
      <c r="B2878" s="157" t="s">
        <v>5967</v>
      </c>
    </row>
    <row r="2879" spans="1:2">
      <c r="A2879" s="157" t="s">
        <v>3808</v>
      </c>
      <c r="B2879" s="157" t="s">
        <v>8657</v>
      </c>
    </row>
    <row r="2880" spans="1:2">
      <c r="A2880" s="157" t="s">
        <v>8658</v>
      </c>
      <c r="B2880" s="157" t="s">
        <v>8232</v>
      </c>
    </row>
    <row r="2881" spans="1:2">
      <c r="A2881" s="157" t="s">
        <v>3812</v>
      </c>
      <c r="B2881" s="157" t="s">
        <v>8659</v>
      </c>
    </row>
    <row r="2882" spans="1:2">
      <c r="A2882" s="157" t="s">
        <v>3815</v>
      </c>
      <c r="B2882" s="157" t="s">
        <v>6743</v>
      </c>
    </row>
    <row r="2883" spans="1:2">
      <c r="A2883" s="157" t="s">
        <v>1181</v>
      </c>
      <c r="B2883" s="157" t="s">
        <v>6369</v>
      </c>
    </row>
    <row r="2884" spans="1:2">
      <c r="A2884" s="157" t="s">
        <v>8660</v>
      </c>
      <c r="B2884" s="157" t="s">
        <v>8661</v>
      </c>
    </row>
    <row r="2885" spans="1:2">
      <c r="A2885" s="157" t="s">
        <v>8662</v>
      </c>
      <c r="B2885" s="157" t="s">
        <v>8663</v>
      </c>
    </row>
    <row r="2886" spans="1:2">
      <c r="A2886" s="157" t="s">
        <v>8664</v>
      </c>
      <c r="B2886" s="157" t="s">
        <v>8665</v>
      </c>
    </row>
    <row r="2887" spans="1:2">
      <c r="A2887" s="157" t="s">
        <v>3817</v>
      </c>
      <c r="B2887" s="157" t="s">
        <v>8666</v>
      </c>
    </row>
    <row r="2888" spans="1:2">
      <c r="A2888" s="157" t="s">
        <v>3821</v>
      </c>
      <c r="B2888" s="157" t="s">
        <v>8667</v>
      </c>
    </row>
    <row r="2889" spans="1:2">
      <c r="A2889" s="157" t="s">
        <v>8668</v>
      </c>
      <c r="B2889" s="157" t="s">
        <v>5976</v>
      </c>
    </row>
    <row r="2890" spans="1:2">
      <c r="A2890" s="157" t="s">
        <v>3824</v>
      </c>
      <c r="B2890" s="157" t="s">
        <v>5565</v>
      </c>
    </row>
    <row r="2891" spans="1:2">
      <c r="A2891" s="157" t="s">
        <v>3825</v>
      </c>
      <c r="B2891" s="157" t="s">
        <v>7765</v>
      </c>
    </row>
    <row r="2892" spans="1:2">
      <c r="A2892" s="157" t="s">
        <v>3827</v>
      </c>
      <c r="B2892" s="157" t="s">
        <v>8669</v>
      </c>
    </row>
    <row r="2893" spans="1:2">
      <c r="A2893" s="157" t="s">
        <v>3831</v>
      </c>
      <c r="B2893" s="157" t="s">
        <v>7777</v>
      </c>
    </row>
    <row r="2894" spans="1:2">
      <c r="A2894" s="157" t="s">
        <v>8670</v>
      </c>
      <c r="B2894" s="157" t="s">
        <v>7777</v>
      </c>
    </row>
    <row r="2895" spans="1:2">
      <c r="A2895" s="157" t="s">
        <v>3835</v>
      </c>
      <c r="B2895" s="157" t="s">
        <v>8671</v>
      </c>
    </row>
    <row r="2896" spans="1:2">
      <c r="A2896" s="157" t="s">
        <v>3839</v>
      </c>
      <c r="B2896" s="157" t="s">
        <v>8672</v>
      </c>
    </row>
    <row r="2897" spans="1:2">
      <c r="A2897" s="157" t="s">
        <v>8673</v>
      </c>
      <c r="B2897" s="157" t="s">
        <v>8674</v>
      </c>
    </row>
    <row r="2898" spans="1:2">
      <c r="A2898" s="157" t="s">
        <v>8675</v>
      </c>
      <c r="B2898" s="157" t="s">
        <v>7777</v>
      </c>
    </row>
    <row r="2899" spans="1:2">
      <c r="A2899" s="157" t="s">
        <v>8676</v>
      </c>
      <c r="B2899" s="157" t="s">
        <v>8677</v>
      </c>
    </row>
    <row r="2900" spans="1:2">
      <c r="A2900" s="157" t="s">
        <v>5992</v>
      </c>
      <c r="B2900" s="157" t="s">
        <v>5705</v>
      </c>
    </row>
    <row r="2901" spans="1:2">
      <c r="A2901" s="157" t="s">
        <v>7046</v>
      </c>
      <c r="B2901" s="157" t="s">
        <v>7047</v>
      </c>
    </row>
    <row r="2902" spans="1:2">
      <c r="A2902" s="157" t="s">
        <v>1331</v>
      </c>
      <c r="B2902" s="157" t="s">
        <v>6570</v>
      </c>
    </row>
    <row r="2903" spans="1:2">
      <c r="A2903" s="157" t="s">
        <v>3843</v>
      </c>
      <c r="B2903" s="157" t="s">
        <v>8678</v>
      </c>
    </row>
    <row r="2904" spans="1:2">
      <c r="A2904" s="157" t="s">
        <v>8679</v>
      </c>
      <c r="B2904" s="157" t="s">
        <v>8680</v>
      </c>
    </row>
    <row r="2905" spans="1:2">
      <c r="A2905" s="157" t="s">
        <v>8681</v>
      </c>
      <c r="B2905" s="157" t="s">
        <v>8682</v>
      </c>
    </row>
    <row r="2906" spans="1:2">
      <c r="A2906" s="157" t="s">
        <v>8683</v>
      </c>
      <c r="B2906" s="157" t="s">
        <v>8684</v>
      </c>
    </row>
    <row r="2907" spans="1:2">
      <c r="A2907" s="157" t="s">
        <v>8685</v>
      </c>
      <c r="B2907" s="157" t="s">
        <v>8686</v>
      </c>
    </row>
    <row r="2908" spans="1:2">
      <c r="A2908" s="157" t="s">
        <v>8687</v>
      </c>
      <c r="B2908" s="157" t="s">
        <v>8688</v>
      </c>
    </row>
    <row r="2909" spans="1:2">
      <c r="A2909" s="157" t="s">
        <v>6038</v>
      </c>
      <c r="B2909" s="157" t="s">
        <v>6017</v>
      </c>
    </row>
    <row r="2910" spans="1:2">
      <c r="A2910" s="157" t="s">
        <v>8689</v>
      </c>
      <c r="B2910" s="157" t="s">
        <v>8690</v>
      </c>
    </row>
    <row r="2911" spans="1:2">
      <c r="A2911" s="157" t="s">
        <v>3847</v>
      </c>
      <c r="B2911" s="157" t="s">
        <v>8691</v>
      </c>
    </row>
    <row r="2912" spans="1:2">
      <c r="A2912" s="157" t="s">
        <v>3849</v>
      </c>
      <c r="B2912" s="157" t="s">
        <v>8692</v>
      </c>
    </row>
    <row r="2913" spans="1:2">
      <c r="A2913" s="157" t="s">
        <v>8693</v>
      </c>
      <c r="B2913" s="157" t="s">
        <v>8110</v>
      </c>
    </row>
    <row r="2914" spans="1:2">
      <c r="A2914" s="157" t="s">
        <v>8694</v>
      </c>
      <c r="B2914" s="157" t="s">
        <v>8695</v>
      </c>
    </row>
    <row r="2915" spans="1:2">
      <c r="A2915" s="157" t="s">
        <v>3850</v>
      </c>
      <c r="B2915" s="157" t="s">
        <v>7798</v>
      </c>
    </row>
    <row r="2916" spans="1:2">
      <c r="A2916" s="157" t="s">
        <v>3854</v>
      </c>
      <c r="B2916" s="157" t="s">
        <v>8696</v>
      </c>
    </row>
    <row r="2917" spans="1:2">
      <c r="A2917" s="157" t="s">
        <v>3858</v>
      </c>
      <c r="B2917" s="157" t="s">
        <v>8697</v>
      </c>
    </row>
    <row r="2918" spans="1:2">
      <c r="A2918" s="157" t="s">
        <v>8698</v>
      </c>
      <c r="B2918" s="157" t="s">
        <v>8699</v>
      </c>
    </row>
    <row r="2919" spans="1:2">
      <c r="A2919" s="157" t="s">
        <v>8700</v>
      </c>
      <c r="B2919" s="157" t="s">
        <v>8701</v>
      </c>
    </row>
    <row r="2920" spans="1:2">
      <c r="A2920" s="157" t="s">
        <v>8702</v>
      </c>
      <c r="B2920" s="157" t="s">
        <v>8703</v>
      </c>
    </row>
    <row r="2921" spans="1:2">
      <c r="A2921" s="157" t="s">
        <v>8704</v>
      </c>
      <c r="B2921" s="157" t="s">
        <v>8705</v>
      </c>
    </row>
    <row r="2922" spans="1:2">
      <c r="A2922" s="157" t="s">
        <v>8706</v>
      </c>
      <c r="B2922" s="157" t="s">
        <v>5617</v>
      </c>
    </row>
    <row r="2923" spans="1:2">
      <c r="A2923" s="157" t="s">
        <v>8707</v>
      </c>
      <c r="B2923" s="157" t="s">
        <v>6062</v>
      </c>
    </row>
    <row r="2924" spans="1:2">
      <c r="A2924" s="157" t="s">
        <v>8708</v>
      </c>
      <c r="B2924" s="157" t="s">
        <v>6062</v>
      </c>
    </row>
    <row r="2925" spans="1:2">
      <c r="A2925" s="157" t="s">
        <v>8709</v>
      </c>
      <c r="B2925" s="157" t="s">
        <v>7526</v>
      </c>
    </row>
    <row r="2926" spans="1:2">
      <c r="A2926" s="157" t="s">
        <v>3859</v>
      </c>
      <c r="B2926" s="157" t="s">
        <v>7808</v>
      </c>
    </row>
    <row r="2927" spans="1:2">
      <c r="A2927" s="157" t="s">
        <v>2821</v>
      </c>
      <c r="B2927" s="157" t="s">
        <v>5617</v>
      </c>
    </row>
    <row r="2928" spans="1:2">
      <c r="A2928" s="157" t="s">
        <v>8710</v>
      </c>
      <c r="B2928" s="157" t="s">
        <v>6426</v>
      </c>
    </row>
    <row r="2929" spans="1:2">
      <c r="A2929" s="157" t="s">
        <v>8711</v>
      </c>
      <c r="B2929" s="157" t="s">
        <v>6062</v>
      </c>
    </row>
    <row r="2930" spans="1:2">
      <c r="A2930" s="157" t="s">
        <v>3860</v>
      </c>
      <c r="B2930" s="157" t="s">
        <v>7165</v>
      </c>
    </row>
    <row r="2931" spans="1:2">
      <c r="A2931" s="157" t="s">
        <v>8712</v>
      </c>
      <c r="B2931" s="157" t="s">
        <v>8713</v>
      </c>
    </row>
    <row r="2932" spans="1:2">
      <c r="A2932" s="157" t="s">
        <v>8714</v>
      </c>
      <c r="B2932" s="157" t="s">
        <v>8715</v>
      </c>
    </row>
    <row r="2933" spans="1:2">
      <c r="A2933" s="157" t="s">
        <v>3530</v>
      </c>
      <c r="B2933" s="157" t="s">
        <v>8413</v>
      </c>
    </row>
    <row r="2934" spans="1:2">
      <c r="A2934" s="157" t="s">
        <v>8716</v>
      </c>
      <c r="B2934" s="157" t="s">
        <v>8717</v>
      </c>
    </row>
    <row r="2935" spans="1:2">
      <c r="A2935" s="157" t="s">
        <v>3861</v>
      </c>
      <c r="B2935" s="157" t="s">
        <v>7166</v>
      </c>
    </row>
    <row r="2936" spans="1:2">
      <c r="A2936" s="157" t="s">
        <v>8718</v>
      </c>
      <c r="B2936" s="157" t="s">
        <v>7167</v>
      </c>
    </row>
    <row r="2937" spans="1:2">
      <c r="A2937" s="157" t="s">
        <v>8719</v>
      </c>
      <c r="B2937" s="157" t="s">
        <v>5740</v>
      </c>
    </row>
    <row r="2938" spans="1:2">
      <c r="A2938" s="157" t="s">
        <v>8720</v>
      </c>
      <c r="B2938" s="157" t="s">
        <v>6184</v>
      </c>
    </row>
    <row r="2939" spans="1:2">
      <c r="A2939" s="157" t="s">
        <v>5622</v>
      </c>
      <c r="B2939" s="157" t="s">
        <v>5623</v>
      </c>
    </row>
    <row r="2940" spans="1:2">
      <c r="A2940" s="157" t="s">
        <v>8721</v>
      </c>
      <c r="B2940" s="157" t="s">
        <v>8722</v>
      </c>
    </row>
    <row r="2941" spans="1:2">
      <c r="A2941" s="157" t="s">
        <v>8723</v>
      </c>
      <c r="B2941" s="157" t="s">
        <v>6447</v>
      </c>
    </row>
    <row r="2942" spans="1:2">
      <c r="A2942" s="157" t="s">
        <v>3863</v>
      </c>
      <c r="B2942" s="157" t="s">
        <v>8724</v>
      </c>
    </row>
    <row r="2943" spans="1:2">
      <c r="A2943" s="157" t="s">
        <v>8725</v>
      </c>
      <c r="B2943" s="157" t="s">
        <v>8726</v>
      </c>
    </row>
    <row r="2944" spans="1:2">
      <c r="A2944" s="157" t="s">
        <v>8727</v>
      </c>
      <c r="B2944" s="157" t="s">
        <v>8728</v>
      </c>
    </row>
    <row r="2945" spans="1:2">
      <c r="A2945" s="157" t="s">
        <v>3865</v>
      </c>
      <c r="B2945" s="157" t="s">
        <v>8729</v>
      </c>
    </row>
    <row r="2946" spans="1:2">
      <c r="A2946" s="157" t="s">
        <v>8730</v>
      </c>
      <c r="B2946" s="157" t="s">
        <v>8731</v>
      </c>
    </row>
    <row r="2947" spans="1:2">
      <c r="A2947" s="157" t="s">
        <v>8732</v>
      </c>
      <c r="B2947" s="157" t="s">
        <v>7839</v>
      </c>
    </row>
    <row r="2948" spans="1:2">
      <c r="A2948" s="157" t="s">
        <v>8733</v>
      </c>
      <c r="B2948" s="157" t="s">
        <v>8734</v>
      </c>
    </row>
    <row r="2949" spans="1:2">
      <c r="A2949" s="157" t="s">
        <v>3867</v>
      </c>
      <c r="B2949" s="157" t="s">
        <v>8735</v>
      </c>
    </row>
    <row r="2950" spans="1:2">
      <c r="A2950" s="157" t="s">
        <v>8736</v>
      </c>
      <c r="B2950" s="157" t="s">
        <v>8737</v>
      </c>
    </row>
    <row r="2951" spans="1:2">
      <c r="A2951" s="157" t="s">
        <v>8738</v>
      </c>
      <c r="B2951" s="157" t="s">
        <v>8739</v>
      </c>
    </row>
    <row r="2952" spans="1:2">
      <c r="A2952" s="157" t="s">
        <v>7376</v>
      </c>
      <c r="B2952" s="157" t="s">
        <v>7377</v>
      </c>
    </row>
    <row r="2953" spans="1:2">
      <c r="A2953" s="157" t="s">
        <v>3871</v>
      </c>
      <c r="B2953" s="157" t="s">
        <v>8740</v>
      </c>
    </row>
    <row r="2954" spans="1:2">
      <c r="A2954" s="157" t="s">
        <v>3873</v>
      </c>
      <c r="B2954" s="157" t="s">
        <v>8741</v>
      </c>
    </row>
    <row r="2955" spans="1:2">
      <c r="A2955" s="157" t="s">
        <v>2068</v>
      </c>
      <c r="B2955" s="157" t="s">
        <v>7132</v>
      </c>
    </row>
    <row r="2956" spans="1:2">
      <c r="A2956" s="157" t="s">
        <v>8742</v>
      </c>
      <c r="B2956" s="157" t="s">
        <v>8743</v>
      </c>
    </row>
    <row r="2957" spans="1:2">
      <c r="A2957" s="157" t="s">
        <v>8744</v>
      </c>
      <c r="B2957" s="157" t="s">
        <v>8745</v>
      </c>
    </row>
    <row r="2958" spans="1:2">
      <c r="A2958" s="157" t="s">
        <v>5479</v>
      </c>
      <c r="B2958" s="157" t="s">
        <v>5480</v>
      </c>
    </row>
    <row r="2959" spans="1:2">
      <c r="A2959" s="157" t="s">
        <v>8746</v>
      </c>
      <c r="B2959" s="157" t="s">
        <v>8747</v>
      </c>
    </row>
    <row r="2960" spans="1:2">
      <c r="A2960" s="157" t="s">
        <v>8748</v>
      </c>
      <c r="B2960" s="157" t="s">
        <v>5824</v>
      </c>
    </row>
    <row r="2961" spans="1:2">
      <c r="A2961" s="157" t="s">
        <v>8749</v>
      </c>
      <c r="B2961" s="157" t="s">
        <v>6126</v>
      </c>
    </row>
    <row r="2962" spans="1:2">
      <c r="A2962" s="157" t="s">
        <v>8750</v>
      </c>
      <c r="B2962" s="157" t="s">
        <v>8751</v>
      </c>
    </row>
    <row r="2963" spans="1:2">
      <c r="A2963" s="157" t="s">
        <v>8752</v>
      </c>
      <c r="B2963" s="157" t="s">
        <v>7559</v>
      </c>
    </row>
    <row r="2964" spans="1:2">
      <c r="A2964" s="157" t="s">
        <v>8753</v>
      </c>
      <c r="B2964" s="157" t="s">
        <v>5737</v>
      </c>
    </row>
    <row r="2965" spans="1:2">
      <c r="A2965" s="157" t="s">
        <v>7673</v>
      </c>
      <c r="B2965" s="157" t="s">
        <v>7674</v>
      </c>
    </row>
    <row r="2966" spans="1:2">
      <c r="A2966" s="157" t="s">
        <v>8754</v>
      </c>
      <c r="B2966" s="157" t="s">
        <v>7216</v>
      </c>
    </row>
    <row r="2967" spans="1:2">
      <c r="A2967" s="157" t="s">
        <v>8755</v>
      </c>
      <c r="B2967" s="157" t="s">
        <v>8756</v>
      </c>
    </row>
    <row r="2968" spans="1:2">
      <c r="A2968" s="157" t="s">
        <v>8757</v>
      </c>
      <c r="B2968" s="157" t="s">
        <v>8758</v>
      </c>
    </row>
    <row r="2969" spans="1:2">
      <c r="A2969" s="157" t="s">
        <v>8759</v>
      </c>
      <c r="B2969" s="157" t="s">
        <v>5796</v>
      </c>
    </row>
    <row r="2970" spans="1:2">
      <c r="A2970" s="157" t="s">
        <v>8760</v>
      </c>
      <c r="B2970" s="157" t="s">
        <v>8761</v>
      </c>
    </row>
    <row r="2971" spans="1:2">
      <c r="A2971" s="157" t="s">
        <v>7906</v>
      </c>
      <c r="B2971" s="157" t="s">
        <v>5719</v>
      </c>
    </row>
    <row r="2972" spans="1:2">
      <c r="A2972" s="157" t="s">
        <v>6521</v>
      </c>
      <c r="B2972" s="157" t="s">
        <v>6519</v>
      </c>
    </row>
    <row r="2973" spans="1:2">
      <c r="A2973" s="157" t="s">
        <v>3877</v>
      </c>
      <c r="B2973" s="157" t="s">
        <v>8762</v>
      </c>
    </row>
    <row r="2974" spans="1:2">
      <c r="A2974" s="157" t="s">
        <v>8763</v>
      </c>
      <c r="B2974" s="157" t="s">
        <v>6875</v>
      </c>
    </row>
    <row r="2975" spans="1:2">
      <c r="A2975" s="157" t="s">
        <v>8764</v>
      </c>
      <c r="B2975" s="157" t="s">
        <v>8765</v>
      </c>
    </row>
    <row r="2976" spans="1:2">
      <c r="A2976" s="157" t="s">
        <v>6153</v>
      </c>
      <c r="B2976" s="157" t="s">
        <v>6154</v>
      </c>
    </row>
    <row r="2977" spans="1:2">
      <c r="A2977" s="157" t="s">
        <v>8766</v>
      </c>
      <c r="B2977" s="157" t="s">
        <v>6160</v>
      </c>
    </row>
    <row r="2978" spans="1:2">
      <c r="A2978" s="157" t="s">
        <v>2339</v>
      </c>
      <c r="B2978" s="157" t="s">
        <v>5676</v>
      </c>
    </row>
    <row r="2979" spans="1:2">
      <c r="A2979" s="157" t="s">
        <v>8767</v>
      </c>
      <c r="B2979" s="157" t="s">
        <v>6148</v>
      </c>
    </row>
    <row r="2980" spans="1:2">
      <c r="A2980" s="157" t="s">
        <v>6151</v>
      </c>
      <c r="B2980" s="157" t="s">
        <v>6152</v>
      </c>
    </row>
    <row r="2981" spans="1:2">
      <c r="A2981" s="157" t="s">
        <v>5601</v>
      </c>
      <c r="B2981" s="157" t="s">
        <v>5602</v>
      </c>
    </row>
    <row r="2982" spans="1:2">
      <c r="A2982" s="157" t="s">
        <v>8768</v>
      </c>
      <c r="B2982" s="157" t="s">
        <v>8769</v>
      </c>
    </row>
    <row r="2983" spans="1:2">
      <c r="A2983" s="157" t="s">
        <v>8770</v>
      </c>
      <c r="B2983" s="157" t="s">
        <v>8771</v>
      </c>
    </row>
    <row r="2984" spans="1:2">
      <c r="A2984" s="157" t="s">
        <v>8772</v>
      </c>
      <c r="B2984" s="157" t="s">
        <v>6512</v>
      </c>
    </row>
    <row r="2985" spans="1:2">
      <c r="A2985" s="157" t="s">
        <v>7891</v>
      </c>
      <c r="B2985" s="157" t="s">
        <v>5676</v>
      </c>
    </row>
    <row r="2986" spans="1:2">
      <c r="A2986" s="157" t="s">
        <v>7569</v>
      </c>
      <c r="B2986" s="157" t="s">
        <v>5743</v>
      </c>
    </row>
    <row r="2987" spans="1:2">
      <c r="A2987" s="157" t="s">
        <v>7874</v>
      </c>
      <c r="B2987" s="157" t="s">
        <v>5728</v>
      </c>
    </row>
    <row r="2988" spans="1:2">
      <c r="A2988" s="157" t="s">
        <v>7257</v>
      </c>
      <c r="B2988" s="157" t="s">
        <v>6171</v>
      </c>
    </row>
    <row r="2989" spans="1:2">
      <c r="A2989" s="157" t="s">
        <v>3881</v>
      </c>
      <c r="B2989" s="157" t="s">
        <v>8773</v>
      </c>
    </row>
    <row r="2990" spans="1:2">
      <c r="A2990" s="157" t="s">
        <v>8774</v>
      </c>
      <c r="B2990" s="157" t="s">
        <v>8775</v>
      </c>
    </row>
    <row r="2991" spans="1:2">
      <c r="A2991" s="157" t="s">
        <v>3883</v>
      </c>
      <c r="B2991" s="157" t="s">
        <v>8776</v>
      </c>
    </row>
    <row r="2992" spans="1:2">
      <c r="A2992" s="157" t="s">
        <v>8777</v>
      </c>
      <c r="B2992" s="157" t="s">
        <v>6447</v>
      </c>
    </row>
    <row r="2993" spans="1:2">
      <c r="A2993" s="157" t="s">
        <v>8778</v>
      </c>
      <c r="B2993" s="157" t="s">
        <v>6447</v>
      </c>
    </row>
    <row r="2994" spans="1:2">
      <c r="A2994" s="157" t="s">
        <v>3887</v>
      </c>
      <c r="B2994" s="157" t="s">
        <v>8779</v>
      </c>
    </row>
    <row r="2995" spans="1:2">
      <c r="A2995" s="157" t="s">
        <v>8780</v>
      </c>
      <c r="B2995" s="157" t="s">
        <v>8781</v>
      </c>
    </row>
    <row r="2996" spans="1:2">
      <c r="A2996" s="157" t="s">
        <v>8782</v>
      </c>
      <c r="B2996" s="157" t="s">
        <v>5849</v>
      </c>
    </row>
    <row r="2997" spans="1:2">
      <c r="A2997" s="157" t="s">
        <v>8783</v>
      </c>
      <c r="B2997" s="157" t="s">
        <v>6931</v>
      </c>
    </row>
    <row r="2998" spans="1:2">
      <c r="A2998" s="157" t="s">
        <v>8784</v>
      </c>
      <c r="B2998" s="157" t="s">
        <v>8785</v>
      </c>
    </row>
    <row r="2999" spans="1:2">
      <c r="A2999" s="157" t="s">
        <v>3889</v>
      </c>
      <c r="B2999" s="157" t="s">
        <v>8786</v>
      </c>
    </row>
    <row r="3000" spans="1:2">
      <c r="A3000" s="157" t="s">
        <v>8787</v>
      </c>
      <c r="B3000" s="157" t="s">
        <v>6220</v>
      </c>
    </row>
    <row r="3001" spans="1:2">
      <c r="A3001" s="157" t="s">
        <v>8788</v>
      </c>
      <c r="B3001" s="157" t="s">
        <v>8156</v>
      </c>
    </row>
    <row r="3002" spans="1:2">
      <c r="A3002" s="157" t="s">
        <v>6205</v>
      </c>
      <c r="B3002" s="157" t="s">
        <v>5793</v>
      </c>
    </row>
    <row r="3003" spans="1:2">
      <c r="A3003" s="157" t="s">
        <v>8789</v>
      </c>
      <c r="B3003" s="157" t="s">
        <v>6833</v>
      </c>
    </row>
    <row r="3004" spans="1:2">
      <c r="A3004" s="157" t="s">
        <v>3891</v>
      </c>
      <c r="B3004" s="157" t="s">
        <v>8790</v>
      </c>
    </row>
    <row r="3005" spans="1:2">
      <c r="A3005" s="157" t="s">
        <v>3895</v>
      </c>
      <c r="B3005" s="157" t="s">
        <v>8791</v>
      </c>
    </row>
    <row r="3006" spans="1:2">
      <c r="A3006" s="157" t="s">
        <v>3899</v>
      </c>
      <c r="B3006" s="157" t="s">
        <v>8792</v>
      </c>
    </row>
    <row r="3007" spans="1:2">
      <c r="A3007" s="157" t="s">
        <v>3903</v>
      </c>
      <c r="B3007" s="157" t="s">
        <v>8793</v>
      </c>
    </row>
    <row r="3008" spans="1:2">
      <c r="A3008" s="157" t="s">
        <v>8794</v>
      </c>
      <c r="B3008" s="157" t="s">
        <v>8795</v>
      </c>
    </row>
    <row r="3009" spans="1:2">
      <c r="A3009" s="157" t="s">
        <v>3905</v>
      </c>
      <c r="B3009" s="157" t="s">
        <v>8796</v>
      </c>
    </row>
    <row r="3010" spans="1:2">
      <c r="A3010" s="157" t="s">
        <v>3908</v>
      </c>
      <c r="B3010" s="157" t="s">
        <v>7922</v>
      </c>
    </row>
    <row r="3011" spans="1:2">
      <c r="A3011" s="157" t="s">
        <v>3911</v>
      </c>
      <c r="B3011" s="157" t="s">
        <v>8797</v>
      </c>
    </row>
    <row r="3012" spans="1:2">
      <c r="A3012" s="157" t="s">
        <v>8798</v>
      </c>
      <c r="B3012" s="157" t="s">
        <v>5793</v>
      </c>
    </row>
    <row r="3013" spans="1:2">
      <c r="A3013" s="157" t="s">
        <v>8799</v>
      </c>
      <c r="B3013" s="157" t="s">
        <v>5820</v>
      </c>
    </row>
    <row r="3014" spans="1:2">
      <c r="A3014" s="157" t="s">
        <v>8798</v>
      </c>
      <c r="B3014" s="157" t="s">
        <v>5793</v>
      </c>
    </row>
    <row r="3015" spans="1:2">
      <c r="A3015" s="157" t="s">
        <v>8800</v>
      </c>
      <c r="B3015" s="157" t="s">
        <v>6206</v>
      </c>
    </row>
    <row r="3016" spans="1:2">
      <c r="A3016" s="157" t="s">
        <v>3913</v>
      </c>
      <c r="B3016" s="157" t="s">
        <v>8801</v>
      </c>
    </row>
    <row r="3017" spans="1:2">
      <c r="A3017" s="157" t="s">
        <v>8802</v>
      </c>
      <c r="B3017" s="157" t="s">
        <v>7930</v>
      </c>
    </row>
    <row r="3018" spans="1:2">
      <c r="A3018" s="157" t="s">
        <v>8803</v>
      </c>
      <c r="B3018" s="157" t="s">
        <v>8511</v>
      </c>
    </row>
    <row r="3019" spans="1:2">
      <c r="A3019" s="157" t="s">
        <v>3915</v>
      </c>
      <c r="B3019" s="157" t="s">
        <v>8804</v>
      </c>
    </row>
    <row r="3020" spans="1:2">
      <c r="A3020" s="157" t="s">
        <v>3919</v>
      </c>
      <c r="B3020" s="157" t="s">
        <v>8805</v>
      </c>
    </row>
    <row r="3021" spans="1:2">
      <c r="A3021" s="157" t="s">
        <v>3920</v>
      </c>
      <c r="B3021" s="157" t="s">
        <v>7935</v>
      </c>
    </row>
    <row r="3022" spans="1:2">
      <c r="A3022" s="157" t="s">
        <v>1061</v>
      </c>
      <c r="B3022" s="157" t="s">
        <v>6269</v>
      </c>
    </row>
    <row r="3023" spans="1:2">
      <c r="A3023" s="157" t="s">
        <v>3923</v>
      </c>
      <c r="B3023" s="157" t="s">
        <v>8806</v>
      </c>
    </row>
    <row r="3024" spans="1:2">
      <c r="A3024" s="157" t="s">
        <v>8807</v>
      </c>
      <c r="B3024" s="157" t="s">
        <v>6220</v>
      </c>
    </row>
    <row r="3025" spans="1:2">
      <c r="A3025" s="157" t="s">
        <v>8808</v>
      </c>
      <c r="B3025" s="157" t="s">
        <v>8809</v>
      </c>
    </row>
    <row r="3026" spans="1:2">
      <c r="A3026" s="157" t="s">
        <v>8810</v>
      </c>
      <c r="B3026" s="157" t="s">
        <v>5772</v>
      </c>
    </row>
    <row r="3027" spans="1:2">
      <c r="A3027" s="157" t="s">
        <v>8811</v>
      </c>
      <c r="B3027" s="157" t="s">
        <v>5774</v>
      </c>
    </row>
    <row r="3028" spans="1:2">
      <c r="A3028" s="157" t="s">
        <v>3925</v>
      </c>
      <c r="B3028" s="157" t="s">
        <v>8812</v>
      </c>
    </row>
    <row r="3029" spans="1:2">
      <c r="A3029" s="157" t="s">
        <v>2217</v>
      </c>
      <c r="B3029" s="157" t="s">
        <v>7295</v>
      </c>
    </row>
    <row r="3030" spans="1:2">
      <c r="A3030" s="157" t="s">
        <v>2544</v>
      </c>
      <c r="B3030" s="157" t="s">
        <v>7568</v>
      </c>
    </row>
    <row r="3031" spans="1:2">
      <c r="A3031" s="157" t="s">
        <v>3926</v>
      </c>
      <c r="B3031" s="157" t="s">
        <v>6584</v>
      </c>
    </row>
    <row r="3032" spans="1:2">
      <c r="A3032" s="157" t="s">
        <v>3927</v>
      </c>
      <c r="B3032" s="157" t="s">
        <v>6938</v>
      </c>
    </row>
    <row r="3033" spans="1:2">
      <c r="A3033" s="157" t="s">
        <v>3928</v>
      </c>
      <c r="B3033" s="157" t="s">
        <v>5780</v>
      </c>
    </row>
    <row r="3034" spans="1:2">
      <c r="A3034" s="157" t="s">
        <v>3929</v>
      </c>
      <c r="B3034" s="157" t="s">
        <v>7298</v>
      </c>
    </row>
    <row r="3035" spans="1:2">
      <c r="A3035" s="157" t="s">
        <v>3931</v>
      </c>
      <c r="B3035" s="157" t="s">
        <v>8813</v>
      </c>
    </row>
    <row r="3036" spans="1:2">
      <c r="A3036" s="157" t="s">
        <v>3932</v>
      </c>
      <c r="B3036" s="157" t="s">
        <v>8237</v>
      </c>
    </row>
    <row r="3037" spans="1:2">
      <c r="A3037" s="157" t="s">
        <v>3936</v>
      </c>
      <c r="B3037" s="157" t="s">
        <v>6220</v>
      </c>
    </row>
    <row r="3038" spans="1:2">
      <c r="A3038" s="157" t="s">
        <v>3937</v>
      </c>
      <c r="B3038" s="157" t="s">
        <v>6508</v>
      </c>
    </row>
    <row r="3039" spans="1:2">
      <c r="A3039" s="157" t="s">
        <v>2124</v>
      </c>
      <c r="B3039" s="157" t="s">
        <v>7190</v>
      </c>
    </row>
    <row r="3040" spans="1:2">
      <c r="A3040" s="157" t="s">
        <v>3565</v>
      </c>
      <c r="B3040" s="157" t="s">
        <v>6059</v>
      </c>
    </row>
    <row r="3041" spans="1:2">
      <c r="A3041" s="157" t="s">
        <v>3940</v>
      </c>
      <c r="B3041" s="157" t="s">
        <v>7398</v>
      </c>
    </row>
    <row r="3042" spans="1:2">
      <c r="A3042" s="157" t="s">
        <v>3944</v>
      </c>
      <c r="B3042" s="157" t="s">
        <v>6595</v>
      </c>
    </row>
    <row r="3043" spans="1:2">
      <c r="A3043" s="157" t="s">
        <v>3287</v>
      </c>
      <c r="B3043" s="157" t="s">
        <v>8241</v>
      </c>
    </row>
    <row r="3044" spans="1:2">
      <c r="A3044" s="157" t="s">
        <v>3947</v>
      </c>
      <c r="B3044" s="157" t="s">
        <v>6235</v>
      </c>
    </row>
    <row r="3045" spans="1:2">
      <c r="A3045" s="157" t="s">
        <v>3951</v>
      </c>
      <c r="B3045" s="157" t="s">
        <v>8814</v>
      </c>
    </row>
    <row r="3046" spans="1:2">
      <c r="A3046" s="157" t="s">
        <v>3955</v>
      </c>
      <c r="B3046" s="157" t="s">
        <v>6528</v>
      </c>
    </row>
    <row r="3047" spans="1:2">
      <c r="A3047" s="157" t="s">
        <v>3958</v>
      </c>
      <c r="B3047" s="157" t="s">
        <v>6240</v>
      </c>
    </row>
    <row r="3048" spans="1:2">
      <c r="A3048" s="157" t="s">
        <v>3959</v>
      </c>
      <c r="B3048" s="157" t="s">
        <v>6948</v>
      </c>
    </row>
    <row r="3049" spans="1:2">
      <c r="A3049" s="157" t="s">
        <v>3962</v>
      </c>
      <c r="B3049" s="157" t="s">
        <v>6597</v>
      </c>
    </row>
    <row r="3050" spans="1:2">
      <c r="A3050" s="157" t="s">
        <v>7694</v>
      </c>
      <c r="B3050" s="157" t="s">
        <v>7695</v>
      </c>
    </row>
    <row r="3051" spans="1:2">
      <c r="A3051" s="157" t="s">
        <v>3963</v>
      </c>
      <c r="B3051" s="157" t="s">
        <v>5809</v>
      </c>
    </row>
    <row r="3052" spans="1:2">
      <c r="A3052" s="157" t="s">
        <v>3964</v>
      </c>
      <c r="B3052" s="157" t="s">
        <v>5891</v>
      </c>
    </row>
    <row r="3053" spans="1:2">
      <c r="A3053" s="157" t="s">
        <v>3968</v>
      </c>
      <c r="B3053" s="157" t="s">
        <v>8815</v>
      </c>
    </row>
    <row r="3054" spans="1:2">
      <c r="A3054" s="157" t="s">
        <v>3970</v>
      </c>
      <c r="B3054" s="157" t="s">
        <v>8816</v>
      </c>
    </row>
    <row r="3055" spans="1:2">
      <c r="A3055" s="157" t="s">
        <v>3971</v>
      </c>
      <c r="B3055" s="157" t="s">
        <v>8816</v>
      </c>
    </row>
    <row r="3056" spans="1:2">
      <c r="A3056" s="157" t="s">
        <v>3973</v>
      </c>
      <c r="B3056" s="157" t="s">
        <v>8817</v>
      </c>
    </row>
    <row r="3057" spans="1:2">
      <c r="A3057" s="157" t="s">
        <v>8818</v>
      </c>
      <c r="B3057" s="157" t="s">
        <v>8819</v>
      </c>
    </row>
    <row r="3058" spans="1:2">
      <c r="A3058" s="157" t="s">
        <v>2254</v>
      </c>
      <c r="B3058" s="157" t="s">
        <v>6632</v>
      </c>
    </row>
    <row r="3059" spans="1:2">
      <c r="A3059" s="157" t="s">
        <v>3309</v>
      </c>
      <c r="B3059" s="157" t="s">
        <v>6250</v>
      </c>
    </row>
    <row r="3060" spans="1:2">
      <c r="A3060" s="157" t="s">
        <v>3974</v>
      </c>
      <c r="B3060" s="157" t="s">
        <v>5802</v>
      </c>
    </row>
    <row r="3061" spans="1:2">
      <c r="A3061" s="157" t="s">
        <v>3975</v>
      </c>
      <c r="B3061" s="157" t="s">
        <v>5810</v>
      </c>
    </row>
    <row r="3062" spans="1:2">
      <c r="A3062" s="157" t="s">
        <v>3976</v>
      </c>
      <c r="B3062" s="157" t="s">
        <v>5810</v>
      </c>
    </row>
    <row r="3063" spans="1:2">
      <c r="A3063" s="157" t="s">
        <v>8820</v>
      </c>
      <c r="B3063" s="157" t="s">
        <v>8821</v>
      </c>
    </row>
    <row r="3064" spans="1:2">
      <c r="A3064" s="157" t="s">
        <v>3979</v>
      </c>
      <c r="B3064" s="157" t="s">
        <v>6250</v>
      </c>
    </row>
    <row r="3065" spans="1:2">
      <c r="A3065" s="157" t="s">
        <v>8822</v>
      </c>
      <c r="B3065" s="157" t="s">
        <v>6250</v>
      </c>
    </row>
    <row r="3066" spans="1:2">
      <c r="A3066" s="157" t="s">
        <v>8823</v>
      </c>
      <c r="B3066" s="157" t="s">
        <v>8824</v>
      </c>
    </row>
    <row r="3067" spans="1:2">
      <c r="A3067" s="157" t="s">
        <v>8825</v>
      </c>
      <c r="B3067" s="157" t="s">
        <v>7960</v>
      </c>
    </row>
    <row r="3068" spans="1:2">
      <c r="A3068" s="157" t="s">
        <v>7961</v>
      </c>
      <c r="B3068" s="157" t="s">
        <v>7962</v>
      </c>
    </row>
    <row r="3069" spans="1:2">
      <c r="A3069" s="157" t="s">
        <v>3980</v>
      </c>
      <c r="B3069" s="157" t="s">
        <v>6959</v>
      </c>
    </row>
    <row r="3070" spans="1:2">
      <c r="A3070" s="157" t="s">
        <v>3981</v>
      </c>
      <c r="B3070" s="157" t="s">
        <v>8559</v>
      </c>
    </row>
    <row r="3071" spans="1:2">
      <c r="A3071" s="157" t="s">
        <v>8826</v>
      </c>
      <c r="B3071" s="157" t="s">
        <v>6193</v>
      </c>
    </row>
    <row r="3072" spans="1:2">
      <c r="A3072" s="157" t="s">
        <v>3983</v>
      </c>
      <c r="B3072" s="157" t="s">
        <v>8827</v>
      </c>
    </row>
    <row r="3073" spans="1:2">
      <c r="A3073" s="157" t="s">
        <v>3985</v>
      </c>
      <c r="B3073" s="157" t="s">
        <v>5570</v>
      </c>
    </row>
    <row r="3074" spans="1:2">
      <c r="A3074" s="157" t="s">
        <v>3986</v>
      </c>
      <c r="B3074" s="157" t="s">
        <v>6257</v>
      </c>
    </row>
    <row r="3075" spans="1:2">
      <c r="A3075" s="157" t="s">
        <v>8828</v>
      </c>
      <c r="B3075" s="157" t="s">
        <v>8532</v>
      </c>
    </row>
    <row r="3076" spans="1:2">
      <c r="A3076" s="157" t="s">
        <v>3987</v>
      </c>
      <c r="B3076" s="157" t="s">
        <v>8257</v>
      </c>
    </row>
    <row r="3077" spans="1:2">
      <c r="A3077" s="157" t="s">
        <v>3989</v>
      </c>
      <c r="B3077" s="157" t="s">
        <v>8829</v>
      </c>
    </row>
    <row r="3078" spans="1:2">
      <c r="A3078" s="157" t="s">
        <v>3992</v>
      </c>
      <c r="B3078" s="157" t="s">
        <v>6260</v>
      </c>
    </row>
    <row r="3079" spans="1:2">
      <c r="A3079" s="157" t="s">
        <v>3993</v>
      </c>
      <c r="B3079" s="157" t="s">
        <v>6976</v>
      </c>
    </row>
    <row r="3080" spans="1:2">
      <c r="A3080" s="157" t="s">
        <v>3994</v>
      </c>
      <c r="B3080" s="157" t="s">
        <v>7338</v>
      </c>
    </row>
    <row r="3081" spans="1:2">
      <c r="A3081" s="157" t="s">
        <v>3998</v>
      </c>
      <c r="B3081" s="157" t="s">
        <v>8830</v>
      </c>
    </row>
    <row r="3082" spans="1:2">
      <c r="A3082" s="157" t="s">
        <v>8831</v>
      </c>
      <c r="B3082" s="157" t="s">
        <v>8832</v>
      </c>
    </row>
    <row r="3083" spans="1:2">
      <c r="A3083" s="157" t="s">
        <v>3999</v>
      </c>
      <c r="B3083" s="157" t="s">
        <v>6635</v>
      </c>
    </row>
    <row r="3084" spans="1:2">
      <c r="A3084" s="157" t="s">
        <v>4000</v>
      </c>
      <c r="B3084" s="157" t="s">
        <v>6978</v>
      </c>
    </row>
    <row r="3085" spans="1:2">
      <c r="A3085" s="157" t="s">
        <v>4001</v>
      </c>
      <c r="B3085" s="157" t="s">
        <v>6978</v>
      </c>
    </row>
    <row r="3086" spans="1:2">
      <c r="A3086" s="157" t="s">
        <v>4002</v>
      </c>
      <c r="B3086" s="157" t="s">
        <v>5835</v>
      </c>
    </row>
    <row r="3087" spans="1:2">
      <c r="A3087" s="157" t="s">
        <v>4004</v>
      </c>
      <c r="B3087" s="157" t="s">
        <v>8833</v>
      </c>
    </row>
    <row r="3088" spans="1:2">
      <c r="A3088" s="157" t="s">
        <v>4005</v>
      </c>
      <c r="B3088" s="157" t="s">
        <v>6324</v>
      </c>
    </row>
    <row r="3089" spans="1:2">
      <c r="A3089" s="157" t="s">
        <v>3563</v>
      </c>
      <c r="B3089" s="157" t="s">
        <v>8189</v>
      </c>
    </row>
    <row r="3090" spans="1:2">
      <c r="A3090" s="157" t="s">
        <v>4009</v>
      </c>
      <c r="B3090" s="157" t="s">
        <v>6917</v>
      </c>
    </row>
    <row r="3091" spans="1:2">
      <c r="A3091" s="157" t="s">
        <v>4010</v>
      </c>
      <c r="B3091" s="157" t="s">
        <v>7341</v>
      </c>
    </row>
    <row r="3092" spans="1:2">
      <c r="A3092" s="157" t="s">
        <v>4012</v>
      </c>
      <c r="B3092" s="157" t="s">
        <v>8834</v>
      </c>
    </row>
    <row r="3093" spans="1:2">
      <c r="A3093" s="157" t="s">
        <v>4015</v>
      </c>
      <c r="B3093" s="157" t="s">
        <v>7342</v>
      </c>
    </row>
    <row r="3094" spans="1:2">
      <c r="A3094" s="157" t="s">
        <v>4017</v>
      </c>
      <c r="B3094" s="157" t="s">
        <v>8835</v>
      </c>
    </row>
    <row r="3095" spans="1:2">
      <c r="A3095" s="157" t="s">
        <v>4019</v>
      </c>
      <c r="B3095" s="157" t="s">
        <v>8836</v>
      </c>
    </row>
    <row r="3096" spans="1:2">
      <c r="A3096" s="157" t="s">
        <v>4023</v>
      </c>
      <c r="B3096" s="157" t="s">
        <v>8837</v>
      </c>
    </row>
    <row r="3097" spans="1:2">
      <c r="A3097" s="157" t="s">
        <v>4026</v>
      </c>
      <c r="B3097" s="157" t="s">
        <v>6985</v>
      </c>
    </row>
    <row r="3098" spans="1:2">
      <c r="A3098" s="157" t="s">
        <v>8838</v>
      </c>
      <c r="B3098" s="157" t="s">
        <v>5845</v>
      </c>
    </row>
    <row r="3099" spans="1:2">
      <c r="A3099" s="157" t="s">
        <v>8839</v>
      </c>
      <c r="B3099" s="157" t="s">
        <v>7676</v>
      </c>
    </row>
    <row r="3100" spans="1:2">
      <c r="A3100" s="157" t="s">
        <v>8840</v>
      </c>
      <c r="B3100" s="157" t="s">
        <v>8841</v>
      </c>
    </row>
    <row r="3101" spans="1:2">
      <c r="A3101" s="157" t="s">
        <v>8842</v>
      </c>
      <c r="B3101" s="157" t="s">
        <v>7274</v>
      </c>
    </row>
    <row r="3102" spans="1:2">
      <c r="A3102" s="157" t="s">
        <v>8843</v>
      </c>
      <c r="B3102" s="157" t="s">
        <v>7985</v>
      </c>
    </row>
    <row r="3103" spans="1:2">
      <c r="A3103" s="157" t="s">
        <v>8844</v>
      </c>
      <c r="B3103" s="157" t="s">
        <v>8845</v>
      </c>
    </row>
    <row r="3104" spans="1:2">
      <c r="A3104" s="157" t="s">
        <v>8846</v>
      </c>
      <c r="B3104" s="157" t="s">
        <v>6220</v>
      </c>
    </row>
    <row r="3105" spans="1:2">
      <c r="A3105" s="157" t="s">
        <v>5606</v>
      </c>
      <c r="B3105" s="157" t="s">
        <v>5607</v>
      </c>
    </row>
    <row r="3106" spans="1:2">
      <c r="A3106" s="157" t="s">
        <v>8200</v>
      </c>
      <c r="B3106" s="157" t="s">
        <v>8201</v>
      </c>
    </row>
    <row r="3107" spans="1:2">
      <c r="A3107" s="157" t="s">
        <v>8847</v>
      </c>
      <c r="B3107" s="157" t="s">
        <v>7989</v>
      </c>
    </row>
    <row r="3108" spans="1:2">
      <c r="A3108" s="157" t="s">
        <v>8848</v>
      </c>
      <c r="B3108" s="157" t="s">
        <v>7989</v>
      </c>
    </row>
    <row r="3109" spans="1:2">
      <c r="A3109" s="157" t="s">
        <v>8849</v>
      </c>
      <c r="B3109" s="157" t="s">
        <v>6298</v>
      </c>
    </row>
    <row r="3110" spans="1:2">
      <c r="A3110" s="157" t="s">
        <v>8850</v>
      </c>
      <c r="B3110" s="157" t="s">
        <v>8851</v>
      </c>
    </row>
    <row r="3111" spans="1:2">
      <c r="A3111" s="157" t="s">
        <v>8852</v>
      </c>
      <c r="B3111" s="157" t="s">
        <v>8853</v>
      </c>
    </row>
    <row r="3112" spans="1:2">
      <c r="A3112" s="157" t="s">
        <v>8854</v>
      </c>
      <c r="B3112" s="157" t="s">
        <v>8855</v>
      </c>
    </row>
    <row r="3113" spans="1:2">
      <c r="A3113" s="157" t="s">
        <v>4028</v>
      </c>
      <c r="B3113" s="157" t="s">
        <v>8856</v>
      </c>
    </row>
    <row r="3114" spans="1:2">
      <c r="A3114" s="157" t="s">
        <v>4029</v>
      </c>
      <c r="B3114" s="157" t="s">
        <v>5879</v>
      </c>
    </row>
    <row r="3115" spans="1:2">
      <c r="A3115" s="157" t="s">
        <v>8857</v>
      </c>
      <c r="B3115" s="157" t="s">
        <v>7014</v>
      </c>
    </row>
    <row r="3116" spans="1:2">
      <c r="A3116" s="157" t="s">
        <v>4033</v>
      </c>
      <c r="B3116" s="157" t="s">
        <v>8858</v>
      </c>
    </row>
    <row r="3117" spans="1:2">
      <c r="A3117" s="157" t="s">
        <v>4034</v>
      </c>
      <c r="B3117" s="157" t="s">
        <v>8859</v>
      </c>
    </row>
    <row r="3118" spans="1:2">
      <c r="A3118" s="157" t="s">
        <v>4038</v>
      </c>
      <c r="B3118" s="157" t="s">
        <v>8860</v>
      </c>
    </row>
    <row r="3119" spans="1:2">
      <c r="A3119" s="157" t="s">
        <v>6305</v>
      </c>
      <c r="B3119" s="157" t="s">
        <v>6306</v>
      </c>
    </row>
    <row r="3120" spans="1:2">
      <c r="A3120" s="157" t="s">
        <v>8861</v>
      </c>
      <c r="B3120" s="157" t="s">
        <v>5476</v>
      </c>
    </row>
    <row r="3121" spans="1:2">
      <c r="A3121" s="157" t="s">
        <v>5475</v>
      </c>
      <c r="B3121" s="157" t="s">
        <v>5476</v>
      </c>
    </row>
    <row r="3122" spans="1:2">
      <c r="A3122" s="157" t="s">
        <v>8862</v>
      </c>
      <c r="B3122" s="157" t="s">
        <v>5482</v>
      </c>
    </row>
    <row r="3123" spans="1:2">
      <c r="A3123" s="157" t="s">
        <v>8863</v>
      </c>
      <c r="B3123" s="157" t="s">
        <v>8864</v>
      </c>
    </row>
    <row r="3124" spans="1:2">
      <c r="A3124" s="157" t="s">
        <v>8865</v>
      </c>
      <c r="B3124" s="157" t="s">
        <v>8866</v>
      </c>
    </row>
    <row r="3125" spans="1:2">
      <c r="A3125" s="157" t="s">
        <v>8867</v>
      </c>
      <c r="B3125" s="157" t="s">
        <v>8868</v>
      </c>
    </row>
    <row r="3126" spans="1:2">
      <c r="A3126" s="157" t="s">
        <v>8869</v>
      </c>
      <c r="B3126" s="157" t="s">
        <v>8870</v>
      </c>
    </row>
    <row r="3127" spans="1:2">
      <c r="A3127" s="157" t="s">
        <v>8871</v>
      </c>
      <c r="B3127" s="157" t="s">
        <v>8872</v>
      </c>
    </row>
    <row r="3128" spans="1:2">
      <c r="A3128" s="157" t="s">
        <v>8873</v>
      </c>
      <c r="B3128" s="157" t="s">
        <v>5800</v>
      </c>
    </row>
    <row r="3129" spans="1:2">
      <c r="A3129" s="157" t="s">
        <v>8874</v>
      </c>
      <c r="B3129" s="157" t="s">
        <v>5482</v>
      </c>
    </row>
    <row r="3130" spans="1:2">
      <c r="A3130" s="157" t="s">
        <v>8875</v>
      </c>
      <c r="B3130" s="157" t="s">
        <v>5907</v>
      </c>
    </row>
    <row r="3131" spans="1:2">
      <c r="A3131" s="157" t="s">
        <v>8876</v>
      </c>
      <c r="B3131" s="157" t="s">
        <v>5907</v>
      </c>
    </row>
    <row r="3132" spans="1:2">
      <c r="A3132" s="157" t="s">
        <v>3279</v>
      </c>
      <c r="B3132" s="157" t="s">
        <v>8239</v>
      </c>
    </row>
    <row r="3133" spans="1:2">
      <c r="A3133" s="157" t="s">
        <v>1103</v>
      </c>
      <c r="B3133" s="157" t="s">
        <v>6141</v>
      </c>
    </row>
    <row r="3134" spans="1:2">
      <c r="A3134" s="157" t="s">
        <v>4040</v>
      </c>
      <c r="B3134" s="157" t="s">
        <v>8877</v>
      </c>
    </row>
    <row r="3135" spans="1:2">
      <c r="A3135" s="157" t="s">
        <v>8878</v>
      </c>
      <c r="B3135" s="157" t="s">
        <v>5758</v>
      </c>
    </row>
    <row r="3136" spans="1:2">
      <c r="A3136" s="157" t="s">
        <v>8879</v>
      </c>
      <c r="B3136" s="157" t="s">
        <v>6735</v>
      </c>
    </row>
    <row r="3137" spans="1:2">
      <c r="A3137" s="157" t="s">
        <v>5919</v>
      </c>
      <c r="B3137" s="157" t="s">
        <v>5920</v>
      </c>
    </row>
    <row r="3138" spans="1:2">
      <c r="A3138" s="157" t="s">
        <v>4044</v>
      </c>
      <c r="B3138" s="157" t="s">
        <v>8880</v>
      </c>
    </row>
    <row r="3139" spans="1:2">
      <c r="A3139" s="157" t="s">
        <v>8881</v>
      </c>
      <c r="B3139" s="157" t="s">
        <v>8882</v>
      </c>
    </row>
    <row r="3140" spans="1:2">
      <c r="A3140" s="157" t="s">
        <v>8883</v>
      </c>
      <c r="B3140" s="157" t="s">
        <v>6711</v>
      </c>
    </row>
    <row r="3141" spans="1:2">
      <c r="A3141" s="157" t="s">
        <v>8884</v>
      </c>
      <c r="B3141" s="157" t="s">
        <v>8885</v>
      </c>
    </row>
    <row r="3142" spans="1:2">
      <c r="A3142" s="157" t="s">
        <v>4045</v>
      </c>
      <c r="B3142" s="157" t="s">
        <v>5517</v>
      </c>
    </row>
    <row r="3143" spans="1:2">
      <c r="A3143" s="157" t="s">
        <v>2158</v>
      </c>
      <c r="B3143" s="157" t="s">
        <v>7233</v>
      </c>
    </row>
    <row r="3144" spans="1:2">
      <c r="A3144" s="157" t="s">
        <v>4049</v>
      </c>
      <c r="B3144" s="157" t="s">
        <v>8886</v>
      </c>
    </row>
    <row r="3145" spans="1:2">
      <c r="A3145" s="157" t="s">
        <v>8887</v>
      </c>
      <c r="B3145" s="157" t="s">
        <v>8888</v>
      </c>
    </row>
    <row r="3146" spans="1:2">
      <c r="A3146" s="157" t="s">
        <v>8889</v>
      </c>
      <c r="B3146" s="157" t="s">
        <v>8890</v>
      </c>
    </row>
    <row r="3147" spans="1:2">
      <c r="A3147" s="157" t="s">
        <v>8891</v>
      </c>
      <c r="B3147" s="157" t="s">
        <v>8892</v>
      </c>
    </row>
    <row r="3148" spans="1:2">
      <c r="A3148" s="157" t="s">
        <v>8893</v>
      </c>
      <c r="B3148" s="157" t="s">
        <v>8894</v>
      </c>
    </row>
    <row r="3149" spans="1:2">
      <c r="A3149" s="157" t="s">
        <v>4052</v>
      </c>
      <c r="B3149" s="157" t="s">
        <v>7414</v>
      </c>
    </row>
    <row r="3150" spans="1:2">
      <c r="A3150" s="157" t="s">
        <v>4053</v>
      </c>
      <c r="B3150" s="157" t="s">
        <v>5522</v>
      </c>
    </row>
    <row r="3151" spans="1:2">
      <c r="A3151" s="157" t="s">
        <v>4054</v>
      </c>
      <c r="B3151" s="157" t="s">
        <v>5930</v>
      </c>
    </row>
    <row r="3152" spans="1:2">
      <c r="A3152" s="157" t="s">
        <v>6356</v>
      </c>
      <c r="B3152" s="157" t="s">
        <v>6357</v>
      </c>
    </row>
    <row r="3153" spans="1:2">
      <c r="A3153" s="157" t="s">
        <v>8895</v>
      </c>
      <c r="B3153" s="157" t="s">
        <v>8896</v>
      </c>
    </row>
    <row r="3154" spans="1:2">
      <c r="A3154" s="157" t="s">
        <v>4056</v>
      </c>
      <c r="B3154" s="157" t="s">
        <v>8897</v>
      </c>
    </row>
    <row r="3155" spans="1:2">
      <c r="A3155" s="157" t="s">
        <v>4057</v>
      </c>
      <c r="B3155" s="157" t="s">
        <v>5529</v>
      </c>
    </row>
    <row r="3156" spans="1:2">
      <c r="A3156" s="157" t="s">
        <v>4058</v>
      </c>
      <c r="B3156" s="157" t="s">
        <v>6735</v>
      </c>
    </row>
    <row r="3157" spans="1:2">
      <c r="A3157" s="157" t="s">
        <v>8898</v>
      </c>
      <c r="B3157" s="157" t="s">
        <v>5533</v>
      </c>
    </row>
    <row r="3158" spans="1:2">
      <c r="A3158" s="157" t="s">
        <v>8899</v>
      </c>
      <c r="B3158" s="157" t="s">
        <v>5954</v>
      </c>
    </row>
    <row r="3159" spans="1:2">
      <c r="A3159" s="157" t="s">
        <v>8900</v>
      </c>
      <c r="B3159" s="157" t="s">
        <v>6086</v>
      </c>
    </row>
    <row r="3160" spans="1:2">
      <c r="A3160" s="157" t="s">
        <v>8901</v>
      </c>
      <c r="B3160" s="157" t="s">
        <v>8902</v>
      </c>
    </row>
    <row r="3161" spans="1:2">
      <c r="A3161" s="157" t="s">
        <v>8903</v>
      </c>
      <c r="B3161" s="157" t="s">
        <v>6341</v>
      </c>
    </row>
    <row r="3162" spans="1:2">
      <c r="A3162" s="157" t="s">
        <v>4059</v>
      </c>
      <c r="B3162" s="157" t="s">
        <v>6742</v>
      </c>
    </row>
    <row r="3163" spans="1:2">
      <c r="A3163" s="157" t="s">
        <v>8904</v>
      </c>
      <c r="B3163" s="157" t="s">
        <v>5539</v>
      </c>
    </row>
    <row r="3164" spans="1:2">
      <c r="A3164" s="157" t="s">
        <v>8905</v>
      </c>
      <c r="B3164" s="157" t="s">
        <v>7085</v>
      </c>
    </row>
    <row r="3165" spans="1:2">
      <c r="A3165" s="157" t="s">
        <v>4060</v>
      </c>
      <c r="B3165" s="157" t="s">
        <v>5935</v>
      </c>
    </row>
    <row r="3166" spans="1:2">
      <c r="A3166" s="157" t="s">
        <v>4063</v>
      </c>
      <c r="B3166" s="157" t="s">
        <v>5936</v>
      </c>
    </row>
    <row r="3167" spans="1:2">
      <c r="A3167" s="157" t="s">
        <v>8906</v>
      </c>
      <c r="B3167" s="157" t="s">
        <v>6745</v>
      </c>
    </row>
    <row r="3168" spans="1:2">
      <c r="A3168" s="157" t="s">
        <v>4066</v>
      </c>
      <c r="B3168" s="157" t="s">
        <v>7742</v>
      </c>
    </row>
    <row r="3169" spans="1:2">
      <c r="A3169" s="157" t="s">
        <v>4069</v>
      </c>
      <c r="B3169" s="157" t="s">
        <v>8907</v>
      </c>
    </row>
    <row r="3170" spans="1:2">
      <c r="A3170" s="157" t="s">
        <v>8908</v>
      </c>
      <c r="B3170" s="157" t="s">
        <v>8909</v>
      </c>
    </row>
    <row r="3171" spans="1:2">
      <c r="A3171" s="157" t="s">
        <v>4070</v>
      </c>
      <c r="B3171" s="157" t="s">
        <v>8059</v>
      </c>
    </row>
    <row r="3172" spans="1:2">
      <c r="A3172" s="157" t="s">
        <v>8910</v>
      </c>
      <c r="B3172" s="157" t="s">
        <v>8911</v>
      </c>
    </row>
    <row r="3173" spans="1:2">
      <c r="A3173" s="157" t="s">
        <v>4072</v>
      </c>
      <c r="B3173" s="157" t="s">
        <v>8912</v>
      </c>
    </row>
    <row r="3174" spans="1:2">
      <c r="A3174" s="157" t="s">
        <v>8913</v>
      </c>
      <c r="B3174" s="157" t="s">
        <v>8339</v>
      </c>
    </row>
    <row r="3175" spans="1:2">
      <c r="A3175" s="157" t="s">
        <v>8914</v>
      </c>
      <c r="B3175" s="157" t="s">
        <v>5548</v>
      </c>
    </row>
    <row r="3176" spans="1:2">
      <c r="A3176" s="157" t="s">
        <v>8915</v>
      </c>
      <c r="B3176" s="157" t="s">
        <v>6753</v>
      </c>
    </row>
    <row r="3177" spans="1:2">
      <c r="A3177" s="157" t="s">
        <v>8916</v>
      </c>
      <c r="B3177" s="157" t="s">
        <v>7093</v>
      </c>
    </row>
    <row r="3178" spans="1:2">
      <c r="A3178" s="157" t="s">
        <v>8917</v>
      </c>
      <c r="B3178" s="157" t="s">
        <v>8918</v>
      </c>
    </row>
    <row r="3179" spans="1:2">
      <c r="A3179" s="157" t="s">
        <v>8919</v>
      </c>
      <c r="B3179" s="157" t="s">
        <v>8920</v>
      </c>
    </row>
    <row r="3180" spans="1:2">
      <c r="A3180" s="157" t="s">
        <v>8921</v>
      </c>
      <c r="B3180" s="157" t="s">
        <v>8922</v>
      </c>
    </row>
    <row r="3181" spans="1:2">
      <c r="A3181" s="157" t="s">
        <v>4073</v>
      </c>
      <c r="B3181" s="157" t="s">
        <v>6756</v>
      </c>
    </row>
    <row r="3182" spans="1:2">
      <c r="A3182" s="157" t="s">
        <v>8923</v>
      </c>
      <c r="B3182" s="157" t="s">
        <v>8342</v>
      </c>
    </row>
    <row r="3183" spans="1:2">
      <c r="A3183" s="157" t="s">
        <v>4077</v>
      </c>
      <c r="B3183" s="157" t="s">
        <v>8924</v>
      </c>
    </row>
    <row r="3184" spans="1:2">
      <c r="A3184" s="157" t="s">
        <v>4081</v>
      </c>
      <c r="B3184" s="157" t="s">
        <v>8925</v>
      </c>
    </row>
    <row r="3185" spans="1:2">
      <c r="A3185" s="157" t="s">
        <v>8926</v>
      </c>
      <c r="B3185" s="157" t="s">
        <v>8927</v>
      </c>
    </row>
    <row r="3186" spans="1:2">
      <c r="A3186" s="157" t="s">
        <v>4084</v>
      </c>
      <c r="B3186" s="157" t="s">
        <v>6743</v>
      </c>
    </row>
    <row r="3187" spans="1:2">
      <c r="A3187" s="157" t="s">
        <v>7745</v>
      </c>
      <c r="B3187" s="157" t="s">
        <v>5558</v>
      </c>
    </row>
    <row r="3188" spans="1:2">
      <c r="A3188" s="157" t="s">
        <v>8928</v>
      </c>
      <c r="B3188" s="157" t="s">
        <v>5558</v>
      </c>
    </row>
    <row r="3189" spans="1:2">
      <c r="A3189" s="157" t="s">
        <v>8929</v>
      </c>
      <c r="B3189" s="157" t="s">
        <v>8051</v>
      </c>
    </row>
    <row r="3190" spans="1:2">
      <c r="A3190" s="157" t="s">
        <v>8656</v>
      </c>
      <c r="B3190" s="157" t="s">
        <v>5965</v>
      </c>
    </row>
    <row r="3191" spans="1:2">
      <c r="A3191" s="157" t="s">
        <v>8930</v>
      </c>
      <c r="B3191" s="157" t="s">
        <v>8931</v>
      </c>
    </row>
    <row r="3192" spans="1:2">
      <c r="A3192" s="157" t="s">
        <v>4086</v>
      </c>
      <c r="B3192" s="157" t="s">
        <v>8932</v>
      </c>
    </row>
    <row r="3193" spans="1:2">
      <c r="A3193" s="157" t="s">
        <v>8933</v>
      </c>
      <c r="B3193" s="157" t="s">
        <v>8934</v>
      </c>
    </row>
    <row r="3194" spans="1:2">
      <c r="A3194" s="157" t="s">
        <v>8935</v>
      </c>
      <c r="B3194" s="157" t="s">
        <v>8936</v>
      </c>
    </row>
    <row r="3195" spans="1:2">
      <c r="A3195" s="157" t="s">
        <v>4087</v>
      </c>
      <c r="B3195" s="157" t="s">
        <v>5988</v>
      </c>
    </row>
    <row r="3196" spans="1:2">
      <c r="A3196" s="157" t="s">
        <v>4091</v>
      </c>
      <c r="B3196" s="157" t="s">
        <v>8937</v>
      </c>
    </row>
    <row r="3197" spans="1:2">
      <c r="A3197" s="157" t="s">
        <v>8938</v>
      </c>
      <c r="B3197" s="157" t="s">
        <v>7113</v>
      </c>
    </row>
    <row r="3198" spans="1:2">
      <c r="A3198" s="157" t="s">
        <v>4093</v>
      </c>
      <c r="B3198" s="157" t="s">
        <v>7127</v>
      </c>
    </row>
    <row r="3199" spans="1:2">
      <c r="A3199" s="157" t="s">
        <v>8939</v>
      </c>
      <c r="B3199" s="157" t="s">
        <v>8940</v>
      </c>
    </row>
    <row r="3200" spans="1:2">
      <c r="A3200" s="157" t="s">
        <v>8941</v>
      </c>
      <c r="B3200" s="157" t="s">
        <v>8942</v>
      </c>
    </row>
    <row r="3201" spans="1:2">
      <c r="A3201" s="157" t="s">
        <v>8943</v>
      </c>
      <c r="B3201" s="157" t="s">
        <v>8944</v>
      </c>
    </row>
    <row r="3202" spans="1:2">
      <c r="A3202" s="157" t="s">
        <v>8945</v>
      </c>
      <c r="B3202" s="157" t="s">
        <v>8946</v>
      </c>
    </row>
    <row r="3203" spans="1:2">
      <c r="A3203" s="157" t="s">
        <v>4096</v>
      </c>
      <c r="B3203" s="157" t="s">
        <v>8083</v>
      </c>
    </row>
    <row r="3204" spans="1:2">
      <c r="A3204" s="157" t="s">
        <v>4097</v>
      </c>
      <c r="B3204" s="157" t="s">
        <v>8370</v>
      </c>
    </row>
    <row r="3205" spans="1:2">
      <c r="A3205" s="157" t="s">
        <v>2901</v>
      </c>
      <c r="B3205" s="157" t="s">
        <v>6928</v>
      </c>
    </row>
    <row r="3206" spans="1:2">
      <c r="A3206" s="157" t="s">
        <v>5919</v>
      </c>
      <c r="B3206" s="157" t="s">
        <v>5920</v>
      </c>
    </row>
    <row r="3207" spans="1:2">
      <c r="A3207" s="157" t="s">
        <v>8947</v>
      </c>
      <c r="B3207" s="157" t="s">
        <v>7124</v>
      </c>
    </row>
    <row r="3208" spans="1:2">
      <c r="A3208" s="157" t="s">
        <v>4099</v>
      </c>
      <c r="B3208" s="157" t="s">
        <v>8948</v>
      </c>
    </row>
    <row r="3209" spans="1:2">
      <c r="A3209" s="157" t="s">
        <v>4101</v>
      </c>
      <c r="B3209" s="157" t="s">
        <v>8949</v>
      </c>
    </row>
    <row r="3210" spans="1:2">
      <c r="A3210" s="157" t="s">
        <v>8950</v>
      </c>
      <c r="B3210" s="157" t="s">
        <v>7131</v>
      </c>
    </row>
    <row r="3211" spans="1:2">
      <c r="A3211" s="157" t="s">
        <v>8951</v>
      </c>
      <c r="B3211" s="157" t="s">
        <v>7131</v>
      </c>
    </row>
    <row r="3212" spans="1:2">
      <c r="A3212" s="157" t="s">
        <v>8952</v>
      </c>
      <c r="B3212" s="157" t="s">
        <v>5595</v>
      </c>
    </row>
    <row r="3213" spans="1:2">
      <c r="A3213" s="157" t="s">
        <v>4105</v>
      </c>
      <c r="B3213" s="157" t="s">
        <v>5595</v>
      </c>
    </row>
    <row r="3214" spans="1:2">
      <c r="A3214" s="157" t="s">
        <v>4107</v>
      </c>
      <c r="B3214" s="157" t="s">
        <v>8953</v>
      </c>
    </row>
    <row r="3215" spans="1:2">
      <c r="A3215" s="157" t="s">
        <v>4111</v>
      </c>
      <c r="B3215" s="157" t="s">
        <v>8954</v>
      </c>
    </row>
    <row r="3216" spans="1:2">
      <c r="A3216" s="157" t="s">
        <v>4115</v>
      </c>
      <c r="B3216" s="157" t="s">
        <v>6022</v>
      </c>
    </row>
    <row r="3217" spans="1:2">
      <c r="A3217" s="157" t="s">
        <v>4117</v>
      </c>
      <c r="B3217" s="157" t="s">
        <v>8955</v>
      </c>
    </row>
    <row r="3218" spans="1:2">
      <c r="A3218" s="157" t="s">
        <v>4120</v>
      </c>
      <c r="B3218" s="157" t="s">
        <v>8692</v>
      </c>
    </row>
    <row r="3219" spans="1:2">
      <c r="A3219" s="157" t="s">
        <v>4122</v>
      </c>
      <c r="B3219" s="157" t="s">
        <v>8956</v>
      </c>
    </row>
    <row r="3220" spans="1:2">
      <c r="A3220" s="157" t="s">
        <v>4124</v>
      </c>
      <c r="B3220" s="157" t="s">
        <v>8957</v>
      </c>
    </row>
    <row r="3221" spans="1:2">
      <c r="A3221" s="157" t="s">
        <v>8958</v>
      </c>
      <c r="B3221" s="157" t="s">
        <v>8959</v>
      </c>
    </row>
    <row r="3222" spans="1:2">
      <c r="A3222" s="157" t="s">
        <v>6816</v>
      </c>
      <c r="B3222" s="157" t="s">
        <v>6817</v>
      </c>
    </row>
    <row r="3223" spans="1:2">
      <c r="A3223" s="157" t="s">
        <v>4125</v>
      </c>
      <c r="B3223" s="157" t="s">
        <v>8960</v>
      </c>
    </row>
    <row r="3224" spans="1:2">
      <c r="A3224" s="157" t="s">
        <v>8961</v>
      </c>
      <c r="B3224" s="157" t="s">
        <v>8962</v>
      </c>
    </row>
    <row r="3225" spans="1:2">
      <c r="A3225" s="157" t="s">
        <v>8963</v>
      </c>
      <c r="B3225" s="157" t="s">
        <v>8964</v>
      </c>
    </row>
    <row r="3226" spans="1:2">
      <c r="A3226" s="157" t="s">
        <v>4127</v>
      </c>
      <c r="B3226" s="157" t="s">
        <v>8965</v>
      </c>
    </row>
    <row r="3227" spans="1:2">
      <c r="A3227" s="157" t="s">
        <v>4131</v>
      </c>
      <c r="B3227" s="157" t="s">
        <v>8966</v>
      </c>
    </row>
    <row r="3228" spans="1:2">
      <c r="A3228" s="157" t="s">
        <v>4132</v>
      </c>
      <c r="B3228" s="157" t="s">
        <v>8967</v>
      </c>
    </row>
    <row r="3229" spans="1:2">
      <c r="A3229" s="157" t="s">
        <v>8968</v>
      </c>
      <c r="B3229" s="157" t="s">
        <v>8969</v>
      </c>
    </row>
    <row r="3230" spans="1:2">
      <c r="A3230" s="157" t="s">
        <v>4133</v>
      </c>
      <c r="B3230" s="157" t="s">
        <v>8970</v>
      </c>
    </row>
    <row r="3231" spans="1:2">
      <c r="A3231" s="157" t="s">
        <v>6102</v>
      </c>
      <c r="B3231" s="157" t="s">
        <v>6103</v>
      </c>
    </row>
    <row r="3232" spans="1:2">
      <c r="A3232" s="157" t="s">
        <v>6421</v>
      </c>
      <c r="B3232" s="157" t="s">
        <v>5617</v>
      </c>
    </row>
    <row r="3233" spans="1:2">
      <c r="A3233" s="157" t="s">
        <v>8971</v>
      </c>
      <c r="B3233" s="157" t="s">
        <v>6065</v>
      </c>
    </row>
    <row r="3234" spans="1:2">
      <c r="A3234" s="157" t="s">
        <v>4137</v>
      </c>
      <c r="B3234" s="157" t="s">
        <v>8972</v>
      </c>
    </row>
    <row r="3235" spans="1:2">
      <c r="A3235" s="157" t="s">
        <v>8973</v>
      </c>
      <c r="B3235" s="157" t="s">
        <v>5621</v>
      </c>
    </row>
    <row r="3236" spans="1:2">
      <c r="A3236" s="157" t="s">
        <v>8974</v>
      </c>
      <c r="B3236" s="157" t="s">
        <v>6435</v>
      </c>
    </row>
    <row r="3237" spans="1:2">
      <c r="A3237" s="157" t="s">
        <v>8975</v>
      </c>
      <c r="B3237" s="157" t="s">
        <v>6833</v>
      </c>
    </row>
    <row r="3238" spans="1:2">
      <c r="A3238" s="157" t="s">
        <v>8976</v>
      </c>
      <c r="B3238" s="157" t="s">
        <v>8412</v>
      </c>
    </row>
    <row r="3239" spans="1:2">
      <c r="A3239" s="157" t="s">
        <v>8977</v>
      </c>
      <c r="B3239" s="157" t="s">
        <v>7174</v>
      </c>
    </row>
    <row r="3240" spans="1:2">
      <c r="A3240" s="157" t="s">
        <v>8978</v>
      </c>
      <c r="B3240" s="157" t="s">
        <v>8979</v>
      </c>
    </row>
    <row r="3241" spans="1:2">
      <c r="A3241" s="157" t="s">
        <v>8980</v>
      </c>
      <c r="B3241" s="157" t="s">
        <v>8981</v>
      </c>
    </row>
    <row r="3242" spans="1:2">
      <c r="A3242" s="157" t="s">
        <v>8982</v>
      </c>
      <c r="B3242" s="157" t="s">
        <v>5735</v>
      </c>
    </row>
    <row r="3243" spans="1:2">
      <c r="A3243" s="157" t="s">
        <v>8983</v>
      </c>
      <c r="B3243" s="157" t="s">
        <v>6555</v>
      </c>
    </row>
    <row r="3244" spans="1:2">
      <c r="A3244" s="157" t="s">
        <v>8984</v>
      </c>
      <c r="B3244" s="157" t="s">
        <v>8985</v>
      </c>
    </row>
    <row r="3245" spans="1:2">
      <c r="A3245" s="157" t="s">
        <v>6857</v>
      </c>
      <c r="B3245" s="157" t="s">
        <v>6858</v>
      </c>
    </row>
    <row r="3246" spans="1:2">
      <c r="A3246" s="157" t="s">
        <v>1284</v>
      </c>
      <c r="B3246" s="157" t="s">
        <v>6471</v>
      </c>
    </row>
    <row r="3247" spans="1:2">
      <c r="A3247" s="157" t="s">
        <v>5510</v>
      </c>
      <c r="B3247" s="157" t="s">
        <v>5511</v>
      </c>
    </row>
    <row r="3248" spans="1:2">
      <c r="A3248" s="157" t="s">
        <v>4141</v>
      </c>
      <c r="B3248" s="157" t="s">
        <v>6090</v>
      </c>
    </row>
    <row r="3249" spans="1:2">
      <c r="A3249" s="157" t="s">
        <v>4143</v>
      </c>
      <c r="B3249" s="157" t="s">
        <v>8986</v>
      </c>
    </row>
    <row r="3250" spans="1:2">
      <c r="A3250" s="157" t="s">
        <v>8987</v>
      </c>
      <c r="B3250" s="157" t="s">
        <v>8988</v>
      </c>
    </row>
    <row r="3251" spans="1:2">
      <c r="A3251" s="157" t="s">
        <v>5889</v>
      </c>
      <c r="B3251" s="157" t="s">
        <v>5890</v>
      </c>
    </row>
    <row r="3252" spans="1:2">
      <c r="A3252" s="157" t="s">
        <v>6097</v>
      </c>
      <c r="B3252" s="157" t="s">
        <v>6098</v>
      </c>
    </row>
    <row r="3253" spans="1:2">
      <c r="A3253" s="157" t="s">
        <v>4144</v>
      </c>
      <c r="B3253" s="157" t="s">
        <v>8425</v>
      </c>
    </row>
    <row r="3254" spans="1:2">
      <c r="A3254" s="157" t="s">
        <v>8989</v>
      </c>
      <c r="B3254" s="157" t="s">
        <v>8990</v>
      </c>
    </row>
    <row r="3255" spans="1:2">
      <c r="A3255" s="157" t="s">
        <v>8991</v>
      </c>
      <c r="B3255" s="157" t="s">
        <v>7199</v>
      </c>
    </row>
    <row r="3256" spans="1:2">
      <c r="A3256" s="157" t="s">
        <v>8992</v>
      </c>
      <c r="B3256" s="157" t="s">
        <v>6105</v>
      </c>
    </row>
    <row r="3257" spans="1:2">
      <c r="A3257" s="157" t="s">
        <v>8993</v>
      </c>
      <c r="B3257" s="157" t="s">
        <v>8994</v>
      </c>
    </row>
    <row r="3258" spans="1:2">
      <c r="A3258" s="157" t="s">
        <v>4146</v>
      </c>
      <c r="B3258" s="157" t="s">
        <v>8995</v>
      </c>
    </row>
    <row r="3259" spans="1:2">
      <c r="A3259" s="157" t="s">
        <v>4150</v>
      </c>
      <c r="B3259" s="157" t="s">
        <v>8996</v>
      </c>
    </row>
    <row r="3260" spans="1:2">
      <c r="A3260" s="157" t="s">
        <v>299</v>
      </c>
      <c r="B3260" s="157" t="s">
        <v>5653</v>
      </c>
    </row>
    <row r="3261" spans="1:2">
      <c r="A3261" s="157" t="s">
        <v>8997</v>
      </c>
      <c r="B3261" s="157" t="s">
        <v>5665</v>
      </c>
    </row>
    <row r="3262" spans="1:2">
      <c r="A3262" s="157" t="s">
        <v>8998</v>
      </c>
      <c r="B3262" s="157" t="s">
        <v>6113</v>
      </c>
    </row>
    <row r="3263" spans="1:2">
      <c r="A3263" s="157" t="s">
        <v>8999</v>
      </c>
      <c r="B3263" s="157" t="s">
        <v>7212</v>
      </c>
    </row>
    <row r="3264" spans="1:2">
      <c r="A3264" s="157" t="s">
        <v>9000</v>
      </c>
      <c r="B3264" s="157" t="s">
        <v>7553</v>
      </c>
    </row>
    <row r="3265" spans="1:2">
      <c r="A3265" s="157" t="s">
        <v>9001</v>
      </c>
      <c r="B3265" s="157" t="s">
        <v>5745</v>
      </c>
    </row>
    <row r="3266" spans="1:2">
      <c r="A3266" s="157" t="s">
        <v>9002</v>
      </c>
      <c r="B3266" s="157" t="s">
        <v>7329</v>
      </c>
    </row>
    <row r="3267" spans="1:2">
      <c r="A3267" s="157" t="s">
        <v>9003</v>
      </c>
      <c r="B3267" s="157" t="s">
        <v>9004</v>
      </c>
    </row>
    <row r="3268" spans="1:2">
      <c r="A3268" s="157" t="s">
        <v>9005</v>
      </c>
      <c r="B3268" s="157" t="s">
        <v>9006</v>
      </c>
    </row>
    <row r="3269" spans="1:2">
      <c r="A3269" s="157" t="s">
        <v>3791</v>
      </c>
      <c r="B3269" s="157" t="s">
        <v>8635</v>
      </c>
    </row>
    <row r="3270" spans="1:2">
      <c r="A3270" s="157" t="s">
        <v>8174</v>
      </c>
      <c r="B3270" s="157" t="s">
        <v>7222</v>
      </c>
    </row>
    <row r="3271" spans="1:2">
      <c r="A3271" s="157" t="s">
        <v>4154</v>
      </c>
      <c r="B3271" s="157" t="s">
        <v>9007</v>
      </c>
    </row>
    <row r="3272" spans="1:2">
      <c r="A3272" s="157" t="s">
        <v>9008</v>
      </c>
      <c r="B3272" s="157" t="s">
        <v>9009</v>
      </c>
    </row>
    <row r="3273" spans="1:2">
      <c r="A3273" s="157" t="s">
        <v>4158</v>
      </c>
      <c r="B3273" s="157" t="s">
        <v>9010</v>
      </c>
    </row>
    <row r="3274" spans="1:2">
      <c r="A3274" s="157" t="s">
        <v>4160</v>
      </c>
      <c r="B3274" s="157" t="s">
        <v>9011</v>
      </c>
    </row>
    <row r="3275" spans="1:2">
      <c r="A3275" s="157" t="s">
        <v>9012</v>
      </c>
      <c r="B3275" s="157" t="s">
        <v>5697</v>
      </c>
    </row>
    <row r="3276" spans="1:2">
      <c r="A3276" s="157" t="s">
        <v>4164</v>
      </c>
      <c r="B3276" s="157" t="s">
        <v>9013</v>
      </c>
    </row>
    <row r="3277" spans="1:2">
      <c r="A3277" s="157" t="s">
        <v>8463</v>
      </c>
      <c r="B3277" s="157" t="s">
        <v>6152</v>
      </c>
    </row>
    <row r="3278" spans="1:2">
      <c r="A3278" s="157" t="s">
        <v>9014</v>
      </c>
      <c r="B3278" s="157" t="s">
        <v>5743</v>
      </c>
    </row>
    <row r="3279" spans="1:2">
      <c r="A3279" s="157" t="s">
        <v>9015</v>
      </c>
      <c r="B3279" s="157" t="s">
        <v>6148</v>
      </c>
    </row>
    <row r="3280" spans="1:2">
      <c r="A3280" s="157" t="s">
        <v>9016</v>
      </c>
      <c r="B3280" s="157" t="s">
        <v>6148</v>
      </c>
    </row>
    <row r="3281" spans="1:2">
      <c r="A3281" s="157" t="s">
        <v>9017</v>
      </c>
      <c r="B3281" s="157" t="s">
        <v>6152</v>
      </c>
    </row>
    <row r="3282" spans="1:2">
      <c r="A3282" s="157" t="s">
        <v>9018</v>
      </c>
      <c r="B3282" s="157" t="s">
        <v>9019</v>
      </c>
    </row>
    <row r="3283" spans="1:2">
      <c r="A3283" s="157" t="s">
        <v>4167</v>
      </c>
      <c r="B3283" s="157" t="s">
        <v>6158</v>
      </c>
    </row>
    <row r="3284" spans="1:2">
      <c r="A3284" s="157" t="s">
        <v>9020</v>
      </c>
      <c r="B3284" s="157" t="s">
        <v>6160</v>
      </c>
    </row>
    <row r="3285" spans="1:2">
      <c r="A3285" s="157" t="s">
        <v>4168</v>
      </c>
      <c r="B3285" s="157" t="s">
        <v>5679</v>
      </c>
    </row>
    <row r="3286" spans="1:2">
      <c r="A3286" s="157" t="s">
        <v>9021</v>
      </c>
      <c r="B3286" s="157" t="s">
        <v>7241</v>
      </c>
    </row>
    <row r="3287" spans="1:2">
      <c r="A3287" s="157" t="s">
        <v>9022</v>
      </c>
      <c r="B3287" s="157" t="s">
        <v>6169</v>
      </c>
    </row>
    <row r="3288" spans="1:2">
      <c r="A3288" s="157" t="s">
        <v>4169</v>
      </c>
      <c r="B3288" s="157" t="s">
        <v>7669</v>
      </c>
    </row>
    <row r="3289" spans="1:2">
      <c r="A3289" s="157" t="s">
        <v>9023</v>
      </c>
      <c r="B3289" s="157" t="s">
        <v>5709</v>
      </c>
    </row>
    <row r="3290" spans="1:2">
      <c r="A3290" s="157" t="s">
        <v>4172</v>
      </c>
      <c r="B3290" s="157" t="s">
        <v>5512</v>
      </c>
    </row>
    <row r="3291" spans="1:2">
      <c r="A3291" s="157" t="s">
        <v>4174</v>
      </c>
      <c r="B3291" s="157" t="s">
        <v>9024</v>
      </c>
    </row>
    <row r="3292" spans="1:2">
      <c r="A3292" s="157" t="s">
        <v>4178</v>
      </c>
      <c r="B3292" s="157" t="s">
        <v>9025</v>
      </c>
    </row>
    <row r="3293" spans="1:2">
      <c r="A3293" s="157" t="s">
        <v>4180</v>
      </c>
      <c r="B3293" s="157" t="s">
        <v>9026</v>
      </c>
    </row>
    <row r="3294" spans="1:2">
      <c r="A3294" s="157" t="s">
        <v>7906</v>
      </c>
      <c r="B3294" s="157" t="s">
        <v>5719</v>
      </c>
    </row>
    <row r="3295" spans="1:2">
      <c r="A3295" s="157" t="s">
        <v>9027</v>
      </c>
      <c r="B3295" s="157" t="s">
        <v>9028</v>
      </c>
    </row>
    <row r="3296" spans="1:2">
      <c r="A3296" s="157" t="s">
        <v>4184</v>
      </c>
      <c r="B3296" s="157" t="s">
        <v>9029</v>
      </c>
    </row>
    <row r="3297" spans="1:2">
      <c r="A3297" s="157" t="s">
        <v>9030</v>
      </c>
      <c r="B3297" s="157" t="s">
        <v>9031</v>
      </c>
    </row>
    <row r="3298" spans="1:2">
      <c r="A3298" s="157" t="s">
        <v>9032</v>
      </c>
      <c r="B3298" s="157" t="s">
        <v>5849</v>
      </c>
    </row>
    <row r="3299" spans="1:2">
      <c r="A3299" s="157" t="s">
        <v>9033</v>
      </c>
      <c r="B3299" s="157" t="s">
        <v>9034</v>
      </c>
    </row>
    <row r="3300" spans="1:2">
      <c r="A3300" s="157" t="s">
        <v>9035</v>
      </c>
      <c r="B3300" s="157" t="s">
        <v>5740</v>
      </c>
    </row>
    <row r="3301" spans="1:2">
      <c r="A3301" s="157" t="s">
        <v>4188</v>
      </c>
      <c r="B3301" s="157" t="s">
        <v>9036</v>
      </c>
    </row>
    <row r="3302" spans="1:2">
      <c r="A3302" s="157" t="s">
        <v>2139</v>
      </c>
      <c r="B3302" s="157" t="s">
        <v>7219</v>
      </c>
    </row>
    <row r="3303" spans="1:2">
      <c r="A3303" s="157" t="s">
        <v>9037</v>
      </c>
      <c r="B3303" s="157" t="s">
        <v>7598</v>
      </c>
    </row>
    <row r="3304" spans="1:2">
      <c r="A3304" s="157" t="s">
        <v>9038</v>
      </c>
      <c r="B3304" s="157" t="s">
        <v>7269</v>
      </c>
    </row>
    <row r="3305" spans="1:2">
      <c r="A3305" s="157" t="s">
        <v>9039</v>
      </c>
      <c r="B3305" s="157" t="s">
        <v>9040</v>
      </c>
    </row>
    <row r="3306" spans="1:2">
      <c r="A3306" s="157" t="s">
        <v>9041</v>
      </c>
      <c r="B3306" s="157" t="s">
        <v>6128</v>
      </c>
    </row>
    <row r="3307" spans="1:2">
      <c r="A3307" s="157" t="s">
        <v>9042</v>
      </c>
      <c r="B3307" s="157" t="s">
        <v>7272</v>
      </c>
    </row>
    <row r="3308" spans="1:2">
      <c r="A3308" s="157" t="s">
        <v>9043</v>
      </c>
      <c r="B3308" s="157" t="s">
        <v>5757</v>
      </c>
    </row>
    <row r="3309" spans="1:2">
      <c r="A3309" s="157" t="s">
        <v>9044</v>
      </c>
      <c r="B3309" s="157" t="s">
        <v>7274</v>
      </c>
    </row>
    <row r="3310" spans="1:2">
      <c r="A3310" s="157" t="s">
        <v>4191</v>
      </c>
      <c r="B3310" s="157" t="s">
        <v>9045</v>
      </c>
    </row>
    <row r="3311" spans="1:2">
      <c r="A3311" s="157" t="s">
        <v>4193</v>
      </c>
      <c r="B3311" s="157" t="s">
        <v>9046</v>
      </c>
    </row>
    <row r="3312" spans="1:2">
      <c r="A3312" s="157" t="s">
        <v>208</v>
      </c>
      <c r="B3312" s="157" t="s">
        <v>5580</v>
      </c>
    </row>
    <row r="3313" spans="1:2">
      <c r="A3313" s="157" t="s">
        <v>4194</v>
      </c>
      <c r="B3313" s="157" t="s">
        <v>9047</v>
      </c>
    </row>
    <row r="3314" spans="1:2">
      <c r="A3314" s="157" t="s">
        <v>4196</v>
      </c>
      <c r="B3314" s="157" t="s">
        <v>9048</v>
      </c>
    </row>
    <row r="3315" spans="1:2">
      <c r="A3315" s="157" t="s">
        <v>9049</v>
      </c>
      <c r="B3315" s="157" t="s">
        <v>9050</v>
      </c>
    </row>
    <row r="3316" spans="1:2">
      <c r="A3316" s="157" t="s">
        <v>9051</v>
      </c>
      <c r="B3316" s="157" t="s">
        <v>7608</v>
      </c>
    </row>
    <row r="3317" spans="1:2">
      <c r="A3317" s="157" t="s">
        <v>5887</v>
      </c>
      <c r="B3317" s="157" t="s">
        <v>5888</v>
      </c>
    </row>
    <row r="3318" spans="1:2">
      <c r="A3318" s="157" t="s">
        <v>4198</v>
      </c>
      <c r="B3318" s="157" t="s">
        <v>9052</v>
      </c>
    </row>
    <row r="3319" spans="1:2">
      <c r="A3319" s="157" t="s">
        <v>4202</v>
      </c>
      <c r="B3319" s="157" t="s">
        <v>9053</v>
      </c>
    </row>
    <row r="3320" spans="1:2">
      <c r="A3320" s="157" t="s">
        <v>4206</v>
      </c>
      <c r="B3320" s="157" t="s">
        <v>9054</v>
      </c>
    </row>
    <row r="3321" spans="1:2">
      <c r="A3321" s="157" t="s">
        <v>4209</v>
      </c>
      <c r="B3321" s="157" t="s">
        <v>9054</v>
      </c>
    </row>
    <row r="3322" spans="1:2">
      <c r="A3322" s="157" t="s">
        <v>2652</v>
      </c>
      <c r="B3322" s="157" t="s">
        <v>7338</v>
      </c>
    </row>
    <row r="3323" spans="1:2">
      <c r="A3323" s="157" t="s">
        <v>4210</v>
      </c>
      <c r="B3323" s="157" t="s">
        <v>5785</v>
      </c>
    </row>
    <row r="3324" spans="1:2">
      <c r="A3324" s="157" t="s">
        <v>2335</v>
      </c>
      <c r="B3324" s="157" t="s">
        <v>7338</v>
      </c>
    </row>
    <row r="3325" spans="1:2">
      <c r="A3325" s="157" t="s">
        <v>4214</v>
      </c>
      <c r="B3325" s="157" t="s">
        <v>9055</v>
      </c>
    </row>
    <row r="3326" spans="1:2">
      <c r="A3326" s="157" t="s">
        <v>6219</v>
      </c>
      <c r="B3326" s="157" t="s">
        <v>6220</v>
      </c>
    </row>
    <row r="3327" spans="1:2">
      <c r="A3327" s="157" t="s">
        <v>4215</v>
      </c>
      <c r="B3327" s="157" t="s">
        <v>5784</v>
      </c>
    </row>
    <row r="3328" spans="1:2">
      <c r="A3328" s="157" t="s">
        <v>9056</v>
      </c>
      <c r="B3328" s="157" t="s">
        <v>9057</v>
      </c>
    </row>
    <row r="3329" spans="1:2">
      <c r="A3329" s="157" t="s">
        <v>4217</v>
      </c>
      <c r="B3329" s="157" t="s">
        <v>9058</v>
      </c>
    </row>
    <row r="3330" spans="1:2">
      <c r="A3330" s="157" t="s">
        <v>4218</v>
      </c>
      <c r="B3330" s="157" t="s">
        <v>7622</v>
      </c>
    </row>
    <row r="3331" spans="1:2">
      <c r="A3331" s="157" t="s">
        <v>4219</v>
      </c>
      <c r="B3331" s="157" t="s">
        <v>6225</v>
      </c>
    </row>
    <row r="3332" spans="1:2">
      <c r="A3332" s="157" t="s">
        <v>4221</v>
      </c>
      <c r="B3332" s="157" t="s">
        <v>9059</v>
      </c>
    </row>
    <row r="3333" spans="1:2">
      <c r="A3333" s="157" t="s">
        <v>4224</v>
      </c>
      <c r="B3333" s="157" t="s">
        <v>5683</v>
      </c>
    </row>
    <row r="3334" spans="1:2">
      <c r="A3334" s="157" t="s">
        <v>4225</v>
      </c>
      <c r="B3334" s="157" t="s">
        <v>6941</v>
      </c>
    </row>
    <row r="3335" spans="1:2">
      <c r="A3335" s="157" t="s">
        <v>4226</v>
      </c>
      <c r="B3335" s="157" t="s">
        <v>7287</v>
      </c>
    </row>
    <row r="3336" spans="1:2">
      <c r="A3336" s="157" t="s">
        <v>443</v>
      </c>
      <c r="B3336" s="157" t="s">
        <v>5785</v>
      </c>
    </row>
    <row r="3337" spans="1:2">
      <c r="A3337" s="157" t="s">
        <v>4227</v>
      </c>
      <c r="B3337" s="157" t="s">
        <v>7304</v>
      </c>
    </row>
    <row r="3338" spans="1:2">
      <c r="A3338" s="157" t="s">
        <v>4228</v>
      </c>
      <c r="B3338" s="157" t="s">
        <v>6231</v>
      </c>
    </row>
    <row r="3339" spans="1:2">
      <c r="A3339" s="157" t="s">
        <v>9060</v>
      </c>
      <c r="B3339" s="157" t="s">
        <v>6234</v>
      </c>
    </row>
    <row r="3340" spans="1:2">
      <c r="A3340" s="157" t="s">
        <v>4232</v>
      </c>
      <c r="B3340" s="157" t="s">
        <v>9061</v>
      </c>
    </row>
    <row r="3341" spans="1:2">
      <c r="A3341" s="157" t="s">
        <v>4234</v>
      </c>
      <c r="B3341" s="157" t="s">
        <v>9062</v>
      </c>
    </row>
    <row r="3342" spans="1:2">
      <c r="A3342" s="157" t="s">
        <v>4237</v>
      </c>
      <c r="B3342" s="157" t="s">
        <v>6141</v>
      </c>
    </row>
    <row r="3343" spans="1:2">
      <c r="A3343" s="157" t="s">
        <v>4238</v>
      </c>
      <c r="B3343" s="157" t="s">
        <v>5784</v>
      </c>
    </row>
    <row r="3344" spans="1:2">
      <c r="A3344" s="157" t="s">
        <v>4239</v>
      </c>
      <c r="B3344" s="157" t="s">
        <v>7338</v>
      </c>
    </row>
    <row r="3345" spans="1:2">
      <c r="A3345" s="157" t="s">
        <v>1386</v>
      </c>
      <c r="B3345" s="157" t="s">
        <v>6596</v>
      </c>
    </row>
    <row r="3346" spans="1:2">
      <c r="A3346" s="157" t="s">
        <v>4241</v>
      </c>
      <c r="B3346" s="157" t="s">
        <v>6238</v>
      </c>
    </row>
    <row r="3347" spans="1:2">
      <c r="A3347" s="157" t="s">
        <v>4242</v>
      </c>
      <c r="B3347" s="157" t="s">
        <v>6948</v>
      </c>
    </row>
    <row r="3348" spans="1:2">
      <c r="A3348" s="157" t="s">
        <v>4243</v>
      </c>
      <c r="B3348" s="157" t="s">
        <v>6241</v>
      </c>
    </row>
    <row r="3349" spans="1:2">
      <c r="A3349" s="157" t="s">
        <v>4246</v>
      </c>
      <c r="B3349" s="157" t="s">
        <v>5784</v>
      </c>
    </row>
    <row r="3350" spans="1:2">
      <c r="A3350" s="157" t="s">
        <v>4248</v>
      </c>
      <c r="B3350" s="157" t="s">
        <v>9063</v>
      </c>
    </row>
    <row r="3351" spans="1:2">
      <c r="A3351" s="157" t="s">
        <v>4252</v>
      </c>
      <c r="B3351" s="157" t="s">
        <v>9064</v>
      </c>
    </row>
    <row r="3352" spans="1:2">
      <c r="A3352" s="157" t="s">
        <v>4253</v>
      </c>
      <c r="B3352" s="157" t="s">
        <v>6245</v>
      </c>
    </row>
    <row r="3353" spans="1:2">
      <c r="A3353" s="157" t="s">
        <v>4254</v>
      </c>
      <c r="B3353" s="157" t="s">
        <v>6603</v>
      </c>
    </row>
    <row r="3354" spans="1:2">
      <c r="A3354" s="157" t="s">
        <v>4255</v>
      </c>
      <c r="B3354" s="157" t="s">
        <v>5797</v>
      </c>
    </row>
    <row r="3355" spans="1:2">
      <c r="A3355" s="157" t="s">
        <v>4256</v>
      </c>
      <c r="B3355" s="157" t="s">
        <v>5784</v>
      </c>
    </row>
    <row r="3356" spans="1:2">
      <c r="A3356" s="157" t="s">
        <v>4260</v>
      </c>
      <c r="B3356" s="157" t="s">
        <v>9065</v>
      </c>
    </row>
    <row r="3357" spans="1:2">
      <c r="A3357" s="157" t="s">
        <v>3979</v>
      </c>
      <c r="B3357" s="157" t="s">
        <v>6250</v>
      </c>
    </row>
    <row r="3358" spans="1:2">
      <c r="A3358" s="157" t="s">
        <v>4263</v>
      </c>
      <c r="B3358" s="157" t="s">
        <v>6240</v>
      </c>
    </row>
    <row r="3359" spans="1:2">
      <c r="A3359" s="157" t="s">
        <v>4265</v>
      </c>
      <c r="B3359" s="157" t="s">
        <v>7158</v>
      </c>
    </row>
    <row r="3360" spans="1:2">
      <c r="A3360" s="157" t="s">
        <v>4267</v>
      </c>
      <c r="B3360" s="157" t="s">
        <v>9066</v>
      </c>
    </row>
    <row r="3361" spans="1:2">
      <c r="A3361" s="157" t="s">
        <v>9067</v>
      </c>
      <c r="B3361" s="157" t="s">
        <v>9066</v>
      </c>
    </row>
    <row r="3362" spans="1:2">
      <c r="A3362" s="157" t="s">
        <v>4271</v>
      </c>
      <c r="B3362" s="157" t="s">
        <v>8824</v>
      </c>
    </row>
    <row r="3363" spans="1:2">
      <c r="A3363" s="157" t="s">
        <v>4275</v>
      </c>
      <c r="B3363" s="157" t="s">
        <v>9068</v>
      </c>
    </row>
    <row r="3364" spans="1:2">
      <c r="A3364" s="157" t="s">
        <v>4279</v>
      </c>
      <c r="B3364" s="157" t="s">
        <v>5731</v>
      </c>
    </row>
    <row r="3365" spans="1:2">
      <c r="A3365" s="157" t="s">
        <v>4280</v>
      </c>
      <c r="B3365" s="157" t="s">
        <v>5807</v>
      </c>
    </row>
    <row r="3366" spans="1:2">
      <c r="A3366" s="157" t="s">
        <v>4283</v>
      </c>
      <c r="B3366" s="157" t="s">
        <v>8560</v>
      </c>
    </row>
    <row r="3367" spans="1:2">
      <c r="A3367" s="157" t="s">
        <v>4285</v>
      </c>
      <c r="B3367" s="157" t="s">
        <v>9069</v>
      </c>
    </row>
    <row r="3368" spans="1:2">
      <c r="A3368" s="157" t="s">
        <v>4289</v>
      </c>
      <c r="B3368" s="157" t="s">
        <v>9070</v>
      </c>
    </row>
    <row r="3369" spans="1:2">
      <c r="A3369" s="157" t="s">
        <v>4290</v>
      </c>
      <c r="B3369" s="157" t="s">
        <v>7321</v>
      </c>
    </row>
    <row r="3370" spans="1:2">
      <c r="A3370" s="157" t="s">
        <v>7327</v>
      </c>
      <c r="B3370" s="157" t="s">
        <v>5766</v>
      </c>
    </row>
    <row r="3371" spans="1:2">
      <c r="A3371" s="157" t="s">
        <v>6643</v>
      </c>
      <c r="B3371" s="157" t="s">
        <v>6644</v>
      </c>
    </row>
    <row r="3372" spans="1:2">
      <c r="A3372" s="157" t="s">
        <v>4291</v>
      </c>
      <c r="B3372" s="157" t="s">
        <v>5814</v>
      </c>
    </row>
    <row r="3373" spans="1:2">
      <c r="A3373" s="157" t="s">
        <v>4295</v>
      </c>
      <c r="B3373" s="157" t="s">
        <v>9071</v>
      </c>
    </row>
    <row r="3374" spans="1:2">
      <c r="A3374" s="157" t="s">
        <v>9072</v>
      </c>
      <c r="B3374" s="157" t="s">
        <v>6193</v>
      </c>
    </row>
    <row r="3375" spans="1:2">
      <c r="A3375" s="157" t="s">
        <v>9073</v>
      </c>
      <c r="B3375" s="157" t="s">
        <v>7317</v>
      </c>
    </row>
    <row r="3376" spans="1:2">
      <c r="A3376" s="157" t="s">
        <v>4298</v>
      </c>
      <c r="B3376" s="157" t="s">
        <v>9074</v>
      </c>
    </row>
    <row r="3377" spans="1:2">
      <c r="A3377" s="157" t="s">
        <v>9075</v>
      </c>
      <c r="B3377" s="157" t="s">
        <v>6629</v>
      </c>
    </row>
    <row r="3378" spans="1:2">
      <c r="A3378" s="157" t="s">
        <v>4299</v>
      </c>
      <c r="B3378" s="157" t="s">
        <v>5758</v>
      </c>
    </row>
    <row r="3379" spans="1:2">
      <c r="A3379" s="157" t="s">
        <v>4300</v>
      </c>
      <c r="B3379" s="157" t="s">
        <v>6571</v>
      </c>
    </row>
    <row r="3380" spans="1:2">
      <c r="A3380" s="157" t="s">
        <v>9076</v>
      </c>
      <c r="B3380" s="157" t="s">
        <v>9077</v>
      </c>
    </row>
    <row r="3381" spans="1:2">
      <c r="A3381" s="157" t="s">
        <v>4303</v>
      </c>
      <c r="B3381" s="157" t="s">
        <v>5758</v>
      </c>
    </row>
    <row r="3382" spans="1:2">
      <c r="A3382" s="157" t="s">
        <v>4307</v>
      </c>
      <c r="B3382" s="157" t="s">
        <v>9078</v>
      </c>
    </row>
    <row r="3383" spans="1:2">
      <c r="A3383" s="157" t="s">
        <v>4308</v>
      </c>
      <c r="B3383" s="157" t="s">
        <v>9079</v>
      </c>
    </row>
    <row r="3384" spans="1:2">
      <c r="A3384" s="157" t="s">
        <v>1061</v>
      </c>
      <c r="B3384" s="157" t="s">
        <v>6269</v>
      </c>
    </row>
    <row r="3385" spans="1:2">
      <c r="A3385" s="157" t="s">
        <v>4309</v>
      </c>
      <c r="B3385" s="157" t="s">
        <v>5832</v>
      </c>
    </row>
    <row r="3386" spans="1:2">
      <c r="A3386" s="157" t="s">
        <v>9080</v>
      </c>
      <c r="B3386" s="157" t="s">
        <v>9081</v>
      </c>
    </row>
    <row r="3387" spans="1:2">
      <c r="A3387" s="157" t="s">
        <v>4310</v>
      </c>
      <c r="B3387" s="157" t="s">
        <v>5843</v>
      </c>
    </row>
    <row r="3388" spans="1:2">
      <c r="A3388" s="157" t="s">
        <v>4313</v>
      </c>
      <c r="B3388" s="157" t="s">
        <v>7341</v>
      </c>
    </row>
    <row r="3389" spans="1:2">
      <c r="A3389" s="157" t="s">
        <v>4316</v>
      </c>
      <c r="B3389" s="157" t="s">
        <v>5843</v>
      </c>
    </row>
    <row r="3390" spans="1:2">
      <c r="A3390" s="157" t="s">
        <v>9082</v>
      </c>
      <c r="B3390" s="157" t="s">
        <v>5845</v>
      </c>
    </row>
    <row r="3391" spans="1:2">
      <c r="A3391" s="157" t="s">
        <v>4317</v>
      </c>
      <c r="B3391" s="157" t="s">
        <v>7348</v>
      </c>
    </row>
    <row r="3392" spans="1:2">
      <c r="A3392" s="157" t="s">
        <v>9083</v>
      </c>
      <c r="B3392" s="157" t="s">
        <v>6415</v>
      </c>
    </row>
    <row r="3393" spans="1:2">
      <c r="A3393" s="157" t="s">
        <v>9084</v>
      </c>
      <c r="B3393" s="157" t="s">
        <v>8841</v>
      </c>
    </row>
    <row r="3394" spans="1:2">
      <c r="A3394" s="157" t="s">
        <v>5729</v>
      </c>
      <c r="B3394" s="157" t="s">
        <v>5728</v>
      </c>
    </row>
    <row r="3395" spans="1:2">
      <c r="A3395" s="157" t="s">
        <v>9085</v>
      </c>
      <c r="B3395" s="157" t="s">
        <v>9086</v>
      </c>
    </row>
    <row r="3396" spans="1:2">
      <c r="A3396" s="157" t="s">
        <v>9087</v>
      </c>
      <c r="B3396" s="157" t="s">
        <v>7352</v>
      </c>
    </row>
    <row r="3397" spans="1:2">
      <c r="A3397" s="157" t="s">
        <v>9088</v>
      </c>
      <c r="B3397" s="157" t="s">
        <v>7352</v>
      </c>
    </row>
    <row r="3398" spans="1:2">
      <c r="A3398" s="157" t="s">
        <v>9089</v>
      </c>
      <c r="B3398" s="157" t="s">
        <v>7674</v>
      </c>
    </row>
    <row r="3399" spans="1:2">
      <c r="A3399" s="157" t="s">
        <v>9090</v>
      </c>
      <c r="B3399" s="157" t="s">
        <v>9091</v>
      </c>
    </row>
    <row r="3400" spans="1:2">
      <c r="A3400" s="157" t="s">
        <v>9092</v>
      </c>
      <c r="B3400" s="157" t="s">
        <v>5863</v>
      </c>
    </row>
    <row r="3401" spans="1:2">
      <c r="A3401" s="157" t="s">
        <v>4318</v>
      </c>
      <c r="B3401" s="157" t="s">
        <v>6296</v>
      </c>
    </row>
    <row r="3402" spans="1:2">
      <c r="A3402" s="157" t="s">
        <v>9093</v>
      </c>
      <c r="B3402" s="157" t="s">
        <v>9094</v>
      </c>
    </row>
    <row r="3403" spans="1:2">
      <c r="A3403" s="157" t="s">
        <v>9095</v>
      </c>
      <c r="B3403" s="157" t="s">
        <v>7367</v>
      </c>
    </row>
    <row r="3404" spans="1:2">
      <c r="A3404" s="157" t="s">
        <v>4322</v>
      </c>
      <c r="B3404" s="157" t="s">
        <v>6308</v>
      </c>
    </row>
    <row r="3405" spans="1:2">
      <c r="A3405" s="157" t="s">
        <v>4324</v>
      </c>
      <c r="B3405" s="157" t="s">
        <v>8602</v>
      </c>
    </row>
    <row r="3406" spans="1:2">
      <c r="A3406" s="157" t="s">
        <v>4326</v>
      </c>
      <c r="B3406" s="157" t="s">
        <v>9096</v>
      </c>
    </row>
    <row r="3407" spans="1:2">
      <c r="A3407" s="157" t="s">
        <v>4327</v>
      </c>
      <c r="B3407" s="157" t="s">
        <v>9097</v>
      </c>
    </row>
    <row r="3408" spans="1:2">
      <c r="A3408" s="157" t="s">
        <v>9098</v>
      </c>
      <c r="B3408" s="157" t="s">
        <v>9099</v>
      </c>
    </row>
    <row r="3409" spans="1:2">
      <c r="A3409" s="157" t="s">
        <v>4328</v>
      </c>
      <c r="B3409" s="157" t="s">
        <v>6597</v>
      </c>
    </row>
    <row r="3410" spans="1:2">
      <c r="A3410" s="157" t="s">
        <v>4330</v>
      </c>
      <c r="B3410" s="157" t="s">
        <v>9100</v>
      </c>
    </row>
    <row r="3411" spans="1:2">
      <c r="A3411" s="157" t="s">
        <v>9101</v>
      </c>
      <c r="B3411" s="157" t="s">
        <v>6160</v>
      </c>
    </row>
    <row r="3412" spans="1:2">
      <c r="A3412" s="157" t="s">
        <v>9102</v>
      </c>
      <c r="B3412" s="157" t="s">
        <v>6128</v>
      </c>
    </row>
    <row r="3413" spans="1:2">
      <c r="A3413" s="157" t="s">
        <v>7696</v>
      </c>
      <c r="B3413" s="157" t="s">
        <v>7637</v>
      </c>
    </row>
    <row r="3414" spans="1:2">
      <c r="A3414" s="157" t="s">
        <v>9103</v>
      </c>
      <c r="B3414" s="157" t="s">
        <v>8310</v>
      </c>
    </row>
    <row r="3415" spans="1:2">
      <c r="A3415" s="157" t="s">
        <v>9104</v>
      </c>
      <c r="B3415" s="157" t="s">
        <v>8870</v>
      </c>
    </row>
    <row r="3416" spans="1:2">
      <c r="A3416" s="157" t="s">
        <v>9105</v>
      </c>
      <c r="B3416" s="157" t="s">
        <v>9106</v>
      </c>
    </row>
    <row r="3417" spans="1:2">
      <c r="A3417" s="157" t="s">
        <v>4334</v>
      </c>
      <c r="B3417" s="157" t="s">
        <v>9107</v>
      </c>
    </row>
    <row r="3418" spans="1:2">
      <c r="A3418" s="157" t="s">
        <v>8437</v>
      </c>
      <c r="B3418" s="157" t="s">
        <v>8022</v>
      </c>
    </row>
    <row r="3419" spans="1:2">
      <c r="A3419" s="157" t="s">
        <v>6479</v>
      </c>
      <c r="B3419" s="157" t="s">
        <v>5800</v>
      </c>
    </row>
    <row r="3420" spans="1:2">
      <c r="A3420" s="157" t="s">
        <v>9108</v>
      </c>
      <c r="B3420" s="157" t="s">
        <v>9109</v>
      </c>
    </row>
    <row r="3421" spans="1:2">
      <c r="A3421" s="157" t="s">
        <v>9110</v>
      </c>
      <c r="B3421" s="157" t="s">
        <v>7041</v>
      </c>
    </row>
    <row r="3422" spans="1:2">
      <c r="A3422" s="157" t="s">
        <v>9111</v>
      </c>
      <c r="B3422" s="157" t="s">
        <v>5901</v>
      </c>
    </row>
    <row r="3423" spans="1:2">
      <c r="A3423" s="157" t="s">
        <v>4336</v>
      </c>
      <c r="B3423" s="157" t="s">
        <v>6892</v>
      </c>
    </row>
    <row r="3424" spans="1:2">
      <c r="A3424" s="157" t="s">
        <v>7706</v>
      </c>
      <c r="B3424" s="157" t="s">
        <v>5482</v>
      </c>
    </row>
    <row r="3425" spans="1:2">
      <c r="A3425" s="157" t="s">
        <v>4340</v>
      </c>
      <c r="B3425" s="157" t="s">
        <v>9112</v>
      </c>
    </row>
    <row r="3426" spans="1:2">
      <c r="A3426" s="157" t="s">
        <v>4005</v>
      </c>
      <c r="B3426" s="157" t="s">
        <v>6324</v>
      </c>
    </row>
    <row r="3427" spans="1:2">
      <c r="A3427" s="157" t="s">
        <v>4344</v>
      </c>
      <c r="B3427" s="157" t="s">
        <v>9113</v>
      </c>
    </row>
    <row r="3428" spans="1:2">
      <c r="A3428" s="157" t="s">
        <v>9114</v>
      </c>
      <c r="B3428" s="157" t="s">
        <v>5509</v>
      </c>
    </row>
    <row r="3429" spans="1:2">
      <c r="A3429" s="157" t="s">
        <v>9115</v>
      </c>
      <c r="B3429" s="157" t="s">
        <v>9116</v>
      </c>
    </row>
    <row r="3430" spans="1:2">
      <c r="A3430" s="157" t="s">
        <v>9117</v>
      </c>
      <c r="B3430" s="157" t="s">
        <v>7064</v>
      </c>
    </row>
    <row r="3431" spans="1:2">
      <c r="A3431" s="157" t="s">
        <v>4348</v>
      </c>
      <c r="B3431" s="157" t="s">
        <v>9118</v>
      </c>
    </row>
    <row r="3432" spans="1:2">
      <c r="A3432" s="157" t="s">
        <v>4351</v>
      </c>
      <c r="B3432" s="157" t="s">
        <v>5743</v>
      </c>
    </row>
    <row r="3433" spans="1:2">
      <c r="A3433" s="157" t="s">
        <v>4355</v>
      </c>
      <c r="B3433" s="157" t="s">
        <v>9119</v>
      </c>
    </row>
    <row r="3434" spans="1:2">
      <c r="A3434" s="157" t="s">
        <v>8037</v>
      </c>
      <c r="B3434" s="157" t="s">
        <v>8038</v>
      </c>
    </row>
    <row r="3435" spans="1:2">
      <c r="A3435" s="157" t="s">
        <v>5977</v>
      </c>
      <c r="B3435" s="157" t="s">
        <v>5956</v>
      </c>
    </row>
    <row r="3436" spans="1:2">
      <c r="A3436" s="157" t="s">
        <v>4356</v>
      </c>
      <c r="B3436" s="157" t="s">
        <v>5927</v>
      </c>
    </row>
    <row r="3437" spans="1:2">
      <c r="A3437" s="157" t="s">
        <v>4359</v>
      </c>
      <c r="B3437" s="157" t="s">
        <v>5522</v>
      </c>
    </row>
    <row r="3438" spans="1:2">
      <c r="A3438" s="157" t="s">
        <v>9120</v>
      </c>
      <c r="B3438" s="157" t="s">
        <v>9121</v>
      </c>
    </row>
    <row r="3439" spans="1:2">
      <c r="A3439" s="157" t="s">
        <v>4360</v>
      </c>
      <c r="B3439" s="157" t="s">
        <v>6735</v>
      </c>
    </row>
    <row r="3440" spans="1:2">
      <c r="A3440" s="157" t="s">
        <v>4361</v>
      </c>
      <c r="B3440" s="157" t="s">
        <v>6735</v>
      </c>
    </row>
    <row r="3441" spans="1:2">
      <c r="A3441" s="157" t="s">
        <v>9122</v>
      </c>
      <c r="B3441" s="157" t="s">
        <v>5954</v>
      </c>
    </row>
    <row r="3442" spans="1:2">
      <c r="A3442" s="157" t="s">
        <v>4363</v>
      </c>
      <c r="B3442" s="157" t="s">
        <v>9123</v>
      </c>
    </row>
    <row r="3443" spans="1:2">
      <c r="A3443" s="157" t="s">
        <v>4063</v>
      </c>
      <c r="B3443" s="157" t="s">
        <v>5936</v>
      </c>
    </row>
    <row r="3444" spans="1:2">
      <c r="A3444" s="157" t="s">
        <v>4364</v>
      </c>
      <c r="B3444" s="157" t="s">
        <v>5535</v>
      </c>
    </row>
    <row r="3445" spans="1:2">
      <c r="A3445" s="157" t="s">
        <v>9124</v>
      </c>
      <c r="B3445" s="157" t="s">
        <v>6339</v>
      </c>
    </row>
    <row r="3446" spans="1:2">
      <c r="A3446" s="157" t="s">
        <v>4366</v>
      </c>
      <c r="B3446" s="157" t="s">
        <v>9125</v>
      </c>
    </row>
    <row r="3447" spans="1:2">
      <c r="A3447" s="157" t="s">
        <v>9126</v>
      </c>
      <c r="B3447" s="157" t="s">
        <v>7085</v>
      </c>
    </row>
    <row r="3448" spans="1:2">
      <c r="A3448" s="157" t="s">
        <v>9127</v>
      </c>
      <c r="B3448" s="157" t="s">
        <v>7085</v>
      </c>
    </row>
    <row r="3449" spans="1:2">
      <c r="A3449" s="157" t="s">
        <v>9128</v>
      </c>
      <c r="B3449" s="157" t="s">
        <v>9129</v>
      </c>
    </row>
    <row r="3450" spans="1:2">
      <c r="A3450" s="157" t="s">
        <v>9130</v>
      </c>
      <c r="B3450" s="157" t="s">
        <v>9121</v>
      </c>
    </row>
    <row r="3451" spans="1:2">
      <c r="A3451" s="157" t="s">
        <v>9131</v>
      </c>
      <c r="B3451" s="157" t="s">
        <v>6346</v>
      </c>
    </row>
    <row r="3452" spans="1:2">
      <c r="A3452" s="157" t="s">
        <v>9132</v>
      </c>
      <c r="B3452" s="157" t="s">
        <v>5942</v>
      </c>
    </row>
    <row r="3453" spans="1:2">
      <c r="A3453" s="157" t="s">
        <v>9133</v>
      </c>
      <c r="B3453" s="157" t="s">
        <v>9134</v>
      </c>
    </row>
    <row r="3454" spans="1:2">
      <c r="A3454" s="157" t="s">
        <v>4367</v>
      </c>
      <c r="B3454" s="157" t="s">
        <v>5950</v>
      </c>
    </row>
    <row r="3455" spans="1:2">
      <c r="A3455" s="157" t="s">
        <v>4371</v>
      </c>
      <c r="B3455" s="157" t="s">
        <v>9135</v>
      </c>
    </row>
    <row r="3456" spans="1:2">
      <c r="A3456" s="157" t="s">
        <v>9136</v>
      </c>
      <c r="B3456" s="157" t="s">
        <v>5548</v>
      </c>
    </row>
    <row r="3457" spans="1:2">
      <c r="A3457" s="157" t="s">
        <v>9137</v>
      </c>
      <c r="B3457" s="157" t="s">
        <v>6753</v>
      </c>
    </row>
    <row r="3458" spans="1:2">
      <c r="A3458" s="157" t="s">
        <v>9138</v>
      </c>
      <c r="B3458" s="157" t="s">
        <v>7435</v>
      </c>
    </row>
    <row r="3459" spans="1:2">
      <c r="A3459" s="157" t="s">
        <v>9139</v>
      </c>
      <c r="B3459" s="157" t="s">
        <v>8342</v>
      </c>
    </row>
    <row r="3460" spans="1:2">
      <c r="A3460" s="157" t="s">
        <v>4372</v>
      </c>
      <c r="B3460" s="157" t="s">
        <v>9135</v>
      </c>
    </row>
    <row r="3461" spans="1:2">
      <c r="A3461" s="157" t="s">
        <v>4373</v>
      </c>
      <c r="B3461" s="157" t="s">
        <v>9140</v>
      </c>
    </row>
    <row r="3462" spans="1:2">
      <c r="A3462" s="157" t="s">
        <v>4377</v>
      </c>
      <c r="B3462" s="157" t="s">
        <v>9141</v>
      </c>
    </row>
    <row r="3463" spans="1:2">
      <c r="A3463" s="157" t="s">
        <v>4381</v>
      </c>
      <c r="B3463" s="157" t="s">
        <v>9142</v>
      </c>
    </row>
    <row r="3464" spans="1:2">
      <c r="A3464" s="157" t="s">
        <v>9143</v>
      </c>
      <c r="B3464" s="157" t="s">
        <v>9144</v>
      </c>
    </row>
    <row r="3465" spans="1:2">
      <c r="A3465" s="157" t="s">
        <v>9145</v>
      </c>
      <c r="B3465" s="157" t="s">
        <v>9146</v>
      </c>
    </row>
    <row r="3466" spans="1:2">
      <c r="A3466" s="157" t="s">
        <v>1181</v>
      </c>
      <c r="B3466" s="157" t="s">
        <v>6369</v>
      </c>
    </row>
    <row r="3467" spans="1:2">
      <c r="A3467" s="157" t="s">
        <v>9147</v>
      </c>
      <c r="B3467" s="157" t="s">
        <v>8347</v>
      </c>
    </row>
    <row r="3468" spans="1:2">
      <c r="A3468" s="157" t="s">
        <v>8664</v>
      </c>
      <c r="B3468" s="157" t="s">
        <v>8665</v>
      </c>
    </row>
    <row r="3469" spans="1:2">
      <c r="A3469" s="157" t="s">
        <v>9148</v>
      </c>
      <c r="B3469" s="157" t="s">
        <v>9149</v>
      </c>
    </row>
    <row r="3470" spans="1:2">
      <c r="A3470" s="157" t="s">
        <v>9150</v>
      </c>
      <c r="B3470" s="157" t="s">
        <v>6760</v>
      </c>
    </row>
    <row r="3471" spans="1:2">
      <c r="A3471" s="157" t="s">
        <v>9151</v>
      </c>
      <c r="B3471" s="157" t="s">
        <v>9152</v>
      </c>
    </row>
    <row r="3472" spans="1:2">
      <c r="A3472" s="157" t="s">
        <v>9153</v>
      </c>
      <c r="B3472" s="157" t="s">
        <v>6359</v>
      </c>
    </row>
    <row r="3473" spans="1:2">
      <c r="A3473" s="157" t="s">
        <v>9154</v>
      </c>
      <c r="B3473" s="157" t="s">
        <v>9155</v>
      </c>
    </row>
    <row r="3474" spans="1:2">
      <c r="A3474" s="157" t="s">
        <v>9156</v>
      </c>
      <c r="B3474" s="157" t="s">
        <v>7104</v>
      </c>
    </row>
    <row r="3475" spans="1:2">
      <c r="A3475" s="157" t="s">
        <v>4382</v>
      </c>
      <c r="B3475" s="157" t="s">
        <v>5565</v>
      </c>
    </row>
    <row r="3476" spans="1:2">
      <c r="A3476" s="157" t="s">
        <v>4384</v>
      </c>
      <c r="B3476" s="157" t="s">
        <v>9157</v>
      </c>
    </row>
    <row r="3477" spans="1:2">
      <c r="A3477" s="157" t="s">
        <v>7046</v>
      </c>
      <c r="B3477" s="157" t="s">
        <v>7047</v>
      </c>
    </row>
    <row r="3478" spans="1:2">
      <c r="A3478" s="157" t="s">
        <v>9158</v>
      </c>
      <c r="B3478" s="157" t="s">
        <v>7481</v>
      </c>
    </row>
    <row r="3479" spans="1:2">
      <c r="A3479" s="157" t="s">
        <v>9159</v>
      </c>
      <c r="B3479" s="157" t="s">
        <v>5597</v>
      </c>
    </row>
    <row r="3480" spans="1:2">
      <c r="A3480" s="157" t="s">
        <v>4388</v>
      </c>
      <c r="B3480" s="157" t="s">
        <v>9160</v>
      </c>
    </row>
    <row r="3481" spans="1:2">
      <c r="A3481" s="157" t="s">
        <v>9161</v>
      </c>
      <c r="B3481" s="157" t="s">
        <v>8940</v>
      </c>
    </row>
    <row r="3482" spans="1:2">
      <c r="A3482" s="157" t="s">
        <v>9162</v>
      </c>
      <c r="B3482" s="157" t="s">
        <v>9163</v>
      </c>
    </row>
    <row r="3483" spans="1:2">
      <c r="A3483" s="157" t="s">
        <v>7474</v>
      </c>
      <c r="B3483" s="157" t="s">
        <v>7475</v>
      </c>
    </row>
    <row r="3484" spans="1:2">
      <c r="A3484" s="157" t="s">
        <v>9164</v>
      </c>
      <c r="B3484" s="157" t="s">
        <v>9165</v>
      </c>
    </row>
    <row r="3485" spans="1:2">
      <c r="A3485" s="157" t="s">
        <v>9166</v>
      </c>
      <c r="B3485" s="157" t="s">
        <v>7117</v>
      </c>
    </row>
    <row r="3486" spans="1:2">
      <c r="A3486" s="157" t="s">
        <v>9167</v>
      </c>
      <c r="B3486" s="157" t="s">
        <v>9168</v>
      </c>
    </row>
    <row r="3487" spans="1:2">
      <c r="A3487" s="157" t="s">
        <v>9169</v>
      </c>
      <c r="B3487" s="157" t="s">
        <v>9170</v>
      </c>
    </row>
    <row r="3488" spans="1:2">
      <c r="A3488" s="157" t="s">
        <v>4389</v>
      </c>
      <c r="B3488" s="157" t="s">
        <v>9171</v>
      </c>
    </row>
    <row r="3489" spans="1:2">
      <c r="A3489" s="157" t="s">
        <v>9172</v>
      </c>
      <c r="B3489" s="157" t="s">
        <v>6381</v>
      </c>
    </row>
    <row r="3490" spans="1:2">
      <c r="A3490" s="157" t="s">
        <v>9173</v>
      </c>
      <c r="B3490" s="157" t="s">
        <v>7124</v>
      </c>
    </row>
    <row r="3491" spans="1:2">
      <c r="A3491" s="157" t="s">
        <v>9174</v>
      </c>
      <c r="B3491" s="157" t="s">
        <v>9175</v>
      </c>
    </row>
    <row r="3492" spans="1:2">
      <c r="A3492" s="157" t="s">
        <v>9176</v>
      </c>
      <c r="B3492" s="157" t="s">
        <v>5587</v>
      </c>
    </row>
    <row r="3493" spans="1:2">
      <c r="A3493" s="157" t="s">
        <v>4391</v>
      </c>
      <c r="B3493" s="157" t="s">
        <v>9177</v>
      </c>
    </row>
    <row r="3494" spans="1:2">
      <c r="A3494" s="157" t="s">
        <v>9178</v>
      </c>
      <c r="B3494" s="157" t="s">
        <v>9179</v>
      </c>
    </row>
    <row r="3495" spans="1:2">
      <c r="A3495" s="157" t="s">
        <v>9180</v>
      </c>
      <c r="B3495" s="157" t="s">
        <v>9181</v>
      </c>
    </row>
    <row r="3496" spans="1:2">
      <c r="A3496" s="157" t="s">
        <v>4395</v>
      </c>
      <c r="B3496" s="157" t="s">
        <v>9182</v>
      </c>
    </row>
    <row r="3497" spans="1:2">
      <c r="A3497" s="157" t="s">
        <v>9183</v>
      </c>
      <c r="B3497" s="157" t="s">
        <v>9184</v>
      </c>
    </row>
    <row r="3498" spans="1:2">
      <c r="A3498" s="157" t="s">
        <v>4399</v>
      </c>
      <c r="B3498" s="157" t="s">
        <v>9185</v>
      </c>
    </row>
    <row r="3499" spans="1:2">
      <c r="A3499" s="157" t="s">
        <v>9186</v>
      </c>
      <c r="B3499" s="157" t="s">
        <v>6790</v>
      </c>
    </row>
    <row r="3500" spans="1:2">
      <c r="A3500" s="157" t="s">
        <v>4401</v>
      </c>
      <c r="B3500" s="157" t="s">
        <v>9187</v>
      </c>
    </row>
    <row r="3501" spans="1:2">
      <c r="A3501" s="157" t="s">
        <v>9188</v>
      </c>
      <c r="B3501" s="157" t="s">
        <v>9189</v>
      </c>
    </row>
    <row r="3502" spans="1:2">
      <c r="A3502" s="157" t="s">
        <v>4403</v>
      </c>
      <c r="B3502" s="157" t="s">
        <v>9190</v>
      </c>
    </row>
    <row r="3503" spans="1:2">
      <c r="A3503" s="157" t="s">
        <v>4407</v>
      </c>
      <c r="B3503" s="157" t="s">
        <v>9191</v>
      </c>
    </row>
    <row r="3504" spans="1:2">
      <c r="A3504" s="157" t="s">
        <v>9192</v>
      </c>
      <c r="B3504" s="157" t="s">
        <v>7508</v>
      </c>
    </row>
    <row r="3505" spans="1:2">
      <c r="A3505" s="157" t="s">
        <v>4411</v>
      </c>
      <c r="B3505" s="157" t="s">
        <v>9193</v>
      </c>
    </row>
    <row r="3506" spans="1:2">
      <c r="A3506" s="157" t="s">
        <v>8871</v>
      </c>
      <c r="B3506" s="157" t="s">
        <v>8872</v>
      </c>
    </row>
    <row r="3507" spans="1:2">
      <c r="A3507" s="157" t="s">
        <v>9194</v>
      </c>
      <c r="B3507" s="157" t="s">
        <v>9195</v>
      </c>
    </row>
    <row r="3508" spans="1:2">
      <c r="A3508" s="157" t="s">
        <v>1284</v>
      </c>
      <c r="B3508" s="157" t="s">
        <v>6471</v>
      </c>
    </row>
    <row r="3509" spans="1:2">
      <c r="A3509" s="157" t="s">
        <v>4412</v>
      </c>
      <c r="B3509" s="157" t="s">
        <v>6828</v>
      </c>
    </row>
    <row r="3510" spans="1:2">
      <c r="A3510" s="157" t="s">
        <v>9196</v>
      </c>
      <c r="B3510" s="157" t="s">
        <v>7810</v>
      </c>
    </row>
    <row r="3511" spans="1:2">
      <c r="A3511" s="157" t="s">
        <v>9197</v>
      </c>
      <c r="B3511" s="157" t="s">
        <v>6062</v>
      </c>
    </row>
    <row r="3512" spans="1:2">
      <c r="A3512" s="157" t="s">
        <v>9198</v>
      </c>
      <c r="B3512" s="157" t="s">
        <v>9199</v>
      </c>
    </row>
    <row r="3513" spans="1:2">
      <c r="A3513" s="157" t="s">
        <v>9200</v>
      </c>
      <c r="B3513" s="157" t="s">
        <v>9201</v>
      </c>
    </row>
    <row r="3514" spans="1:2">
      <c r="A3514" s="157" t="s">
        <v>9202</v>
      </c>
      <c r="B3514" s="157" t="s">
        <v>9203</v>
      </c>
    </row>
    <row r="3515" spans="1:2">
      <c r="A3515" s="157" t="s">
        <v>4414</v>
      </c>
      <c r="B3515" s="157" t="s">
        <v>9204</v>
      </c>
    </row>
    <row r="3516" spans="1:2">
      <c r="A3516" s="157" t="s">
        <v>9205</v>
      </c>
      <c r="B3516" s="157" t="s">
        <v>7819</v>
      </c>
    </row>
    <row r="3517" spans="1:2">
      <c r="A3517" s="157" t="s">
        <v>9206</v>
      </c>
      <c r="B3517" s="157" t="s">
        <v>6184</v>
      </c>
    </row>
    <row r="3518" spans="1:2">
      <c r="A3518" s="157" t="s">
        <v>9207</v>
      </c>
      <c r="B3518" s="157" t="s">
        <v>6435</v>
      </c>
    </row>
    <row r="3519" spans="1:2">
      <c r="A3519" s="157" t="s">
        <v>4416</v>
      </c>
      <c r="B3519" s="157" t="s">
        <v>9208</v>
      </c>
    </row>
    <row r="3520" spans="1:2">
      <c r="A3520" s="157" t="s">
        <v>9209</v>
      </c>
      <c r="B3520" s="157" t="s">
        <v>5849</v>
      </c>
    </row>
    <row r="3521" spans="1:2">
      <c r="A3521" s="157" t="s">
        <v>9210</v>
      </c>
      <c r="B3521" s="157" t="s">
        <v>6182</v>
      </c>
    </row>
    <row r="3522" spans="1:2">
      <c r="A3522" s="157" t="s">
        <v>6102</v>
      </c>
      <c r="B3522" s="157" t="s">
        <v>6103</v>
      </c>
    </row>
    <row r="3523" spans="1:2">
      <c r="A3523" s="157" t="s">
        <v>9211</v>
      </c>
      <c r="B3523" s="157" t="s">
        <v>7546</v>
      </c>
    </row>
    <row r="3524" spans="1:2">
      <c r="A3524" s="157" t="s">
        <v>9212</v>
      </c>
      <c r="B3524" s="157" t="s">
        <v>9213</v>
      </c>
    </row>
    <row r="3525" spans="1:2">
      <c r="A3525" s="157" t="s">
        <v>9214</v>
      </c>
      <c r="B3525" s="157" t="s">
        <v>9215</v>
      </c>
    </row>
    <row r="3526" spans="1:2">
      <c r="A3526" s="157" t="s">
        <v>4418</v>
      </c>
      <c r="B3526" s="157" t="s">
        <v>9216</v>
      </c>
    </row>
    <row r="3527" spans="1:2">
      <c r="A3527" s="157" t="s">
        <v>4422</v>
      </c>
      <c r="B3527" s="157" t="s">
        <v>9217</v>
      </c>
    </row>
    <row r="3528" spans="1:2">
      <c r="A3528" s="157" t="s">
        <v>2133</v>
      </c>
      <c r="B3528" s="157" t="s">
        <v>7203</v>
      </c>
    </row>
    <row r="3529" spans="1:2">
      <c r="A3529" s="157" t="s">
        <v>9218</v>
      </c>
      <c r="B3529" s="157" t="s">
        <v>6092</v>
      </c>
    </row>
    <row r="3530" spans="1:2">
      <c r="A3530" s="157" t="s">
        <v>6102</v>
      </c>
      <c r="B3530" s="157" t="s">
        <v>6103</v>
      </c>
    </row>
    <row r="3531" spans="1:2">
      <c r="A3531" s="157" t="s">
        <v>4423</v>
      </c>
      <c r="B3531" s="157" t="s">
        <v>8425</v>
      </c>
    </row>
    <row r="3532" spans="1:2">
      <c r="A3532" s="157" t="s">
        <v>9219</v>
      </c>
      <c r="B3532" s="157" t="s">
        <v>6458</v>
      </c>
    </row>
    <row r="3533" spans="1:2">
      <c r="A3533" s="157" t="s">
        <v>2068</v>
      </c>
      <c r="B3533" s="157" t="s">
        <v>7132</v>
      </c>
    </row>
    <row r="3534" spans="1:2">
      <c r="A3534" s="157" t="s">
        <v>4425</v>
      </c>
      <c r="B3534" s="157" t="s">
        <v>9220</v>
      </c>
    </row>
    <row r="3535" spans="1:2">
      <c r="A3535" s="157" t="s">
        <v>9221</v>
      </c>
      <c r="B3535" s="157" t="s">
        <v>9222</v>
      </c>
    </row>
    <row r="3536" spans="1:2">
      <c r="A3536" s="157" t="s">
        <v>9223</v>
      </c>
      <c r="B3536" s="157" t="s">
        <v>9224</v>
      </c>
    </row>
    <row r="3537" spans="1:2">
      <c r="A3537" s="157" t="s">
        <v>6156</v>
      </c>
      <c r="B3537" s="157" t="s">
        <v>6157</v>
      </c>
    </row>
    <row r="3538" spans="1:2">
      <c r="A3538" s="157" t="s">
        <v>9225</v>
      </c>
      <c r="B3538" s="157" t="s">
        <v>9226</v>
      </c>
    </row>
    <row r="3539" spans="1:2">
      <c r="A3539" s="157" t="s">
        <v>9227</v>
      </c>
      <c r="B3539" s="157" t="s">
        <v>9228</v>
      </c>
    </row>
    <row r="3540" spans="1:2">
      <c r="A3540" s="157" t="s">
        <v>9229</v>
      </c>
      <c r="B3540" s="157" t="s">
        <v>7637</v>
      </c>
    </row>
    <row r="3541" spans="1:2">
      <c r="A3541" s="157" t="s">
        <v>9230</v>
      </c>
      <c r="B3541" s="157" t="s">
        <v>7637</v>
      </c>
    </row>
    <row r="3542" spans="1:2">
      <c r="A3542" s="157" t="s">
        <v>9231</v>
      </c>
      <c r="B3542" s="157" t="s">
        <v>9232</v>
      </c>
    </row>
    <row r="3543" spans="1:2">
      <c r="A3543" s="157" t="s">
        <v>9233</v>
      </c>
      <c r="B3543" s="157" t="s">
        <v>5745</v>
      </c>
    </row>
    <row r="3544" spans="1:2">
      <c r="A3544" s="157" t="s">
        <v>8496</v>
      </c>
      <c r="B3544" s="157" t="s">
        <v>8497</v>
      </c>
    </row>
    <row r="3545" spans="1:2">
      <c r="A3545" s="157" t="s">
        <v>9234</v>
      </c>
      <c r="B3545" s="157" t="s">
        <v>9235</v>
      </c>
    </row>
    <row r="3546" spans="1:2">
      <c r="A3546" s="157" t="s">
        <v>9236</v>
      </c>
      <c r="B3546" s="157" t="s">
        <v>7674</v>
      </c>
    </row>
    <row r="3547" spans="1:2">
      <c r="A3547" s="157" t="s">
        <v>9237</v>
      </c>
      <c r="B3547" s="157" t="s">
        <v>9238</v>
      </c>
    </row>
    <row r="3548" spans="1:2">
      <c r="A3548" s="157" t="s">
        <v>9239</v>
      </c>
      <c r="B3548" s="157" t="s">
        <v>9240</v>
      </c>
    </row>
    <row r="3549" spans="1:2">
      <c r="A3549" s="157" t="s">
        <v>9241</v>
      </c>
      <c r="B3549" s="157" t="s">
        <v>9242</v>
      </c>
    </row>
    <row r="3550" spans="1:2">
      <c r="A3550" s="157" t="s">
        <v>9243</v>
      </c>
      <c r="B3550" s="157" t="s">
        <v>9244</v>
      </c>
    </row>
    <row r="3551" spans="1:2">
      <c r="A3551" s="157" t="s">
        <v>9245</v>
      </c>
      <c r="B3551" s="157" t="s">
        <v>9246</v>
      </c>
    </row>
    <row r="3552" spans="1:2">
      <c r="A3552" s="157" t="s">
        <v>9247</v>
      </c>
      <c r="B3552" s="157" t="s">
        <v>6166</v>
      </c>
    </row>
    <row r="3553" spans="1:2">
      <c r="A3553" s="157" t="s">
        <v>9248</v>
      </c>
      <c r="B3553" s="157" t="s">
        <v>6166</v>
      </c>
    </row>
    <row r="3554" spans="1:2">
      <c r="A3554" s="157" t="s">
        <v>9210</v>
      </c>
      <c r="B3554" s="157" t="s">
        <v>6182</v>
      </c>
    </row>
    <row r="3555" spans="1:2">
      <c r="A3555" s="157" t="s">
        <v>4429</v>
      </c>
      <c r="B3555" s="157" t="s">
        <v>9249</v>
      </c>
    </row>
    <row r="3556" spans="1:2">
      <c r="A3556" s="157" t="s">
        <v>6236</v>
      </c>
      <c r="B3556" s="157" t="s">
        <v>5793</v>
      </c>
    </row>
    <row r="3557" spans="1:2">
      <c r="A3557" s="157" t="s">
        <v>8518</v>
      </c>
      <c r="B3557" s="157" t="s">
        <v>8519</v>
      </c>
    </row>
    <row r="3558" spans="1:2">
      <c r="A3558" s="157" t="s">
        <v>9250</v>
      </c>
      <c r="B3558" s="157" t="s">
        <v>5796</v>
      </c>
    </row>
    <row r="3559" spans="1:2">
      <c r="A3559" s="157" t="s">
        <v>9251</v>
      </c>
      <c r="B3559" s="157" t="s">
        <v>9252</v>
      </c>
    </row>
    <row r="3560" spans="1:2">
      <c r="A3560" s="157" t="s">
        <v>9253</v>
      </c>
      <c r="B3560" s="157" t="s">
        <v>5711</v>
      </c>
    </row>
    <row r="3561" spans="1:2">
      <c r="A3561" s="157" t="s">
        <v>9254</v>
      </c>
      <c r="B3561" s="157" t="s">
        <v>5711</v>
      </c>
    </row>
    <row r="3562" spans="1:2">
      <c r="A3562" s="157" t="s">
        <v>4433</v>
      </c>
      <c r="B3562" s="157" t="s">
        <v>9255</v>
      </c>
    </row>
    <row r="3563" spans="1:2">
      <c r="A3563" s="157" t="s">
        <v>9256</v>
      </c>
      <c r="B3563" s="157" t="s">
        <v>9257</v>
      </c>
    </row>
    <row r="3564" spans="1:2">
      <c r="A3564" s="157" t="s">
        <v>9258</v>
      </c>
      <c r="B3564" s="157" t="s">
        <v>6192</v>
      </c>
    </row>
    <row r="3565" spans="1:2">
      <c r="A3565" s="157" t="s">
        <v>9259</v>
      </c>
      <c r="B3565" s="157" t="s">
        <v>5754</v>
      </c>
    </row>
    <row r="3566" spans="1:2">
      <c r="A3566" s="157" t="s">
        <v>6205</v>
      </c>
      <c r="B3566" s="157" t="s">
        <v>5793</v>
      </c>
    </row>
    <row r="3567" spans="1:2">
      <c r="A3567" s="157" t="s">
        <v>9260</v>
      </c>
      <c r="B3567" s="157" t="s">
        <v>5757</v>
      </c>
    </row>
    <row r="3568" spans="1:2">
      <c r="A3568" s="157" t="s">
        <v>9261</v>
      </c>
      <c r="B3568" s="157" t="s">
        <v>5820</v>
      </c>
    </row>
    <row r="3569" spans="1:2">
      <c r="A3569" s="157" t="s">
        <v>9262</v>
      </c>
      <c r="B3569" s="157" t="s">
        <v>9263</v>
      </c>
    </row>
    <row r="3570" spans="1:2">
      <c r="A3570" s="157" t="s">
        <v>9264</v>
      </c>
      <c r="B3570" s="157" t="s">
        <v>5765</v>
      </c>
    </row>
    <row r="3571" spans="1:2">
      <c r="A3571" s="157" t="s">
        <v>9265</v>
      </c>
      <c r="B3571" s="157" t="s">
        <v>7930</v>
      </c>
    </row>
    <row r="3572" spans="1:2">
      <c r="A3572" s="157" t="s">
        <v>9266</v>
      </c>
      <c r="B3572" s="157" t="s">
        <v>9267</v>
      </c>
    </row>
    <row r="3573" spans="1:2">
      <c r="A3573" s="157" t="s">
        <v>4436</v>
      </c>
      <c r="B3573" s="157" t="s">
        <v>8036</v>
      </c>
    </row>
    <row r="3574" spans="1:2">
      <c r="A3574" s="157" t="s">
        <v>9268</v>
      </c>
      <c r="B3574" s="157" t="s">
        <v>9269</v>
      </c>
    </row>
    <row r="3575" spans="1:2">
      <c r="A3575" s="157" t="s">
        <v>4439</v>
      </c>
      <c r="B3575" s="157" t="s">
        <v>9270</v>
      </c>
    </row>
    <row r="3576" spans="1:2">
      <c r="A3576" s="157" t="s">
        <v>9271</v>
      </c>
      <c r="B3576" s="157" t="s">
        <v>9272</v>
      </c>
    </row>
    <row r="3577" spans="1:2">
      <c r="A3577" s="157" t="s">
        <v>9273</v>
      </c>
      <c r="B3577" s="157" t="s">
        <v>9062</v>
      </c>
    </row>
    <row r="3578" spans="1:2">
      <c r="A3578" s="157" t="s">
        <v>6397</v>
      </c>
      <c r="B3578" s="157" t="s">
        <v>6398</v>
      </c>
    </row>
    <row r="3579" spans="1:2">
      <c r="A3579" s="157" t="s">
        <v>9274</v>
      </c>
      <c r="B3579" s="157" t="s">
        <v>9275</v>
      </c>
    </row>
    <row r="3580" spans="1:2">
      <c r="A3580" s="157" t="s">
        <v>9276</v>
      </c>
      <c r="B3580" s="157" t="s">
        <v>5737</v>
      </c>
    </row>
    <row r="3581" spans="1:2">
      <c r="A3581" s="157" t="s">
        <v>4443</v>
      </c>
      <c r="B3581" s="157" t="s">
        <v>9277</v>
      </c>
    </row>
    <row r="3582" spans="1:2">
      <c r="A3582" s="157" t="s">
        <v>4445</v>
      </c>
      <c r="B3582" s="157" t="s">
        <v>9278</v>
      </c>
    </row>
    <row r="3583" spans="1:2">
      <c r="A3583" s="157" t="s">
        <v>4446</v>
      </c>
      <c r="B3583" s="157" t="s">
        <v>8812</v>
      </c>
    </row>
    <row r="3584" spans="1:2">
      <c r="A3584" s="157" t="s">
        <v>4449</v>
      </c>
      <c r="B3584" s="157" t="s">
        <v>6226</v>
      </c>
    </row>
    <row r="3585" spans="1:2">
      <c r="A3585" s="157" t="s">
        <v>4452</v>
      </c>
      <c r="B3585" s="157" t="s">
        <v>7945</v>
      </c>
    </row>
    <row r="3586" spans="1:2">
      <c r="A3586" s="157" t="s">
        <v>4453</v>
      </c>
      <c r="B3586" s="157" t="s">
        <v>6941</v>
      </c>
    </row>
    <row r="3587" spans="1:2">
      <c r="A3587" s="157" t="s">
        <v>4454</v>
      </c>
      <c r="B3587" s="157" t="s">
        <v>5743</v>
      </c>
    </row>
    <row r="3588" spans="1:2">
      <c r="A3588" s="157" t="s">
        <v>4455</v>
      </c>
      <c r="B3588" s="157" t="s">
        <v>7298</v>
      </c>
    </row>
    <row r="3589" spans="1:2">
      <c r="A3589" s="157" t="s">
        <v>4239</v>
      </c>
      <c r="B3589" s="157" t="s">
        <v>7338</v>
      </c>
    </row>
    <row r="3590" spans="1:2">
      <c r="A3590" s="157" t="s">
        <v>4456</v>
      </c>
      <c r="B3590" s="157" t="s">
        <v>5784</v>
      </c>
    </row>
    <row r="3591" spans="1:2">
      <c r="A3591" s="157" t="s">
        <v>4457</v>
      </c>
      <c r="B3591" s="157" t="s">
        <v>5786</v>
      </c>
    </row>
    <row r="3592" spans="1:2">
      <c r="A3592" s="157" t="s">
        <v>4458</v>
      </c>
      <c r="B3592" s="157" t="s">
        <v>6232</v>
      </c>
    </row>
    <row r="3593" spans="1:2">
      <c r="A3593" s="157" t="s">
        <v>4459</v>
      </c>
      <c r="B3593" s="157" t="s">
        <v>5758</v>
      </c>
    </row>
    <row r="3594" spans="1:2">
      <c r="A3594" s="157" t="s">
        <v>4460</v>
      </c>
      <c r="B3594" s="157" t="s">
        <v>8470</v>
      </c>
    </row>
    <row r="3595" spans="1:2">
      <c r="A3595" s="157" t="s">
        <v>4461</v>
      </c>
      <c r="B3595" s="157" t="s">
        <v>9279</v>
      </c>
    </row>
    <row r="3596" spans="1:2">
      <c r="A3596" s="157" t="s">
        <v>4465</v>
      </c>
      <c r="B3596" s="157" t="s">
        <v>9280</v>
      </c>
    </row>
    <row r="3597" spans="1:2">
      <c r="A3597" s="157" t="s">
        <v>4466</v>
      </c>
      <c r="B3597" s="157" t="s">
        <v>7304</v>
      </c>
    </row>
    <row r="3598" spans="1:2">
      <c r="A3598" s="157" t="s">
        <v>4467</v>
      </c>
      <c r="B3598" s="157" t="s">
        <v>7304</v>
      </c>
    </row>
    <row r="3599" spans="1:2">
      <c r="A3599" s="157" t="s">
        <v>4468</v>
      </c>
      <c r="B3599" s="157" t="s">
        <v>5794</v>
      </c>
    </row>
    <row r="3600" spans="1:2">
      <c r="A3600" s="157" t="s">
        <v>4470</v>
      </c>
      <c r="B3600" s="157" t="s">
        <v>9281</v>
      </c>
    </row>
    <row r="3601" spans="1:2">
      <c r="A3601" s="157" t="s">
        <v>4019</v>
      </c>
      <c r="B3601" s="157" t="s">
        <v>8836</v>
      </c>
    </row>
    <row r="3602" spans="1:2">
      <c r="A3602" s="157" t="s">
        <v>4471</v>
      </c>
      <c r="B3602" s="157" t="s">
        <v>5785</v>
      </c>
    </row>
    <row r="3603" spans="1:2">
      <c r="A3603" s="157" t="s">
        <v>1973</v>
      </c>
      <c r="B3603" s="157" t="s">
        <v>7024</v>
      </c>
    </row>
    <row r="3604" spans="1:2">
      <c r="A3604" s="157" t="s">
        <v>4473</v>
      </c>
      <c r="B3604" s="157" t="s">
        <v>9282</v>
      </c>
    </row>
    <row r="3605" spans="1:2">
      <c r="A3605" s="157" t="s">
        <v>4475</v>
      </c>
      <c r="B3605" s="157" t="s">
        <v>9283</v>
      </c>
    </row>
    <row r="3606" spans="1:2">
      <c r="A3606" s="157" t="s">
        <v>4477</v>
      </c>
      <c r="B3606" s="157" t="s">
        <v>9284</v>
      </c>
    </row>
    <row r="3607" spans="1:2">
      <c r="A3607" s="157" t="s">
        <v>9285</v>
      </c>
      <c r="B3607" s="157" t="s">
        <v>6243</v>
      </c>
    </row>
    <row r="3608" spans="1:2">
      <c r="A3608" s="157" t="s">
        <v>9286</v>
      </c>
      <c r="B3608" s="157" t="s">
        <v>9287</v>
      </c>
    </row>
    <row r="3609" spans="1:2">
      <c r="A3609" s="157" t="s">
        <v>4481</v>
      </c>
      <c r="B3609" s="157" t="s">
        <v>9288</v>
      </c>
    </row>
    <row r="3610" spans="1:2">
      <c r="A3610" s="157" t="s">
        <v>4482</v>
      </c>
      <c r="B3610" s="157" t="s">
        <v>7953</v>
      </c>
    </row>
    <row r="3611" spans="1:2">
      <c r="A3611" s="157" t="s">
        <v>4482</v>
      </c>
      <c r="B3611" s="157" t="s">
        <v>7953</v>
      </c>
    </row>
    <row r="3612" spans="1:2">
      <c r="A3612" s="157" t="s">
        <v>2771</v>
      </c>
      <c r="B3612" s="157" t="s">
        <v>7752</v>
      </c>
    </row>
    <row r="3613" spans="1:2">
      <c r="A3613" s="157" t="s">
        <v>4483</v>
      </c>
      <c r="B3613" s="157" t="s">
        <v>6155</v>
      </c>
    </row>
    <row r="3614" spans="1:2">
      <c r="A3614" s="157" t="s">
        <v>4484</v>
      </c>
      <c r="B3614" s="157" t="s">
        <v>6949</v>
      </c>
    </row>
    <row r="3615" spans="1:2">
      <c r="A3615" s="157" t="s">
        <v>4488</v>
      </c>
      <c r="B3615" s="157" t="s">
        <v>9289</v>
      </c>
    </row>
    <row r="3616" spans="1:2">
      <c r="A3616" s="157" t="s">
        <v>4489</v>
      </c>
      <c r="B3616" s="157" t="s">
        <v>5810</v>
      </c>
    </row>
    <row r="3617" spans="1:2">
      <c r="A3617" s="157" t="s">
        <v>4492</v>
      </c>
      <c r="B3617" s="157" t="s">
        <v>5798</v>
      </c>
    </row>
    <row r="3618" spans="1:2">
      <c r="A3618" s="157" t="s">
        <v>4495</v>
      </c>
      <c r="B3618" s="157" t="s">
        <v>5798</v>
      </c>
    </row>
    <row r="3619" spans="1:2">
      <c r="A3619" s="157" t="s">
        <v>9290</v>
      </c>
      <c r="B3619" s="157" t="s">
        <v>7806</v>
      </c>
    </row>
    <row r="3620" spans="1:2">
      <c r="A3620" s="157" t="s">
        <v>2269</v>
      </c>
      <c r="B3620" s="157" t="s">
        <v>7313</v>
      </c>
    </row>
    <row r="3621" spans="1:2">
      <c r="A3621" s="157" t="s">
        <v>9291</v>
      </c>
      <c r="B3621" s="157" t="s">
        <v>8824</v>
      </c>
    </row>
    <row r="3622" spans="1:2">
      <c r="A3622" s="157" t="s">
        <v>4497</v>
      </c>
      <c r="B3622" s="157" t="s">
        <v>9292</v>
      </c>
    </row>
    <row r="3623" spans="1:2">
      <c r="A3623" s="157" t="s">
        <v>4499</v>
      </c>
      <c r="B3623" s="157" t="s">
        <v>9293</v>
      </c>
    </row>
    <row r="3624" spans="1:2">
      <c r="A3624" s="157" t="s">
        <v>4500</v>
      </c>
      <c r="B3624" s="157" t="s">
        <v>5512</v>
      </c>
    </row>
    <row r="3625" spans="1:2">
      <c r="A3625" s="157" t="s">
        <v>4502</v>
      </c>
      <c r="B3625" s="157" t="s">
        <v>9294</v>
      </c>
    </row>
    <row r="3626" spans="1:2">
      <c r="A3626" s="157" t="s">
        <v>4503</v>
      </c>
      <c r="B3626" s="157" t="s">
        <v>5810</v>
      </c>
    </row>
    <row r="3627" spans="1:2">
      <c r="A3627" s="157" t="s">
        <v>9295</v>
      </c>
      <c r="B3627" s="157" t="s">
        <v>5811</v>
      </c>
    </row>
    <row r="3628" spans="1:2">
      <c r="A3628" s="157" t="s">
        <v>4504</v>
      </c>
      <c r="B3628" s="157" t="s">
        <v>6959</v>
      </c>
    </row>
    <row r="3629" spans="1:2">
      <c r="A3629" s="157" t="s">
        <v>4505</v>
      </c>
      <c r="B3629" s="157" t="s">
        <v>5815</v>
      </c>
    </row>
    <row r="3630" spans="1:2">
      <c r="A3630" s="157" t="s">
        <v>4509</v>
      </c>
      <c r="B3630" s="157" t="s">
        <v>9296</v>
      </c>
    </row>
    <row r="3631" spans="1:2">
      <c r="A3631" s="157" t="s">
        <v>9297</v>
      </c>
      <c r="B3631" s="157" t="s">
        <v>7287</v>
      </c>
    </row>
    <row r="3632" spans="1:2">
      <c r="A3632" s="157" t="s">
        <v>8563</v>
      </c>
      <c r="B3632" s="157" t="s">
        <v>8564</v>
      </c>
    </row>
    <row r="3633" spans="1:2">
      <c r="A3633" s="157" t="s">
        <v>6625</v>
      </c>
      <c r="B3633" s="157" t="s">
        <v>6193</v>
      </c>
    </row>
    <row r="3634" spans="1:2">
      <c r="A3634" s="157" t="s">
        <v>8277</v>
      </c>
      <c r="B3634" s="157" t="s">
        <v>6892</v>
      </c>
    </row>
    <row r="3635" spans="1:2">
      <c r="A3635" s="157" t="s">
        <v>9298</v>
      </c>
      <c r="B3635" s="157" t="s">
        <v>7650</v>
      </c>
    </row>
    <row r="3636" spans="1:2">
      <c r="A3636" s="157" t="s">
        <v>4510</v>
      </c>
      <c r="B3636" s="157" t="s">
        <v>8827</v>
      </c>
    </row>
    <row r="3637" spans="1:2">
      <c r="A3637" s="157" t="s">
        <v>4511</v>
      </c>
      <c r="B3637" s="157" t="s">
        <v>7287</v>
      </c>
    </row>
    <row r="3638" spans="1:2">
      <c r="A3638" s="157" t="s">
        <v>4512</v>
      </c>
      <c r="B3638" s="157" t="s">
        <v>7967</v>
      </c>
    </row>
    <row r="3639" spans="1:2">
      <c r="A3639" s="157" t="s">
        <v>4516</v>
      </c>
      <c r="B3639" s="157" t="s">
        <v>9299</v>
      </c>
    </row>
    <row r="3640" spans="1:2">
      <c r="A3640" s="157" t="s">
        <v>4517</v>
      </c>
      <c r="B3640" s="157" t="s">
        <v>9300</v>
      </c>
    </row>
    <row r="3641" spans="1:2">
      <c r="A3641" s="157" t="s">
        <v>9301</v>
      </c>
      <c r="B3641" s="157" t="s">
        <v>5826</v>
      </c>
    </row>
    <row r="3642" spans="1:2">
      <c r="A3642" s="157" t="s">
        <v>9302</v>
      </c>
      <c r="B3642" s="157" t="s">
        <v>5828</v>
      </c>
    </row>
    <row r="3643" spans="1:2">
      <c r="A3643" s="157" t="s">
        <v>9303</v>
      </c>
      <c r="B3643" s="157" t="s">
        <v>5828</v>
      </c>
    </row>
    <row r="3644" spans="1:2">
      <c r="A3644" s="157" t="s">
        <v>9304</v>
      </c>
      <c r="B3644" s="157" t="s">
        <v>5830</v>
      </c>
    </row>
    <row r="3645" spans="1:2">
      <c r="A3645" s="157" t="s">
        <v>9305</v>
      </c>
      <c r="B3645" s="157" t="s">
        <v>5830</v>
      </c>
    </row>
    <row r="3646" spans="1:2">
      <c r="A3646" s="157" t="s">
        <v>9306</v>
      </c>
      <c r="B3646" s="157" t="s">
        <v>5830</v>
      </c>
    </row>
    <row r="3647" spans="1:2">
      <c r="A3647" s="157" t="s">
        <v>4518</v>
      </c>
      <c r="B3647" s="157" t="s">
        <v>7338</v>
      </c>
    </row>
    <row r="3648" spans="1:2">
      <c r="A3648" s="157" t="s">
        <v>4519</v>
      </c>
      <c r="B3648" s="157" t="s">
        <v>5758</v>
      </c>
    </row>
    <row r="3649" spans="1:2">
      <c r="A3649" s="157" t="s">
        <v>4523</v>
      </c>
      <c r="B3649" s="157" t="s">
        <v>9307</v>
      </c>
    </row>
    <row r="3650" spans="1:2">
      <c r="A3650" s="157" t="s">
        <v>4524</v>
      </c>
      <c r="B3650" s="157" t="s">
        <v>7935</v>
      </c>
    </row>
    <row r="3651" spans="1:2">
      <c r="A3651" s="157" t="s">
        <v>4526</v>
      </c>
      <c r="B3651" s="157" t="s">
        <v>9308</v>
      </c>
    </row>
    <row r="3652" spans="1:2">
      <c r="A3652" s="157" t="s">
        <v>9309</v>
      </c>
      <c r="B3652" s="157" t="s">
        <v>9310</v>
      </c>
    </row>
    <row r="3653" spans="1:2">
      <c r="A3653" s="157" t="s">
        <v>4527</v>
      </c>
      <c r="B3653" s="157" t="s">
        <v>6635</v>
      </c>
    </row>
    <row r="3654" spans="1:2">
      <c r="A3654" s="157" t="s">
        <v>4528</v>
      </c>
      <c r="B3654" s="157" t="s">
        <v>5835</v>
      </c>
    </row>
    <row r="3655" spans="1:2">
      <c r="A3655" s="157" t="s">
        <v>4529</v>
      </c>
      <c r="B3655" s="157" t="s">
        <v>5834</v>
      </c>
    </row>
    <row r="3656" spans="1:2">
      <c r="A3656" s="157" t="s">
        <v>4530</v>
      </c>
      <c r="B3656" s="157" t="s">
        <v>6281</v>
      </c>
    </row>
    <row r="3657" spans="1:2">
      <c r="A3657" s="157" t="s">
        <v>4534</v>
      </c>
      <c r="B3657" s="157" t="s">
        <v>9311</v>
      </c>
    </row>
    <row r="3658" spans="1:2">
      <c r="A3658" s="157" t="s">
        <v>4538</v>
      </c>
      <c r="B3658" s="157" t="s">
        <v>9312</v>
      </c>
    </row>
    <row r="3659" spans="1:2">
      <c r="A3659" s="157" t="s">
        <v>4541</v>
      </c>
      <c r="B3659" s="157" t="s">
        <v>7342</v>
      </c>
    </row>
    <row r="3660" spans="1:2">
      <c r="A3660" s="157" t="s">
        <v>4545</v>
      </c>
      <c r="B3660" s="157" t="s">
        <v>9313</v>
      </c>
    </row>
    <row r="3661" spans="1:2">
      <c r="A3661" s="157" t="s">
        <v>4546</v>
      </c>
      <c r="B3661" s="157" t="s">
        <v>6985</v>
      </c>
    </row>
    <row r="3662" spans="1:2">
      <c r="A3662" s="157" t="s">
        <v>3054</v>
      </c>
      <c r="B3662" s="157" t="s">
        <v>6985</v>
      </c>
    </row>
    <row r="3663" spans="1:2">
      <c r="A3663" s="157" t="s">
        <v>4547</v>
      </c>
      <c r="B3663" s="157" t="s">
        <v>6286</v>
      </c>
    </row>
    <row r="3664" spans="1:2">
      <c r="A3664" s="157" t="s">
        <v>9314</v>
      </c>
      <c r="B3664" s="157" t="s">
        <v>8274</v>
      </c>
    </row>
    <row r="3665" spans="1:2">
      <c r="A3665" s="157" t="s">
        <v>9315</v>
      </c>
      <c r="B3665" s="157" t="s">
        <v>9316</v>
      </c>
    </row>
    <row r="3666" spans="1:2">
      <c r="A3666" s="157" t="s">
        <v>9317</v>
      </c>
      <c r="B3666" s="157" t="s">
        <v>6320</v>
      </c>
    </row>
    <row r="3667" spans="1:2">
      <c r="A3667" s="157" t="s">
        <v>9318</v>
      </c>
      <c r="B3667" s="157" t="s">
        <v>7352</v>
      </c>
    </row>
    <row r="3668" spans="1:2">
      <c r="A3668" s="157" t="s">
        <v>9319</v>
      </c>
      <c r="B3668" s="157" t="s">
        <v>7650</v>
      </c>
    </row>
    <row r="3669" spans="1:2">
      <c r="A3669" s="157" t="s">
        <v>9320</v>
      </c>
      <c r="B3669" s="157" t="s">
        <v>5505</v>
      </c>
    </row>
    <row r="3670" spans="1:2">
      <c r="A3670" s="157" t="s">
        <v>9321</v>
      </c>
      <c r="B3670" s="157" t="s">
        <v>6220</v>
      </c>
    </row>
    <row r="3671" spans="1:2">
      <c r="A3671" s="157" t="s">
        <v>9322</v>
      </c>
      <c r="B3671" s="157" t="s">
        <v>6439</v>
      </c>
    </row>
    <row r="3672" spans="1:2">
      <c r="A3672" s="157" t="s">
        <v>9323</v>
      </c>
      <c r="B3672" s="157" t="s">
        <v>5853</v>
      </c>
    </row>
    <row r="3673" spans="1:2">
      <c r="A3673" s="157" t="s">
        <v>8591</v>
      </c>
      <c r="B3673" s="157" t="s">
        <v>8592</v>
      </c>
    </row>
    <row r="3674" spans="1:2">
      <c r="A3674" s="157" t="s">
        <v>9324</v>
      </c>
      <c r="B3674" s="157" t="s">
        <v>9325</v>
      </c>
    </row>
    <row r="3675" spans="1:2">
      <c r="A3675" s="157" t="s">
        <v>9326</v>
      </c>
      <c r="B3675" s="157" t="s">
        <v>9327</v>
      </c>
    </row>
    <row r="3676" spans="1:2">
      <c r="A3676" s="157" t="s">
        <v>4549</v>
      </c>
      <c r="B3676" s="157" t="s">
        <v>9328</v>
      </c>
    </row>
    <row r="3677" spans="1:2">
      <c r="A3677" s="157" t="s">
        <v>4550</v>
      </c>
      <c r="B3677" s="157" t="s">
        <v>9328</v>
      </c>
    </row>
    <row r="3678" spans="1:2">
      <c r="A3678" s="157" t="s">
        <v>9329</v>
      </c>
      <c r="B3678" s="157" t="s">
        <v>6298</v>
      </c>
    </row>
    <row r="3679" spans="1:2">
      <c r="A3679" s="157" t="s">
        <v>9330</v>
      </c>
      <c r="B3679" s="157" t="s">
        <v>8290</v>
      </c>
    </row>
    <row r="3680" spans="1:2">
      <c r="A3680" s="157" t="s">
        <v>9331</v>
      </c>
      <c r="B3680" s="157" t="s">
        <v>9332</v>
      </c>
    </row>
    <row r="3681" spans="1:2">
      <c r="A3681" s="157" t="s">
        <v>9333</v>
      </c>
      <c r="B3681" s="157" t="s">
        <v>9334</v>
      </c>
    </row>
    <row r="3682" spans="1:2">
      <c r="A3682" s="157" t="s">
        <v>9335</v>
      </c>
      <c r="B3682" s="157" t="s">
        <v>9336</v>
      </c>
    </row>
    <row r="3683" spans="1:2">
      <c r="A3683" s="157" t="s">
        <v>4551</v>
      </c>
      <c r="B3683" s="157" t="s">
        <v>5468</v>
      </c>
    </row>
    <row r="3684" spans="1:2">
      <c r="A3684" s="157" t="s">
        <v>9337</v>
      </c>
      <c r="B3684" s="157" t="s">
        <v>8000</v>
      </c>
    </row>
    <row r="3685" spans="1:2">
      <c r="A3685" s="157" t="s">
        <v>4553</v>
      </c>
      <c r="B3685" s="157" t="s">
        <v>9338</v>
      </c>
    </row>
    <row r="3686" spans="1:2">
      <c r="A3686" s="157" t="s">
        <v>9339</v>
      </c>
      <c r="B3686" s="157" t="s">
        <v>9340</v>
      </c>
    </row>
    <row r="3687" spans="1:2">
      <c r="A3687" s="157" t="s">
        <v>9341</v>
      </c>
      <c r="B3687" s="157" t="s">
        <v>9342</v>
      </c>
    </row>
    <row r="3688" spans="1:2">
      <c r="A3688" s="157" t="s">
        <v>4554</v>
      </c>
      <c r="B3688" s="157" t="s">
        <v>5468</v>
      </c>
    </row>
    <row r="3689" spans="1:2">
      <c r="A3689" s="157" t="s">
        <v>4558</v>
      </c>
      <c r="B3689" s="157" t="s">
        <v>9343</v>
      </c>
    </row>
    <row r="3690" spans="1:2">
      <c r="A3690" s="157" t="s">
        <v>5475</v>
      </c>
      <c r="B3690" s="157" t="s">
        <v>5476</v>
      </c>
    </row>
    <row r="3691" spans="1:2">
      <c r="A3691" s="157" t="s">
        <v>9344</v>
      </c>
      <c r="B3691" s="157" t="s">
        <v>5476</v>
      </c>
    </row>
    <row r="3692" spans="1:2">
      <c r="A3692" s="157" t="s">
        <v>9345</v>
      </c>
      <c r="B3692" s="157" t="s">
        <v>5478</v>
      </c>
    </row>
    <row r="3693" spans="1:2">
      <c r="A3693" s="157" t="s">
        <v>9346</v>
      </c>
      <c r="B3693" s="157" t="s">
        <v>8010</v>
      </c>
    </row>
    <row r="3694" spans="1:2">
      <c r="A3694" s="157" t="s">
        <v>9347</v>
      </c>
      <c r="B3694" s="157" t="s">
        <v>9348</v>
      </c>
    </row>
    <row r="3695" spans="1:2">
      <c r="A3695" s="157" t="s">
        <v>9349</v>
      </c>
      <c r="B3695" s="157" t="s">
        <v>9350</v>
      </c>
    </row>
    <row r="3696" spans="1:2">
      <c r="A3696" s="157" t="s">
        <v>9351</v>
      </c>
      <c r="B3696" s="157" t="s">
        <v>6698</v>
      </c>
    </row>
    <row r="3697" spans="1:2">
      <c r="A3697" s="157" t="s">
        <v>4562</v>
      </c>
      <c r="B3697" s="157" t="s">
        <v>9352</v>
      </c>
    </row>
    <row r="3698" spans="1:2">
      <c r="A3698" s="157" t="s">
        <v>4564</v>
      </c>
      <c r="B3698" s="157" t="s">
        <v>9353</v>
      </c>
    </row>
    <row r="3699" spans="1:2">
      <c r="A3699" s="157" t="s">
        <v>4566</v>
      </c>
      <c r="B3699" s="157" t="s">
        <v>9354</v>
      </c>
    </row>
    <row r="3700" spans="1:2">
      <c r="A3700" s="157" t="s">
        <v>9355</v>
      </c>
      <c r="B3700" s="157" t="s">
        <v>9356</v>
      </c>
    </row>
    <row r="3701" spans="1:2">
      <c r="A3701" s="157" t="s">
        <v>9357</v>
      </c>
      <c r="B3701" s="157" t="s">
        <v>5901</v>
      </c>
    </row>
    <row r="3702" spans="1:2">
      <c r="A3702" s="157" t="s">
        <v>9358</v>
      </c>
      <c r="B3702" s="157" t="s">
        <v>5901</v>
      </c>
    </row>
    <row r="3703" spans="1:2">
      <c r="A3703" s="157" t="s">
        <v>9359</v>
      </c>
      <c r="B3703" s="157" t="s">
        <v>5950</v>
      </c>
    </row>
    <row r="3704" spans="1:2">
      <c r="A3704" s="157" t="s">
        <v>4570</v>
      </c>
      <c r="B3704" s="157" t="s">
        <v>9360</v>
      </c>
    </row>
    <row r="3705" spans="1:2">
      <c r="A3705" s="157" t="s">
        <v>4574</v>
      </c>
      <c r="B3705" s="157" t="s">
        <v>9361</v>
      </c>
    </row>
    <row r="3706" spans="1:2">
      <c r="A3706" s="157" t="s">
        <v>4575</v>
      </c>
      <c r="B3706" s="157" t="s">
        <v>5844</v>
      </c>
    </row>
    <row r="3707" spans="1:2">
      <c r="A3707" s="157" t="s">
        <v>4579</v>
      </c>
      <c r="B3707" s="157" t="s">
        <v>9362</v>
      </c>
    </row>
    <row r="3708" spans="1:2">
      <c r="A3708" s="157" t="s">
        <v>9363</v>
      </c>
      <c r="B3708" s="157" t="s">
        <v>9364</v>
      </c>
    </row>
    <row r="3709" spans="1:2">
      <c r="A3709" s="157" t="s">
        <v>9365</v>
      </c>
      <c r="B3709" s="157" t="s">
        <v>9366</v>
      </c>
    </row>
    <row r="3710" spans="1:2">
      <c r="A3710" s="157" t="s">
        <v>9367</v>
      </c>
      <c r="B3710" s="157" t="s">
        <v>8886</v>
      </c>
    </row>
    <row r="3711" spans="1:2">
      <c r="A3711" s="157" t="s">
        <v>4581</v>
      </c>
      <c r="B3711" s="157" t="s">
        <v>9368</v>
      </c>
    </row>
    <row r="3712" spans="1:2">
      <c r="A3712" s="157" t="s">
        <v>4582</v>
      </c>
      <c r="B3712" s="157" t="s">
        <v>8830</v>
      </c>
    </row>
    <row r="3713" spans="1:2">
      <c r="A3713" s="157" t="s">
        <v>9369</v>
      </c>
      <c r="B3713" s="157" t="s">
        <v>9370</v>
      </c>
    </row>
    <row r="3714" spans="1:2">
      <c r="A3714" s="157" t="s">
        <v>9371</v>
      </c>
      <c r="B3714" s="157" t="s">
        <v>9121</v>
      </c>
    </row>
    <row r="3715" spans="1:2">
      <c r="A3715" s="157" t="s">
        <v>9372</v>
      </c>
      <c r="B3715" s="157" t="s">
        <v>8042</v>
      </c>
    </row>
    <row r="3716" spans="1:2">
      <c r="A3716" s="157" t="s">
        <v>9373</v>
      </c>
      <c r="B3716" s="157" t="s">
        <v>9374</v>
      </c>
    </row>
    <row r="3717" spans="1:2">
      <c r="A3717" s="157" t="s">
        <v>4585</v>
      </c>
      <c r="B3717" s="157" t="s">
        <v>5539</v>
      </c>
    </row>
    <row r="3718" spans="1:2">
      <c r="A3718" s="157" t="s">
        <v>9375</v>
      </c>
      <c r="B3718" s="157" t="s">
        <v>9376</v>
      </c>
    </row>
    <row r="3719" spans="1:2">
      <c r="A3719" s="157" t="s">
        <v>9377</v>
      </c>
      <c r="B3719" s="157" t="s">
        <v>7438</v>
      </c>
    </row>
    <row r="3720" spans="1:2">
      <c r="A3720" s="157" t="s">
        <v>4586</v>
      </c>
      <c r="B3720" s="157" t="s">
        <v>9125</v>
      </c>
    </row>
    <row r="3721" spans="1:2">
      <c r="A3721" s="157" t="s">
        <v>8929</v>
      </c>
      <c r="B3721" s="157" t="s">
        <v>8051</v>
      </c>
    </row>
    <row r="3722" spans="1:2">
      <c r="A3722" s="157" t="s">
        <v>9378</v>
      </c>
      <c r="B3722" s="157" t="s">
        <v>9379</v>
      </c>
    </row>
    <row r="3723" spans="1:2">
      <c r="A3723" s="157" t="s">
        <v>4588</v>
      </c>
      <c r="B3723" s="157" t="s">
        <v>9380</v>
      </c>
    </row>
    <row r="3724" spans="1:2">
      <c r="A3724" s="157" t="s">
        <v>701</v>
      </c>
      <c r="B3724" s="157" t="s">
        <v>5940</v>
      </c>
    </row>
    <row r="3725" spans="1:2">
      <c r="A3725" s="157" t="s">
        <v>9381</v>
      </c>
      <c r="B3725" s="157" t="s">
        <v>9382</v>
      </c>
    </row>
    <row r="3726" spans="1:2">
      <c r="A3726" s="157" t="s">
        <v>9383</v>
      </c>
      <c r="B3726" s="157" t="s">
        <v>8911</v>
      </c>
    </row>
    <row r="3727" spans="1:2">
      <c r="A3727" s="157" t="s">
        <v>9384</v>
      </c>
      <c r="B3727" s="157" t="s">
        <v>9385</v>
      </c>
    </row>
    <row r="3728" spans="1:2">
      <c r="A3728" s="157" t="s">
        <v>4590</v>
      </c>
      <c r="B3728" s="157" t="s">
        <v>5548</v>
      </c>
    </row>
    <row r="3729" spans="1:2">
      <c r="A3729" s="157" t="s">
        <v>9386</v>
      </c>
      <c r="B3729" s="157" t="s">
        <v>9387</v>
      </c>
    </row>
    <row r="3730" spans="1:2">
      <c r="A3730" s="157" t="s">
        <v>4594</v>
      </c>
      <c r="B3730" s="157" t="s">
        <v>9388</v>
      </c>
    </row>
    <row r="3731" spans="1:2">
      <c r="A3731" s="157" t="s">
        <v>9389</v>
      </c>
      <c r="B3731" s="157" t="s">
        <v>9390</v>
      </c>
    </row>
    <row r="3732" spans="1:2">
      <c r="A3732" s="157" t="s">
        <v>9391</v>
      </c>
      <c r="B3732" s="157" t="s">
        <v>5956</v>
      </c>
    </row>
    <row r="3733" spans="1:2">
      <c r="A3733" s="157" t="s">
        <v>9392</v>
      </c>
      <c r="B3733" s="157" t="s">
        <v>9393</v>
      </c>
    </row>
    <row r="3734" spans="1:2">
      <c r="A3734" s="157" t="s">
        <v>9394</v>
      </c>
      <c r="B3734" s="157" t="s">
        <v>9395</v>
      </c>
    </row>
    <row r="3735" spans="1:2">
      <c r="A3735" s="157" t="s">
        <v>4598</v>
      </c>
      <c r="B3735" s="157" t="s">
        <v>9396</v>
      </c>
    </row>
    <row r="3736" spans="1:2">
      <c r="A3736" s="157" t="s">
        <v>4602</v>
      </c>
      <c r="B3736" s="157" t="s">
        <v>9397</v>
      </c>
    </row>
    <row r="3737" spans="1:2">
      <c r="A3737" s="157" t="s">
        <v>4372</v>
      </c>
      <c r="B3737" s="157" t="s">
        <v>9135</v>
      </c>
    </row>
    <row r="3738" spans="1:2">
      <c r="A3738" s="157" t="s">
        <v>9398</v>
      </c>
      <c r="B3738" s="157" t="s">
        <v>9399</v>
      </c>
    </row>
    <row r="3739" spans="1:2">
      <c r="A3739" s="157" t="s">
        <v>4604</v>
      </c>
      <c r="B3739" s="157" t="s">
        <v>9400</v>
      </c>
    </row>
    <row r="3740" spans="1:2">
      <c r="A3740" s="157" t="s">
        <v>4606</v>
      </c>
      <c r="B3740" s="157" t="s">
        <v>9401</v>
      </c>
    </row>
    <row r="3741" spans="1:2">
      <c r="A3741" s="157" t="s">
        <v>9402</v>
      </c>
      <c r="B3741" s="157" t="s">
        <v>9403</v>
      </c>
    </row>
    <row r="3742" spans="1:2">
      <c r="A3742" s="157" t="s">
        <v>4608</v>
      </c>
      <c r="B3742" s="157" t="s">
        <v>9404</v>
      </c>
    </row>
    <row r="3743" spans="1:2">
      <c r="A3743" s="157" t="s">
        <v>4612</v>
      </c>
      <c r="B3743" s="157" t="s">
        <v>9405</v>
      </c>
    </row>
    <row r="3744" spans="1:2">
      <c r="A3744" s="157" t="s">
        <v>8630</v>
      </c>
      <c r="B3744" s="157" t="s">
        <v>5525</v>
      </c>
    </row>
    <row r="3745" spans="1:2">
      <c r="A3745" s="157" t="s">
        <v>2043</v>
      </c>
      <c r="B3745" s="157" t="s">
        <v>7100</v>
      </c>
    </row>
    <row r="3746" spans="1:2">
      <c r="A3746" s="157" t="s">
        <v>2771</v>
      </c>
      <c r="B3746" s="157" t="s">
        <v>7752</v>
      </c>
    </row>
    <row r="3747" spans="1:2">
      <c r="A3747" s="157" t="s">
        <v>9406</v>
      </c>
      <c r="B3747" s="157" t="s">
        <v>5974</v>
      </c>
    </row>
    <row r="3748" spans="1:2">
      <c r="A3748" s="157" t="s">
        <v>9407</v>
      </c>
      <c r="B3748" s="157" t="s">
        <v>9408</v>
      </c>
    </row>
    <row r="3749" spans="1:2">
      <c r="A3749" s="157" t="s">
        <v>9409</v>
      </c>
      <c r="B3749" s="157" t="s">
        <v>9410</v>
      </c>
    </row>
    <row r="3750" spans="1:2">
      <c r="A3750" s="157" t="s">
        <v>9411</v>
      </c>
      <c r="B3750" s="157" t="s">
        <v>9412</v>
      </c>
    </row>
    <row r="3751" spans="1:2">
      <c r="A3751" s="157" t="s">
        <v>9413</v>
      </c>
      <c r="B3751" s="157" t="s">
        <v>9414</v>
      </c>
    </row>
    <row r="3752" spans="1:2">
      <c r="A3752" s="157" t="s">
        <v>9415</v>
      </c>
      <c r="B3752" s="157" t="s">
        <v>9416</v>
      </c>
    </row>
    <row r="3753" spans="1:2">
      <c r="A3753" s="157" t="s">
        <v>9417</v>
      </c>
      <c r="B3753" s="157" t="s">
        <v>6784</v>
      </c>
    </row>
    <row r="3754" spans="1:2">
      <c r="A3754" s="157" t="s">
        <v>4616</v>
      </c>
      <c r="B3754" s="157" t="s">
        <v>9418</v>
      </c>
    </row>
    <row r="3755" spans="1:2">
      <c r="A3755" s="157" t="s">
        <v>4620</v>
      </c>
      <c r="B3755" s="157" t="s">
        <v>7113</v>
      </c>
    </row>
    <row r="3756" spans="1:2">
      <c r="A3756" s="157" t="s">
        <v>9419</v>
      </c>
      <c r="B3756" s="157" t="s">
        <v>5572</v>
      </c>
    </row>
    <row r="3757" spans="1:2">
      <c r="A3757" s="157" t="s">
        <v>9420</v>
      </c>
      <c r="B3757" s="157" t="s">
        <v>9421</v>
      </c>
    </row>
    <row r="3758" spans="1:2">
      <c r="A3758" s="157" t="s">
        <v>4621</v>
      </c>
      <c r="B3758" s="157" t="s">
        <v>8367</v>
      </c>
    </row>
    <row r="3759" spans="1:2">
      <c r="A3759" s="157" t="s">
        <v>4622</v>
      </c>
      <c r="B3759" s="157" t="s">
        <v>6002</v>
      </c>
    </row>
    <row r="3760" spans="1:2">
      <c r="A3760" s="157" t="s">
        <v>3831</v>
      </c>
      <c r="B3760" s="157" t="s">
        <v>7777</v>
      </c>
    </row>
    <row r="3761" spans="1:2">
      <c r="A3761" s="157" t="s">
        <v>9422</v>
      </c>
      <c r="B3761" s="157" t="s">
        <v>9423</v>
      </c>
    </row>
    <row r="3762" spans="1:2">
      <c r="A3762" s="157" t="s">
        <v>4624</v>
      </c>
      <c r="B3762" s="157" t="s">
        <v>9424</v>
      </c>
    </row>
    <row r="3763" spans="1:2">
      <c r="A3763" s="157" t="s">
        <v>767</v>
      </c>
      <c r="B3763" s="157" t="s">
        <v>6007</v>
      </c>
    </row>
    <row r="3764" spans="1:2">
      <c r="A3764" s="157" t="s">
        <v>3155</v>
      </c>
      <c r="B3764" s="157" t="s">
        <v>8087</v>
      </c>
    </row>
    <row r="3765" spans="1:2">
      <c r="A3765" s="157" t="s">
        <v>1331</v>
      </c>
      <c r="B3765" s="157" t="s">
        <v>6570</v>
      </c>
    </row>
    <row r="3766" spans="1:2">
      <c r="A3766" s="157" t="s">
        <v>9425</v>
      </c>
      <c r="B3766" s="157" t="s">
        <v>9426</v>
      </c>
    </row>
    <row r="3767" spans="1:2">
      <c r="A3767" s="157" t="s">
        <v>9427</v>
      </c>
      <c r="B3767" s="157" t="s">
        <v>9428</v>
      </c>
    </row>
    <row r="3768" spans="1:2">
      <c r="A3768" s="157" t="s">
        <v>7767</v>
      </c>
      <c r="B3768" s="157" t="s">
        <v>7768</v>
      </c>
    </row>
    <row r="3769" spans="1:2">
      <c r="A3769" s="157" t="s">
        <v>9429</v>
      </c>
      <c r="B3769" s="157" t="s">
        <v>7113</v>
      </c>
    </row>
    <row r="3770" spans="1:2">
      <c r="A3770" s="157" t="s">
        <v>4628</v>
      </c>
      <c r="B3770" s="157" t="s">
        <v>9430</v>
      </c>
    </row>
    <row r="3771" spans="1:2">
      <c r="A3771" s="157" t="s">
        <v>9431</v>
      </c>
      <c r="B3771" s="157" t="s">
        <v>9432</v>
      </c>
    </row>
    <row r="3772" spans="1:2">
      <c r="A3772" s="157" t="s">
        <v>9433</v>
      </c>
      <c r="B3772" s="157" t="s">
        <v>5597</v>
      </c>
    </row>
    <row r="3773" spans="1:2">
      <c r="A3773" s="157" t="s">
        <v>9434</v>
      </c>
      <c r="B3773" s="157" t="s">
        <v>9435</v>
      </c>
    </row>
    <row r="3774" spans="1:2">
      <c r="A3774" s="157" t="s">
        <v>9436</v>
      </c>
      <c r="B3774" s="157" t="s">
        <v>9437</v>
      </c>
    </row>
    <row r="3775" spans="1:2">
      <c r="A3775" s="157" t="s">
        <v>4632</v>
      </c>
      <c r="B3775" s="157" t="s">
        <v>9438</v>
      </c>
    </row>
    <row r="3776" spans="1:2">
      <c r="A3776" s="157" t="s">
        <v>9439</v>
      </c>
      <c r="B3776" s="157" t="s">
        <v>9414</v>
      </c>
    </row>
    <row r="3777" spans="1:2">
      <c r="A3777" s="157" t="s">
        <v>9440</v>
      </c>
      <c r="B3777" s="157" t="s">
        <v>9441</v>
      </c>
    </row>
    <row r="3778" spans="1:2">
      <c r="A3778" s="157" t="s">
        <v>9442</v>
      </c>
      <c r="B3778" s="157" t="s">
        <v>9443</v>
      </c>
    </row>
    <row r="3779" spans="1:2">
      <c r="A3779" s="157" t="s">
        <v>4633</v>
      </c>
      <c r="B3779" s="157" t="s">
        <v>7139</v>
      </c>
    </row>
    <row r="3780" spans="1:2">
      <c r="A3780" s="157" t="s">
        <v>4635</v>
      </c>
      <c r="B3780" s="157" t="s">
        <v>9444</v>
      </c>
    </row>
    <row r="3781" spans="1:2">
      <c r="A3781" s="157" t="s">
        <v>9445</v>
      </c>
      <c r="B3781" s="157" t="s">
        <v>7493</v>
      </c>
    </row>
    <row r="3782" spans="1:2">
      <c r="A3782" s="157" t="s">
        <v>4637</v>
      </c>
      <c r="B3782" s="157" t="s">
        <v>9446</v>
      </c>
    </row>
    <row r="3783" spans="1:2">
      <c r="A3783" s="157" t="s">
        <v>9447</v>
      </c>
      <c r="B3783" s="157" t="s">
        <v>9448</v>
      </c>
    </row>
    <row r="3784" spans="1:2">
      <c r="A3784" s="157" t="s">
        <v>7401</v>
      </c>
      <c r="B3784" s="157" t="s">
        <v>7402</v>
      </c>
    </row>
    <row r="3785" spans="1:2">
      <c r="A3785" s="157" t="s">
        <v>9449</v>
      </c>
      <c r="B3785" s="157" t="s">
        <v>9450</v>
      </c>
    </row>
    <row r="3786" spans="1:2">
      <c r="A3786" s="157" t="s">
        <v>9451</v>
      </c>
      <c r="B3786" s="157" t="s">
        <v>9452</v>
      </c>
    </row>
    <row r="3787" spans="1:2">
      <c r="A3787" s="157" t="s">
        <v>4641</v>
      </c>
      <c r="B3787" s="157" t="s">
        <v>9453</v>
      </c>
    </row>
    <row r="3788" spans="1:2">
      <c r="A3788" s="157" t="s">
        <v>4642</v>
      </c>
      <c r="B3788" s="157" t="s">
        <v>9454</v>
      </c>
    </row>
    <row r="3789" spans="1:2">
      <c r="A3789" s="157" t="s">
        <v>4646</v>
      </c>
      <c r="B3789" s="157" t="s">
        <v>9455</v>
      </c>
    </row>
    <row r="3790" spans="1:2">
      <c r="A3790" s="157" t="s">
        <v>9456</v>
      </c>
      <c r="B3790" s="157" t="s">
        <v>9457</v>
      </c>
    </row>
    <row r="3791" spans="1:2">
      <c r="A3791" s="157" t="s">
        <v>4647</v>
      </c>
      <c r="B3791" s="157" t="s">
        <v>9458</v>
      </c>
    </row>
    <row r="3792" spans="1:2">
      <c r="A3792" s="157" t="s">
        <v>9459</v>
      </c>
      <c r="B3792" s="157" t="s">
        <v>7528</v>
      </c>
    </row>
    <row r="3793" spans="1:2">
      <c r="A3793" s="157" t="s">
        <v>9460</v>
      </c>
      <c r="B3793" s="157" t="s">
        <v>9461</v>
      </c>
    </row>
    <row r="3794" spans="1:2">
      <c r="A3794" s="157" t="s">
        <v>9462</v>
      </c>
      <c r="B3794" s="157" t="s">
        <v>7160</v>
      </c>
    </row>
    <row r="3795" spans="1:2">
      <c r="A3795" s="157" t="s">
        <v>9463</v>
      </c>
      <c r="B3795" s="157" t="s">
        <v>9464</v>
      </c>
    </row>
    <row r="3796" spans="1:2">
      <c r="A3796" s="157" t="s">
        <v>9465</v>
      </c>
      <c r="B3796" s="157" t="s">
        <v>9466</v>
      </c>
    </row>
    <row r="3797" spans="1:2">
      <c r="A3797" s="157" t="s">
        <v>4651</v>
      </c>
      <c r="B3797" s="157" t="s">
        <v>9467</v>
      </c>
    </row>
    <row r="3798" spans="1:2">
      <c r="A3798" s="157" t="s">
        <v>4653</v>
      </c>
      <c r="B3798" s="157" t="s">
        <v>9468</v>
      </c>
    </row>
    <row r="3799" spans="1:2">
      <c r="A3799" s="157" t="s">
        <v>9469</v>
      </c>
      <c r="B3799" s="157" t="s">
        <v>9470</v>
      </c>
    </row>
    <row r="3800" spans="1:2">
      <c r="A3800" s="157" t="s">
        <v>4654</v>
      </c>
      <c r="B3800" s="157" t="s">
        <v>6076</v>
      </c>
    </row>
    <row r="3801" spans="1:2">
      <c r="A3801" s="157" t="s">
        <v>9471</v>
      </c>
      <c r="B3801" s="157" t="s">
        <v>6900</v>
      </c>
    </row>
    <row r="3802" spans="1:2">
      <c r="A3802" s="157" t="s">
        <v>4656</v>
      </c>
      <c r="B3802" s="157" t="s">
        <v>9472</v>
      </c>
    </row>
    <row r="3803" spans="1:2">
      <c r="A3803" s="157" t="s">
        <v>4657</v>
      </c>
      <c r="B3803" s="157" t="s">
        <v>6428</v>
      </c>
    </row>
    <row r="3804" spans="1:2">
      <c r="A3804" s="157" t="s">
        <v>9473</v>
      </c>
      <c r="B3804" s="157" t="s">
        <v>9474</v>
      </c>
    </row>
    <row r="3805" spans="1:2">
      <c r="A3805" s="157" t="s">
        <v>9475</v>
      </c>
      <c r="B3805" s="157" t="s">
        <v>5630</v>
      </c>
    </row>
    <row r="3806" spans="1:2">
      <c r="A3806" s="157" t="s">
        <v>9476</v>
      </c>
      <c r="B3806" s="157" t="s">
        <v>9477</v>
      </c>
    </row>
    <row r="3807" spans="1:2">
      <c r="A3807" s="157" t="s">
        <v>6102</v>
      </c>
      <c r="B3807" s="157" t="s">
        <v>6103</v>
      </c>
    </row>
    <row r="3808" spans="1:2">
      <c r="A3808" s="157" t="s">
        <v>7857</v>
      </c>
      <c r="B3808" s="157" t="s">
        <v>6592</v>
      </c>
    </row>
    <row r="3809" spans="1:2">
      <c r="A3809" s="157" t="s">
        <v>7201</v>
      </c>
      <c r="B3809" s="157" t="s">
        <v>7202</v>
      </c>
    </row>
    <row r="3810" spans="1:2">
      <c r="A3810" s="157" t="s">
        <v>8401</v>
      </c>
      <c r="B3810" s="157" t="s">
        <v>8402</v>
      </c>
    </row>
    <row r="3811" spans="1:2">
      <c r="A3811" s="157" t="s">
        <v>9478</v>
      </c>
      <c r="B3811" s="157" t="s">
        <v>6092</v>
      </c>
    </row>
    <row r="3812" spans="1:2">
      <c r="A3812" s="157" t="s">
        <v>9479</v>
      </c>
      <c r="B3812" s="157" t="s">
        <v>8551</v>
      </c>
    </row>
    <row r="3813" spans="1:2">
      <c r="A3813" s="157" t="s">
        <v>4658</v>
      </c>
      <c r="B3813" s="157" t="s">
        <v>6106</v>
      </c>
    </row>
    <row r="3814" spans="1:2">
      <c r="A3814" s="157" t="s">
        <v>4133</v>
      </c>
      <c r="B3814" s="157" t="s">
        <v>8970</v>
      </c>
    </row>
    <row r="3815" spans="1:2">
      <c r="A3815" s="157" t="s">
        <v>4662</v>
      </c>
      <c r="B3815" s="157" t="s">
        <v>9480</v>
      </c>
    </row>
    <row r="3816" spans="1:2">
      <c r="A3816" s="157" t="s">
        <v>9481</v>
      </c>
      <c r="B3816" s="157" t="s">
        <v>9482</v>
      </c>
    </row>
    <row r="3817" spans="1:2">
      <c r="A3817" s="157" t="s">
        <v>9483</v>
      </c>
      <c r="B3817" s="157" t="s">
        <v>8161</v>
      </c>
    </row>
    <row r="3818" spans="1:2">
      <c r="A3818" s="157" t="s">
        <v>9484</v>
      </c>
      <c r="B3818" s="157" t="s">
        <v>5667</v>
      </c>
    </row>
    <row r="3819" spans="1:2">
      <c r="A3819" s="157" t="s">
        <v>9485</v>
      </c>
      <c r="B3819" s="157" t="s">
        <v>9486</v>
      </c>
    </row>
    <row r="3820" spans="1:2">
      <c r="A3820" s="157" t="s">
        <v>9487</v>
      </c>
      <c r="B3820" s="157" t="s">
        <v>9004</v>
      </c>
    </row>
    <row r="3821" spans="1:2">
      <c r="A3821" s="157" t="s">
        <v>9488</v>
      </c>
      <c r="B3821" s="157" t="s">
        <v>7674</v>
      </c>
    </row>
    <row r="3822" spans="1:2">
      <c r="A3822" s="157" t="s">
        <v>6480</v>
      </c>
      <c r="B3822" s="157" t="s">
        <v>6481</v>
      </c>
    </row>
    <row r="3823" spans="1:2">
      <c r="A3823" s="157" t="s">
        <v>9489</v>
      </c>
      <c r="B3823" s="157" t="s">
        <v>7216</v>
      </c>
    </row>
    <row r="3824" spans="1:2">
      <c r="A3824" s="157" t="s">
        <v>9490</v>
      </c>
      <c r="B3824" s="157" t="s">
        <v>9491</v>
      </c>
    </row>
    <row r="3825" spans="1:2">
      <c r="A3825" s="157" t="s">
        <v>9492</v>
      </c>
      <c r="B3825" s="157" t="s">
        <v>5689</v>
      </c>
    </row>
    <row r="3826" spans="1:2">
      <c r="A3826" s="157" t="s">
        <v>4664</v>
      </c>
      <c r="B3826" s="157" t="s">
        <v>9493</v>
      </c>
    </row>
    <row r="3827" spans="1:2">
      <c r="A3827" s="157" t="s">
        <v>9494</v>
      </c>
      <c r="B3827" s="157" t="s">
        <v>6143</v>
      </c>
    </row>
    <row r="3828" spans="1:2">
      <c r="A3828" s="157" t="s">
        <v>4668</v>
      </c>
      <c r="B3828" s="157" t="s">
        <v>9495</v>
      </c>
    </row>
    <row r="3829" spans="1:2">
      <c r="A3829" s="157" t="s">
        <v>9496</v>
      </c>
      <c r="B3829" s="157" t="s">
        <v>6875</v>
      </c>
    </row>
    <row r="3830" spans="1:2">
      <c r="A3830" s="157" t="s">
        <v>855</v>
      </c>
      <c r="B3830" s="157" t="s">
        <v>6162</v>
      </c>
    </row>
    <row r="3831" spans="1:2">
      <c r="A3831" s="157" t="s">
        <v>3563</v>
      </c>
      <c r="B3831" s="157" t="s">
        <v>8189</v>
      </c>
    </row>
    <row r="3832" spans="1:2">
      <c r="A3832" s="157" t="s">
        <v>4671</v>
      </c>
      <c r="B3832" s="157" t="s">
        <v>9497</v>
      </c>
    </row>
    <row r="3833" spans="1:2">
      <c r="A3833" s="157" t="s">
        <v>4673</v>
      </c>
      <c r="B3833" s="157" t="s">
        <v>9498</v>
      </c>
    </row>
    <row r="3834" spans="1:2">
      <c r="A3834" s="157" t="s">
        <v>9499</v>
      </c>
      <c r="B3834" s="157" t="s">
        <v>9246</v>
      </c>
    </row>
    <row r="3835" spans="1:2">
      <c r="A3835" s="157" t="s">
        <v>9500</v>
      </c>
      <c r="B3835" s="157" t="s">
        <v>5758</v>
      </c>
    </row>
    <row r="3836" spans="1:2">
      <c r="A3836" s="157" t="s">
        <v>9501</v>
      </c>
      <c r="B3836" s="157" t="s">
        <v>6154</v>
      </c>
    </row>
    <row r="3837" spans="1:2">
      <c r="A3837" s="157" t="s">
        <v>9502</v>
      </c>
      <c r="B3837" s="157" t="s">
        <v>6148</v>
      </c>
    </row>
    <row r="3838" spans="1:2">
      <c r="A3838" s="157" t="s">
        <v>9503</v>
      </c>
      <c r="B3838" s="157" t="s">
        <v>6883</v>
      </c>
    </row>
    <row r="3839" spans="1:2">
      <c r="A3839" s="157" t="s">
        <v>9504</v>
      </c>
      <c r="B3839" s="157" t="s">
        <v>6160</v>
      </c>
    </row>
    <row r="3840" spans="1:2">
      <c r="A3840" s="157" t="s">
        <v>9505</v>
      </c>
      <c r="B3840" s="157" t="s">
        <v>9506</v>
      </c>
    </row>
    <row r="3841" spans="1:2">
      <c r="A3841" s="157" t="s">
        <v>9507</v>
      </c>
      <c r="B3841" s="157" t="s">
        <v>5676</v>
      </c>
    </row>
    <row r="3842" spans="1:2">
      <c r="A3842" s="157" t="s">
        <v>839</v>
      </c>
      <c r="B3842" s="157" t="s">
        <v>6155</v>
      </c>
    </row>
    <row r="3843" spans="1:2">
      <c r="A3843" s="157" t="s">
        <v>9508</v>
      </c>
      <c r="B3843" s="157" t="s">
        <v>6515</v>
      </c>
    </row>
    <row r="3844" spans="1:2">
      <c r="A3844" s="157" t="s">
        <v>9509</v>
      </c>
      <c r="B3844" s="157" t="s">
        <v>6515</v>
      </c>
    </row>
    <row r="3845" spans="1:2">
      <c r="A3845" s="157" t="s">
        <v>9510</v>
      </c>
      <c r="B3845" s="157" t="s">
        <v>6515</v>
      </c>
    </row>
    <row r="3846" spans="1:2">
      <c r="A3846" s="157" t="s">
        <v>4674</v>
      </c>
      <c r="B3846" s="157" t="s">
        <v>6161</v>
      </c>
    </row>
    <row r="3847" spans="1:2">
      <c r="A3847" s="157" t="s">
        <v>9511</v>
      </c>
      <c r="B3847" s="157" t="s">
        <v>6892</v>
      </c>
    </row>
    <row r="3848" spans="1:2">
      <c r="A3848" s="157" t="s">
        <v>9512</v>
      </c>
      <c r="B3848" s="157" t="s">
        <v>6519</v>
      </c>
    </row>
    <row r="3849" spans="1:2">
      <c r="A3849" s="157" t="s">
        <v>4678</v>
      </c>
      <c r="B3849" s="157" t="s">
        <v>9513</v>
      </c>
    </row>
    <row r="3850" spans="1:2">
      <c r="A3850" s="157" t="s">
        <v>4682</v>
      </c>
      <c r="B3850" s="157" t="s">
        <v>9514</v>
      </c>
    </row>
    <row r="3851" spans="1:2">
      <c r="A3851" s="157" t="s">
        <v>9515</v>
      </c>
      <c r="B3851" s="157" t="s">
        <v>9516</v>
      </c>
    </row>
    <row r="3852" spans="1:2">
      <c r="A3852" s="157" t="s">
        <v>9517</v>
      </c>
      <c r="B3852" s="157" t="s">
        <v>9518</v>
      </c>
    </row>
    <row r="3853" spans="1:2">
      <c r="A3853" s="157" t="s">
        <v>9519</v>
      </c>
      <c r="B3853" s="157" t="s">
        <v>9520</v>
      </c>
    </row>
    <row r="3854" spans="1:2">
      <c r="A3854" s="157" t="s">
        <v>2878</v>
      </c>
      <c r="B3854" s="157" t="s">
        <v>7898</v>
      </c>
    </row>
    <row r="3855" spans="1:2">
      <c r="A3855" s="157" t="s">
        <v>5742</v>
      </c>
      <c r="B3855" s="157" t="s">
        <v>5743</v>
      </c>
    </row>
    <row r="3856" spans="1:2">
      <c r="A3856" s="157" t="s">
        <v>4686</v>
      </c>
      <c r="B3856" s="157" t="s">
        <v>9521</v>
      </c>
    </row>
    <row r="3857" spans="1:2">
      <c r="A3857" s="157" t="s">
        <v>9522</v>
      </c>
      <c r="B3857" s="157" t="s">
        <v>5745</v>
      </c>
    </row>
    <row r="3858" spans="1:2">
      <c r="A3858" s="157" t="s">
        <v>4687</v>
      </c>
      <c r="B3858" s="157" t="s">
        <v>8207</v>
      </c>
    </row>
    <row r="3859" spans="1:2">
      <c r="A3859" s="157" t="s">
        <v>9523</v>
      </c>
      <c r="B3859" s="157" t="s">
        <v>9524</v>
      </c>
    </row>
    <row r="3860" spans="1:2">
      <c r="A3860" s="157" t="s">
        <v>4688</v>
      </c>
      <c r="B3860" s="157" t="s">
        <v>6508</v>
      </c>
    </row>
    <row r="3861" spans="1:2">
      <c r="A3861" s="157" t="s">
        <v>4689</v>
      </c>
      <c r="B3861" s="157" t="s">
        <v>5755</v>
      </c>
    </row>
    <row r="3862" spans="1:2">
      <c r="A3862" s="157" t="s">
        <v>7077</v>
      </c>
      <c r="B3862" s="157" t="s">
        <v>7078</v>
      </c>
    </row>
    <row r="3863" spans="1:2">
      <c r="A3863" s="157" t="s">
        <v>2895</v>
      </c>
      <c r="B3863" s="157" t="s">
        <v>7921</v>
      </c>
    </row>
    <row r="3864" spans="1:2">
      <c r="A3864" s="157" t="s">
        <v>4691</v>
      </c>
      <c r="B3864" s="157" t="s">
        <v>9525</v>
      </c>
    </row>
    <row r="3865" spans="1:2">
      <c r="A3865" s="157" t="s">
        <v>4695</v>
      </c>
      <c r="B3865" s="157" t="s">
        <v>5757</v>
      </c>
    </row>
    <row r="3866" spans="1:2">
      <c r="A3866" s="157" t="s">
        <v>9526</v>
      </c>
      <c r="B3866" s="157" t="s">
        <v>8466</v>
      </c>
    </row>
    <row r="3867" spans="1:2">
      <c r="A3867" s="157" t="s">
        <v>4696</v>
      </c>
      <c r="B3867" s="157" t="s">
        <v>9527</v>
      </c>
    </row>
    <row r="3868" spans="1:2">
      <c r="A3868" s="157" t="s">
        <v>5751</v>
      </c>
      <c r="B3868" s="157" t="s">
        <v>5752</v>
      </c>
    </row>
    <row r="3869" spans="1:2">
      <c r="A3869" s="157" t="s">
        <v>9528</v>
      </c>
      <c r="B3869" s="157" t="s">
        <v>6560</v>
      </c>
    </row>
    <row r="3870" spans="1:2">
      <c r="A3870" s="157" t="s">
        <v>9529</v>
      </c>
      <c r="B3870" s="157" t="s">
        <v>7608</v>
      </c>
    </row>
    <row r="3871" spans="1:2">
      <c r="A3871" s="157" t="s">
        <v>4697</v>
      </c>
      <c r="B3871" s="157" t="s">
        <v>9530</v>
      </c>
    </row>
    <row r="3872" spans="1:2">
      <c r="A3872" s="157" t="s">
        <v>6163</v>
      </c>
      <c r="B3872" s="157" t="s">
        <v>5743</v>
      </c>
    </row>
    <row r="3873" spans="1:2">
      <c r="A3873" s="157" t="s">
        <v>4701</v>
      </c>
      <c r="B3873" s="157" t="s">
        <v>9531</v>
      </c>
    </row>
    <row r="3874" spans="1:2">
      <c r="A3874" s="157" t="s">
        <v>4705</v>
      </c>
      <c r="B3874" s="157" t="s">
        <v>6817</v>
      </c>
    </row>
    <row r="3875" spans="1:2">
      <c r="A3875" s="157" t="s">
        <v>1740</v>
      </c>
      <c r="B3875" s="157" t="s">
        <v>6571</v>
      </c>
    </row>
    <row r="3876" spans="1:2">
      <c r="A3876" s="157" t="s">
        <v>9532</v>
      </c>
      <c r="B3876" s="157" t="s">
        <v>6447</v>
      </c>
    </row>
    <row r="3877" spans="1:2">
      <c r="A3877" s="157" t="s">
        <v>6619</v>
      </c>
      <c r="B3877" s="157" t="s">
        <v>6508</v>
      </c>
    </row>
    <row r="3878" spans="1:2">
      <c r="A3878" s="157" t="s">
        <v>9533</v>
      </c>
      <c r="B3878" s="157" t="s">
        <v>9534</v>
      </c>
    </row>
    <row r="3879" spans="1:2">
      <c r="A3879" s="157" t="s">
        <v>4709</v>
      </c>
      <c r="B3879" s="157" t="s">
        <v>9535</v>
      </c>
    </row>
    <row r="3880" spans="1:2">
      <c r="A3880" s="157" t="s">
        <v>9536</v>
      </c>
      <c r="B3880" s="157" t="s">
        <v>9537</v>
      </c>
    </row>
    <row r="3881" spans="1:2">
      <c r="A3881" s="157" t="s">
        <v>4711</v>
      </c>
      <c r="B3881" s="157" t="s">
        <v>9538</v>
      </c>
    </row>
    <row r="3882" spans="1:2">
      <c r="A3882" s="157" t="s">
        <v>4712</v>
      </c>
      <c r="B3882" s="157" t="s">
        <v>8236</v>
      </c>
    </row>
    <row r="3883" spans="1:2">
      <c r="A3883" s="157" t="s">
        <v>4714</v>
      </c>
      <c r="B3883" s="157" t="s">
        <v>9539</v>
      </c>
    </row>
    <row r="3884" spans="1:2">
      <c r="A3884" s="157" t="s">
        <v>4718</v>
      </c>
      <c r="B3884" s="157" t="s">
        <v>9540</v>
      </c>
    </row>
    <row r="3885" spans="1:2">
      <c r="A3885" s="157" t="s">
        <v>4719</v>
      </c>
      <c r="B3885" s="157" t="s">
        <v>5794</v>
      </c>
    </row>
    <row r="3886" spans="1:2">
      <c r="A3886" s="157" t="s">
        <v>9541</v>
      </c>
      <c r="B3886" s="157" t="s">
        <v>5786</v>
      </c>
    </row>
    <row r="3887" spans="1:2">
      <c r="A3887" s="157" t="s">
        <v>4720</v>
      </c>
      <c r="B3887" s="157" t="s">
        <v>6232</v>
      </c>
    </row>
    <row r="3888" spans="1:2">
      <c r="A3888" s="157" t="s">
        <v>9542</v>
      </c>
      <c r="B3888" s="157" t="s">
        <v>6234</v>
      </c>
    </row>
    <row r="3889" spans="1:2">
      <c r="A3889" s="157" t="s">
        <v>4721</v>
      </c>
      <c r="B3889" s="157" t="s">
        <v>5787</v>
      </c>
    </row>
    <row r="3890" spans="1:2">
      <c r="A3890" s="157" t="s">
        <v>4237</v>
      </c>
      <c r="B3890" s="157" t="s">
        <v>6141</v>
      </c>
    </row>
    <row r="3891" spans="1:2">
      <c r="A3891" s="157" t="s">
        <v>3944</v>
      </c>
      <c r="B3891" s="157" t="s">
        <v>6595</v>
      </c>
    </row>
    <row r="3892" spans="1:2">
      <c r="A3892" s="157" t="s">
        <v>9543</v>
      </c>
      <c r="B3892" s="157" t="s">
        <v>6439</v>
      </c>
    </row>
    <row r="3893" spans="1:2">
      <c r="A3893" s="157" t="s">
        <v>4723</v>
      </c>
      <c r="B3893" s="157" t="s">
        <v>9544</v>
      </c>
    </row>
    <row r="3894" spans="1:2">
      <c r="A3894" s="157" t="s">
        <v>4724</v>
      </c>
      <c r="B3894" s="157" t="s">
        <v>7630</v>
      </c>
    </row>
    <row r="3895" spans="1:2">
      <c r="A3895" s="157" t="s">
        <v>4728</v>
      </c>
      <c r="B3895" s="157" t="s">
        <v>9545</v>
      </c>
    </row>
    <row r="3896" spans="1:2">
      <c r="A3896" s="157" t="s">
        <v>1853</v>
      </c>
      <c r="B3896" s="157" t="s">
        <v>5785</v>
      </c>
    </row>
    <row r="3897" spans="1:2">
      <c r="A3897" s="157" t="s">
        <v>4730</v>
      </c>
      <c r="B3897" s="157" t="s">
        <v>9546</v>
      </c>
    </row>
    <row r="3898" spans="1:2">
      <c r="A3898" s="157" t="s">
        <v>4732</v>
      </c>
      <c r="B3898" s="157" t="s">
        <v>9547</v>
      </c>
    </row>
    <row r="3899" spans="1:2">
      <c r="A3899" s="157" t="s">
        <v>4733</v>
      </c>
      <c r="B3899" s="157" t="s">
        <v>9282</v>
      </c>
    </row>
    <row r="3900" spans="1:2">
      <c r="A3900" s="157" t="s">
        <v>4736</v>
      </c>
      <c r="B3900" s="157" t="s">
        <v>9289</v>
      </c>
    </row>
    <row r="3901" spans="1:2">
      <c r="A3901" s="157" t="s">
        <v>9548</v>
      </c>
      <c r="B3901" s="157" t="s">
        <v>6632</v>
      </c>
    </row>
    <row r="3902" spans="1:2">
      <c r="A3902" s="157" t="s">
        <v>2640</v>
      </c>
      <c r="B3902" s="157" t="s">
        <v>7642</v>
      </c>
    </row>
    <row r="3903" spans="1:2">
      <c r="A3903" s="157" t="s">
        <v>4738</v>
      </c>
      <c r="B3903" s="157" t="s">
        <v>9549</v>
      </c>
    </row>
    <row r="3904" spans="1:2">
      <c r="A3904" s="157" t="s">
        <v>4739</v>
      </c>
      <c r="B3904" s="157" t="s">
        <v>5775</v>
      </c>
    </row>
    <row r="3905" spans="1:2">
      <c r="A3905" s="157" t="s">
        <v>4740</v>
      </c>
      <c r="B3905" s="157" t="s">
        <v>9293</v>
      </c>
    </row>
    <row r="3906" spans="1:2">
      <c r="A3906" s="157" t="s">
        <v>6642</v>
      </c>
      <c r="B3906" s="157" t="s">
        <v>6320</v>
      </c>
    </row>
    <row r="3907" spans="1:2">
      <c r="A3907" s="157" t="s">
        <v>9550</v>
      </c>
      <c r="B3907" s="157" t="s">
        <v>5505</v>
      </c>
    </row>
    <row r="3908" spans="1:2">
      <c r="A3908" s="157" t="s">
        <v>99</v>
      </c>
      <c r="B3908" s="157" t="s">
        <v>5517</v>
      </c>
    </row>
    <row r="3909" spans="1:2">
      <c r="A3909" s="157" t="s">
        <v>4744</v>
      </c>
      <c r="B3909" s="157" t="s">
        <v>9551</v>
      </c>
    </row>
    <row r="3910" spans="1:2">
      <c r="A3910" s="157" t="s">
        <v>4748</v>
      </c>
      <c r="B3910" s="157" t="s">
        <v>9552</v>
      </c>
    </row>
    <row r="3911" spans="1:2">
      <c r="A3911" s="157" t="s">
        <v>4749</v>
      </c>
      <c r="B3911" s="157" t="s">
        <v>5775</v>
      </c>
    </row>
    <row r="3912" spans="1:2">
      <c r="A3912" s="157" t="s">
        <v>4750</v>
      </c>
      <c r="B3912" s="157" t="s">
        <v>5809</v>
      </c>
    </row>
    <row r="3913" spans="1:2">
      <c r="A3913" s="157" t="s">
        <v>4751</v>
      </c>
      <c r="B3913" s="157" t="s">
        <v>5810</v>
      </c>
    </row>
    <row r="3914" spans="1:2">
      <c r="A3914" s="157" t="s">
        <v>4752</v>
      </c>
      <c r="B3914" s="157" t="s">
        <v>7319</v>
      </c>
    </row>
    <row r="3915" spans="1:2">
      <c r="A3915" s="157" t="s">
        <v>9553</v>
      </c>
      <c r="B3915" s="157" t="s">
        <v>5807</v>
      </c>
    </row>
    <row r="3916" spans="1:2">
      <c r="A3916" s="157" t="s">
        <v>4755</v>
      </c>
      <c r="B3916" s="157" t="s">
        <v>9554</v>
      </c>
    </row>
    <row r="3917" spans="1:2">
      <c r="A3917" s="157" t="s">
        <v>4758</v>
      </c>
      <c r="B3917" s="157" t="s">
        <v>8560</v>
      </c>
    </row>
    <row r="3918" spans="1:2">
      <c r="A3918" s="157" t="s">
        <v>4760</v>
      </c>
      <c r="B3918" s="157" t="s">
        <v>9555</v>
      </c>
    </row>
    <row r="3919" spans="1:2">
      <c r="A3919" s="157" t="s">
        <v>9556</v>
      </c>
      <c r="B3919" s="157" t="s">
        <v>8564</v>
      </c>
    </row>
    <row r="3920" spans="1:2">
      <c r="A3920" s="157" t="s">
        <v>9557</v>
      </c>
      <c r="B3920" s="157" t="s">
        <v>8564</v>
      </c>
    </row>
    <row r="3921" spans="1:2">
      <c r="A3921" s="157" t="s">
        <v>222</v>
      </c>
      <c r="B3921" s="157" t="s">
        <v>5583</v>
      </c>
    </row>
    <row r="3922" spans="1:2">
      <c r="A3922" s="157" t="s">
        <v>4762</v>
      </c>
      <c r="B3922" s="157" t="s">
        <v>9558</v>
      </c>
    </row>
    <row r="3923" spans="1:2">
      <c r="A3923" s="157" t="s">
        <v>4763</v>
      </c>
      <c r="B3923" s="157" t="s">
        <v>7287</v>
      </c>
    </row>
    <row r="3924" spans="1:2">
      <c r="A3924" s="157" t="s">
        <v>4766</v>
      </c>
      <c r="B3924" s="157" t="s">
        <v>6501</v>
      </c>
    </row>
    <row r="3925" spans="1:2">
      <c r="A3925" s="157" t="s">
        <v>9559</v>
      </c>
      <c r="B3925" s="157" t="s">
        <v>9560</v>
      </c>
    </row>
    <row r="3926" spans="1:2">
      <c r="A3926" s="157" t="s">
        <v>9561</v>
      </c>
      <c r="B3926" s="157" t="s">
        <v>9562</v>
      </c>
    </row>
    <row r="3927" spans="1:2">
      <c r="A3927" s="157" t="s">
        <v>9563</v>
      </c>
      <c r="B3927" s="157" t="s">
        <v>9537</v>
      </c>
    </row>
    <row r="3928" spans="1:2">
      <c r="A3928" s="157" t="s">
        <v>9564</v>
      </c>
      <c r="B3928" s="157" t="s">
        <v>5774</v>
      </c>
    </row>
    <row r="3929" spans="1:2">
      <c r="A3929" s="157" t="s">
        <v>4767</v>
      </c>
      <c r="B3929" s="157" t="s">
        <v>5758</v>
      </c>
    </row>
    <row r="3930" spans="1:2">
      <c r="A3930" s="157" t="s">
        <v>4768</v>
      </c>
      <c r="B3930" s="157" t="s">
        <v>5758</v>
      </c>
    </row>
    <row r="3931" spans="1:2">
      <c r="A3931" s="157" t="s">
        <v>2318</v>
      </c>
      <c r="B3931" s="157" t="s">
        <v>7336</v>
      </c>
    </row>
    <row r="3932" spans="1:2">
      <c r="A3932" s="157" t="s">
        <v>4769</v>
      </c>
      <c r="B3932" s="157" t="s">
        <v>9308</v>
      </c>
    </row>
    <row r="3933" spans="1:2">
      <c r="A3933" s="157" t="s">
        <v>4770</v>
      </c>
      <c r="B3933" s="157" t="s">
        <v>5832</v>
      </c>
    </row>
    <row r="3934" spans="1:2">
      <c r="A3934" s="157" t="s">
        <v>4773</v>
      </c>
      <c r="B3934" s="157" t="s">
        <v>5836</v>
      </c>
    </row>
    <row r="3935" spans="1:2">
      <c r="A3935" s="157" t="s">
        <v>4774</v>
      </c>
      <c r="B3935" s="157" t="s">
        <v>5836</v>
      </c>
    </row>
    <row r="3936" spans="1:2">
      <c r="A3936" s="157" t="s">
        <v>4775</v>
      </c>
      <c r="B3936" s="157" t="s">
        <v>5836</v>
      </c>
    </row>
    <row r="3937" spans="1:2">
      <c r="A3937" s="157" t="s">
        <v>4776</v>
      </c>
      <c r="B3937" s="157" t="s">
        <v>5834</v>
      </c>
    </row>
    <row r="3938" spans="1:2">
      <c r="A3938" s="157" t="s">
        <v>4777</v>
      </c>
      <c r="B3938" s="157" t="s">
        <v>6979</v>
      </c>
    </row>
    <row r="3939" spans="1:2">
      <c r="A3939" s="157" t="s">
        <v>4779</v>
      </c>
      <c r="B3939" s="157" t="s">
        <v>9565</v>
      </c>
    </row>
    <row r="3940" spans="1:2">
      <c r="A3940" s="157" t="s">
        <v>4783</v>
      </c>
      <c r="B3940" s="157" t="s">
        <v>9566</v>
      </c>
    </row>
    <row r="3941" spans="1:2">
      <c r="A3941" s="157" t="s">
        <v>4786</v>
      </c>
      <c r="B3941" s="157" t="s">
        <v>9567</v>
      </c>
    </row>
    <row r="3942" spans="1:2">
      <c r="A3942" s="157" t="s">
        <v>4005</v>
      </c>
      <c r="B3942" s="157" t="s">
        <v>6324</v>
      </c>
    </row>
    <row r="3943" spans="1:2">
      <c r="A3943" s="157" t="s">
        <v>4790</v>
      </c>
      <c r="B3943" s="157" t="s">
        <v>9568</v>
      </c>
    </row>
    <row r="3944" spans="1:2">
      <c r="A3944" s="157" t="s">
        <v>9569</v>
      </c>
      <c r="B3944" s="157" t="s">
        <v>5845</v>
      </c>
    </row>
    <row r="3945" spans="1:2">
      <c r="A3945" s="157" t="s">
        <v>9570</v>
      </c>
      <c r="B3945" s="157" t="s">
        <v>5793</v>
      </c>
    </row>
    <row r="3946" spans="1:2">
      <c r="A3946" s="157" t="s">
        <v>9571</v>
      </c>
      <c r="B3946" s="157" t="s">
        <v>9572</v>
      </c>
    </row>
    <row r="3947" spans="1:2">
      <c r="A3947" s="157" t="s">
        <v>9573</v>
      </c>
      <c r="B3947" s="157" t="s">
        <v>6652</v>
      </c>
    </row>
    <row r="3948" spans="1:2">
      <c r="A3948" s="157" t="s">
        <v>9574</v>
      </c>
      <c r="B3948" s="157" t="s">
        <v>7352</v>
      </c>
    </row>
    <row r="3949" spans="1:2">
      <c r="A3949" s="157" t="s">
        <v>9575</v>
      </c>
      <c r="B3949" s="157" t="s">
        <v>7352</v>
      </c>
    </row>
    <row r="3950" spans="1:2">
      <c r="A3950" s="157" t="s">
        <v>9576</v>
      </c>
      <c r="B3950" s="157" t="s">
        <v>7674</v>
      </c>
    </row>
    <row r="3951" spans="1:2">
      <c r="A3951" s="157" t="s">
        <v>9577</v>
      </c>
      <c r="B3951" s="157" t="s">
        <v>7676</v>
      </c>
    </row>
    <row r="3952" spans="1:2">
      <c r="A3952" s="157" t="s">
        <v>9578</v>
      </c>
      <c r="B3952" s="157" t="s">
        <v>8280</v>
      </c>
    </row>
    <row r="3953" spans="1:2">
      <c r="A3953" s="157" t="s">
        <v>9579</v>
      </c>
      <c r="B3953" s="157" t="s">
        <v>9580</v>
      </c>
    </row>
    <row r="3954" spans="1:2">
      <c r="A3954" s="157" t="s">
        <v>9581</v>
      </c>
      <c r="B3954" s="157" t="s">
        <v>6555</v>
      </c>
    </row>
    <row r="3955" spans="1:2">
      <c r="A3955" s="157" t="s">
        <v>9582</v>
      </c>
      <c r="B3955" s="157" t="s">
        <v>9583</v>
      </c>
    </row>
    <row r="3956" spans="1:2">
      <c r="A3956" s="157" t="s">
        <v>9584</v>
      </c>
      <c r="B3956" s="157" t="s">
        <v>5853</v>
      </c>
    </row>
    <row r="3957" spans="1:2">
      <c r="A3957" s="157" t="s">
        <v>9585</v>
      </c>
      <c r="B3957" s="157" t="s">
        <v>6656</v>
      </c>
    </row>
    <row r="3958" spans="1:2">
      <c r="A3958" s="157" t="s">
        <v>9586</v>
      </c>
      <c r="B3958" s="157" t="s">
        <v>5857</v>
      </c>
    </row>
    <row r="3959" spans="1:2">
      <c r="A3959" s="157" t="s">
        <v>9587</v>
      </c>
      <c r="B3959" s="157" t="s">
        <v>6292</v>
      </c>
    </row>
    <row r="3960" spans="1:2">
      <c r="A3960" s="157" t="s">
        <v>9588</v>
      </c>
      <c r="B3960" s="157" t="s">
        <v>9589</v>
      </c>
    </row>
    <row r="3961" spans="1:2">
      <c r="A3961" s="157" t="s">
        <v>4791</v>
      </c>
      <c r="B3961" s="157" t="s">
        <v>5880</v>
      </c>
    </row>
    <row r="3962" spans="1:2">
      <c r="A3962" s="157" t="s">
        <v>1517</v>
      </c>
      <c r="B3962" s="157" t="s">
        <v>6682</v>
      </c>
    </row>
    <row r="3963" spans="1:2">
      <c r="A3963" s="157" t="s">
        <v>4554</v>
      </c>
      <c r="B3963" s="157" t="s">
        <v>5468</v>
      </c>
    </row>
    <row r="3964" spans="1:2">
      <c r="A3964" s="157" t="s">
        <v>9590</v>
      </c>
      <c r="B3964" s="157" t="s">
        <v>9591</v>
      </c>
    </row>
    <row r="3965" spans="1:2">
      <c r="A3965" s="157" t="s">
        <v>4795</v>
      </c>
      <c r="B3965" s="157" t="s">
        <v>9592</v>
      </c>
    </row>
    <row r="3966" spans="1:2">
      <c r="A3966" s="157" t="s">
        <v>9593</v>
      </c>
      <c r="B3966" s="157" t="s">
        <v>9594</v>
      </c>
    </row>
    <row r="3967" spans="1:2">
      <c r="A3967" s="157" t="s">
        <v>4799</v>
      </c>
      <c r="B3967" s="157" t="s">
        <v>9595</v>
      </c>
    </row>
    <row r="3968" spans="1:2">
      <c r="A3968" s="157" t="s">
        <v>9596</v>
      </c>
      <c r="B3968" s="157" t="s">
        <v>9597</v>
      </c>
    </row>
    <row r="3969" spans="1:2">
      <c r="A3969" s="157" t="s">
        <v>9598</v>
      </c>
      <c r="B3969" s="157" t="s">
        <v>9599</v>
      </c>
    </row>
    <row r="3970" spans="1:2">
      <c r="A3970" s="157" t="s">
        <v>4803</v>
      </c>
      <c r="B3970" s="157" t="s">
        <v>9600</v>
      </c>
    </row>
    <row r="3971" spans="1:2">
      <c r="A3971" s="157" t="s">
        <v>9601</v>
      </c>
      <c r="B3971" s="157" t="s">
        <v>5676</v>
      </c>
    </row>
    <row r="3972" spans="1:2">
      <c r="A3972" s="157" t="s">
        <v>9602</v>
      </c>
      <c r="B3972" s="157" t="s">
        <v>9603</v>
      </c>
    </row>
    <row r="3973" spans="1:2">
      <c r="A3973" s="157" t="s">
        <v>9604</v>
      </c>
      <c r="B3973" s="157" t="s">
        <v>6316</v>
      </c>
    </row>
    <row r="3974" spans="1:2">
      <c r="A3974" s="157" t="s">
        <v>9605</v>
      </c>
      <c r="B3974" s="157" t="s">
        <v>9606</v>
      </c>
    </row>
    <row r="3975" spans="1:2">
      <c r="A3975" s="157" t="s">
        <v>9607</v>
      </c>
      <c r="B3975" s="157" t="s">
        <v>5907</v>
      </c>
    </row>
    <row r="3976" spans="1:2">
      <c r="A3976" s="157" t="s">
        <v>9608</v>
      </c>
      <c r="B3976" s="157" t="s">
        <v>7322</v>
      </c>
    </row>
    <row r="3977" spans="1:2">
      <c r="A3977" s="157" t="s">
        <v>9609</v>
      </c>
      <c r="B3977" s="157" t="s">
        <v>5950</v>
      </c>
    </row>
    <row r="3978" spans="1:2">
      <c r="A3978" s="157" t="s">
        <v>9610</v>
      </c>
      <c r="B3978" s="157" t="s">
        <v>9611</v>
      </c>
    </row>
    <row r="3979" spans="1:2">
      <c r="A3979" s="157" t="s">
        <v>4807</v>
      </c>
      <c r="B3979" s="157" t="s">
        <v>9612</v>
      </c>
    </row>
    <row r="3980" spans="1:2">
      <c r="A3980" s="157" t="s">
        <v>9613</v>
      </c>
      <c r="B3980" s="157" t="s">
        <v>5509</v>
      </c>
    </row>
    <row r="3981" spans="1:2">
      <c r="A3981" s="157" t="s">
        <v>9614</v>
      </c>
      <c r="B3981" s="157" t="s">
        <v>9615</v>
      </c>
    </row>
    <row r="3982" spans="1:2">
      <c r="A3982" s="157" t="s">
        <v>9616</v>
      </c>
      <c r="B3982" s="157" t="s">
        <v>9364</v>
      </c>
    </row>
    <row r="3983" spans="1:2">
      <c r="A3983" s="157" t="s">
        <v>99</v>
      </c>
      <c r="B3983" s="157" t="s">
        <v>5517</v>
      </c>
    </row>
    <row r="3984" spans="1:2">
      <c r="A3984" s="157" t="s">
        <v>4810</v>
      </c>
      <c r="B3984" s="157" t="s">
        <v>5699</v>
      </c>
    </row>
    <row r="3985" spans="1:2">
      <c r="A3985" s="157" t="s">
        <v>4812</v>
      </c>
      <c r="B3985" s="157" t="s">
        <v>9617</v>
      </c>
    </row>
    <row r="3986" spans="1:2">
      <c r="A3986" s="157" t="s">
        <v>4816</v>
      </c>
      <c r="B3986" s="157" t="s">
        <v>6988</v>
      </c>
    </row>
    <row r="3987" spans="1:2">
      <c r="A3987" s="157" t="s">
        <v>676</v>
      </c>
      <c r="B3987" s="157" t="s">
        <v>5921</v>
      </c>
    </row>
    <row r="3988" spans="1:2">
      <c r="A3988" s="157" t="s">
        <v>4820</v>
      </c>
      <c r="B3988" s="157" t="s">
        <v>9618</v>
      </c>
    </row>
    <row r="3989" spans="1:2">
      <c r="A3989" s="157" t="s">
        <v>4821</v>
      </c>
      <c r="B3989" s="157" t="s">
        <v>5930</v>
      </c>
    </row>
    <row r="3990" spans="1:2">
      <c r="A3990" s="157" t="s">
        <v>4822</v>
      </c>
      <c r="B3990" s="157" t="s">
        <v>5930</v>
      </c>
    </row>
    <row r="3991" spans="1:2">
      <c r="A3991" s="157" t="s">
        <v>9130</v>
      </c>
      <c r="B3991" s="157" t="s">
        <v>9121</v>
      </c>
    </row>
    <row r="3992" spans="1:2">
      <c r="A3992" s="157" t="s">
        <v>4826</v>
      </c>
      <c r="B3992" s="157" t="s">
        <v>9619</v>
      </c>
    </row>
    <row r="3993" spans="1:2">
      <c r="A3993" s="157" t="s">
        <v>9620</v>
      </c>
      <c r="B3993" s="157" t="s">
        <v>5528</v>
      </c>
    </row>
    <row r="3994" spans="1:2">
      <c r="A3994" s="157" t="s">
        <v>9621</v>
      </c>
      <c r="B3994" s="157" t="s">
        <v>5528</v>
      </c>
    </row>
    <row r="3995" spans="1:2">
      <c r="A3995" s="157" t="s">
        <v>9622</v>
      </c>
      <c r="B3995" s="157" t="s">
        <v>9374</v>
      </c>
    </row>
    <row r="3996" spans="1:2">
      <c r="A3996" s="157" t="s">
        <v>4830</v>
      </c>
      <c r="B3996" s="157" t="s">
        <v>9623</v>
      </c>
    </row>
    <row r="3997" spans="1:2">
      <c r="A3997" s="157" t="s">
        <v>9624</v>
      </c>
      <c r="B3997" s="157" t="s">
        <v>7438</v>
      </c>
    </row>
    <row r="3998" spans="1:2">
      <c r="A3998" s="157" t="s">
        <v>4833</v>
      </c>
      <c r="B3998" s="157" t="s">
        <v>6743</v>
      </c>
    </row>
    <row r="3999" spans="1:2">
      <c r="A3999" s="157" t="s">
        <v>4836</v>
      </c>
      <c r="B3999" s="157" t="s">
        <v>5533</v>
      </c>
    </row>
    <row r="4000" spans="1:2">
      <c r="A4000" s="157" t="s">
        <v>4839</v>
      </c>
      <c r="B4000" s="157" t="s">
        <v>8907</v>
      </c>
    </row>
    <row r="4001" spans="1:2">
      <c r="A4001" s="157" t="s">
        <v>4612</v>
      </c>
      <c r="B4001" s="157" t="s">
        <v>9405</v>
      </c>
    </row>
    <row r="4002" spans="1:2">
      <c r="A4002" s="157" t="s">
        <v>4840</v>
      </c>
      <c r="B4002" s="157" t="s">
        <v>7041</v>
      </c>
    </row>
    <row r="4003" spans="1:2">
      <c r="A4003" s="157" t="s">
        <v>9625</v>
      </c>
      <c r="B4003" s="157" t="s">
        <v>5548</v>
      </c>
    </row>
    <row r="4004" spans="1:2">
      <c r="A4004" s="157" t="s">
        <v>7743</v>
      </c>
      <c r="B4004" s="157" t="s">
        <v>5948</v>
      </c>
    </row>
    <row r="4005" spans="1:2">
      <c r="A4005" s="157" t="s">
        <v>9626</v>
      </c>
      <c r="B4005" s="157" t="s">
        <v>9627</v>
      </c>
    </row>
    <row r="4006" spans="1:2">
      <c r="A4006" s="157" t="s">
        <v>676</v>
      </c>
      <c r="B4006" s="157" t="s">
        <v>5921</v>
      </c>
    </row>
    <row r="4007" spans="1:2">
      <c r="A4007" s="157" t="s">
        <v>8064</v>
      </c>
      <c r="B4007" s="157" t="s">
        <v>8065</v>
      </c>
    </row>
    <row r="4008" spans="1:2">
      <c r="A4008" s="157" t="s">
        <v>9628</v>
      </c>
      <c r="B4008" s="157" t="s">
        <v>8342</v>
      </c>
    </row>
    <row r="4009" spans="1:2">
      <c r="A4009" s="157" t="s">
        <v>4843</v>
      </c>
      <c r="B4009" s="157" t="s">
        <v>9619</v>
      </c>
    </row>
    <row r="4010" spans="1:2">
      <c r="A4010" s="157" t="s">
        <v>9629</v>
      </c>
      <c r="B4010" s="157" t="s">
        <v>5958</v>
      </c>
    </row>
    <row r="4011" spans="1:2">
      <c r="A4011" s="157" t="s">
        <v>3821</v>
      </c>
      <c r="B4011" s="157" t="s">
        <v>8667</v>
      </c>
    </row>
    <row r="4012" spans="1:2">
      <c r="A4012" s="157" t="s">
        <v>4847</v>
      </c>
      <c r="B4012" s="157" t="s">
        <v>9630</v>
      </c>
    </row>
    <row r="4013" spans="1:2">
      <c r="A4013" s="157" t="s">
        <v>9631</v>
      </c>
      <c r="B4013" s="157" t="s">
        <v>9632</v>
      </c>
    </row>
    <row r="4014" spans="1:2">
      <c r="A4014" s="157" t="s">
        <v>4849</v>
      </c>
      <c r="B4014" s="157" t="s">
        <v>9633</v>
      </c>
    </row>
    <row r="4015" spans="1:2">
      <c r="A4015" s="157" t="s">
        <v>1164</v>
      </c>
      <c r="B4015" s="157" t="s">
        <v>6361</v>
      </c>
    </row>
    <row r="4016" spans="1:2">
      <c r="A4016" s="157" t="s">
        <v>9634</v>
      </c>
      <c r="B4016" s="157" t="s">
        <v>9635</v>
      </c>
    </row>
    <row r="4017" spans="1:2">
      <c r="A4017" s="157" t="s">
        <v>7759</v>
      </c>
      <c r="B4017" s="157" t="s">
        <v>7760</v>
      </c>
    </row>
    <row r="4018" spans="1:2">
      <c r="A4018" s="157" t="s">
        <v>4851</v>
      </c>
      <c r="B4018" s="157" t="s">
        <v>9636</v>
      </c>
    </row>
    <row r="4019" spans="1:2">
      <c r="A4019" s="157" t="s">
        <v>4855</v>
      </c>
      <c r="B4019" s="157" t="s">
        <v>9637</v>
      </c>
    </row>
    <row r="4020" spans="1:2">
      <c r="A4020" s="157" t="s">
        <v>4859</v>
      </c>
      <c r="B4020" s="157" t="s">
        <v>9638</v>
      </c>
    </row>
    <row r="4021" spans="1:2">
      <c r="A4021" s="157" t="s">
        <v>2769</v>
      </c>
      <c r="B4021" s="157" t="s">
        <v>7751</v>
      </c>
    </row>
    <row r="4022" spans="1:2">
      <c r="A4022" s="157" t="s">
        <v>7756</v>
      </c>
      <c r="B4022" s="157" t="s">
        <v>7757</v>
      </c>
    </row>
    <row r="4023" spans="1:2">
      <c r="A4023" s="157" t="s">
        <v>4602</v>
      </c>
      <c r="B4023" s="157" t="s">
        <v>9397</v>
      </c>
    </row>
    <row r="4024" spans="1:2">
      <c r="A4024" s="157" t="s">
        <v>9639</v>
      </c>
      <c r="B4024" s="157" t="s">
        <v>9640</v>
      </c>
    </row>
    <row r="4025" spans="1:2">
      <c r="A4025" s="157" t="s">
        <v>4863</v>
      </c>
      <c r="B4025" s="157" t="s">
        <v>9641</v>
      </c>
    </row>
    <row r="4026" spans="1:2">
      <c r="A4026" s="157" t="s">
        <v>9642</v>
      </c>
      <c r="B4026" s="157" t="s">
        <v>9643</v>
      </c>
    </row>
    <row r="4027" spans="1:2">
      <c r="A4027" s="157" t="s">
        <v>2057</v>
      </c>
      <c r="B4027" s="157" t="s">
        <v>7120</v>
      </c>
    </row>
    <row r="4028" spans="1:2">
      <c r="A4028" s="157" t="s">
        <v>4867</v>
      </c>
      <c r="B4028" s="157" t="s">
        <v>9644</v>
      </c>
    </row>
    <row r="4029" spans="1:2">
      <c r="A4029" s="157" t="s">
        <v>9645</v>
      </c>
      <c r="B4029" s="157" t="s">
        <v>9646</v>
      </c>
    </row>
    <row r="4030" spans="1:2">
      <c r="A4030" s="157" t="s">
        <v>9647</v>
      </c>
      <c r="B4030" s="157" t="s">
        <v>5582</v>
      </c>
    </row>
    <row r="4031" spans="1:2">
      <c r="A4031" s="157" t="s">
        <v>4868</v>
      </c>
      <c r="B4031" s="157" t="s">
        <v>9648</v>
      </c>
    </row>
    <row r="4032" spans="1:2">
      <c r="A4032" s="157" t="s">
        <v>9649</v>
      </c>
      <c r="B4032" s="157" t="s">
        <v>5567</v>
      </c>
    </row>
    <row r="4033" spans="1:2">
      <c r="A4033" s="157" t="s">
        <v>6654</v>
      </c>
      <c r="B4033" s="157" t="s">
        <v>5888</v>
      </c>
    </row>
    <row r="4034" spans="1:2">
      <c r="A4034" s="157" t="s">
        <v>198</v>
      </c>
      <c r="B4034" s="157" t="s">
        <v>5578</v>
      </c>
    </row>
    <row r="4035" spans="1:2">
      <c r="A4035" s="157" t="s">
        <v>4620</v>
      </c>
      <c r="B4035" s="157" t="s">
        <v>7113</v>
      </c>
    </row>
    <row r="4036" spans="1:2">
      <c r="A4036" s="157" t="s">
        <v>9650</v>
      </c>
      <c r="B4036" s="157" t="s">
        <v>5570</v>
      </c>
    </row>
    <row r="4037" spans="1:2">
      <c r="A4037" s="157" t="s">
        <v>4869</v>
      </c>
      <c r="B4037" s="157" t="s">
        <v>9651</v>
      </c>
    </row>
    <row r="4038" spans="1:2">
      <c r="A4038" s="157" t="s">
        <v>4873</v>
      </c>
      <c r="B4038" s="157" t="s">
        <v>9652</v>
      </c>
    </row>
    <row r="4039" spans="1:2">
      <c r="A4039" s="157" t="s">
        <v>4875</v>
      </c>
      <c r="B4039" s="157" t="s">
        <v>9653</v>
      </c>
    </row>
    <row r="4040" spans="1:2">
      <c r="A4040" s="157" t="s">
        <v>9654</v>
      </c>
      <c r="B4040" s="157" t="s">
        <v>5587</v>
      </c>
    </row>
    <row r="4041" spans="1:2">
      <c r="A4041" s="157" t="s">
        <v>9655</v>
      </c>
      <c r="B4041" s="157" t="s">
        <v>9656</v>
      </c>
    </row>
    <row r="4042" spans="1:2">
      <c r="A4042" s="157" t="s">
        <v>9657</v>
      </c>
      <c r="B4042" s="157" t="s">
        <v>9658</v>
      </c>
    </row>
    <row r="4043" spans="1:2">
      <c r="A4043" s="157" t="s">
        <v>5986</v>
      </c>
      <c r="B4043" s="157" t="s">
        <v>5987</v>
      </c>
    </row>
    <row r="4044" spans="1:2">
      <c r="A4044" s="157" t="s">
        <v>6030</v>
      </c>
      <c r="B4044" s="157" t="s">
        <v>6031</v>
      </c>
    </row>
    <row r="4045" spans="1:2">
      <c r="A4045" s="157" t="s">
        <v>9659</v>
      </c>
      <c r="B4045" s="157" t="s">
        <v>9660</v>
      </c>
    </row>
    <row r="4046" spans="1:2">
      <c r="A4046" s="157" t="s">
        <v>5887</v>
      </c>
      <c r="B4046" s="157" t="s">
        <v>5888</v>
      </c>
    </row>
    <row r="4047" spans="1:2">
      <c r="A4047" s="157" t="s">
        <v>7291</v>
      </c>
      <c r="B4047" s="157" t="s">
        <v>7292</v>
      </c>
    </row>
    <row r="4048" spans="1:2">
      <c r="A4048" s="157" t="s">
        <v>4877</v>
      </c>
      <c r="B4048" s="157" t="s">
        <v>9661</v>
      </c>
    </row>
    <row r="4049" spans="1:2">
      <c r="A4049" s="157" t="s">
        <v>4881</v>
      </c>
      <c r="B4049" s="157" t="s">
        <v>9662</v>
      </c>
    </row>
    <row r="4050" spans="1:2">
      <c r="A4050" s="157" t="s">
        <v>4885</v>
      </c>
      <c r="B4050" s="157" t="s">
        <v>9663</v>
      </c>
    </row>
    <row r="4051" spans="1:2">
      <c r="A4051" s="157" t="s">
        <v>9664</v>
      </c>
      <c r="B4051" s="157" t="s">
        <v>9665</v>
      </c>
    </row>
    <row r="4052" spans="1:2">
      <c r="A4052" s="157" t="s">
        <v>9666</v>
      </c>
      <c r="B4052" s="157" t="s">
        <v>9667</v>
      </c>
    </row>
    <row r="4053" spans="1:2">
      <c r="A4053" s="157" t="s">
        <v>4887</v>
      </c>
      <c r="B4053" s="157" t="s">
        <v>9668</v>
      </c>
    </row>
    <row r="4054" spans="1:2">
      <c r="A4054" s="157" t="s">
        <v>9669</v>
      </c>
      <c r="B4054" s="157" t="s">
        <v>9670</v>
      </c>
    </row>
    <row r="4055" spans="1:2">
      <c r="A4055" s="157" t="s">
        <v>9671</v>
      </c>
      <c r="B4055" s="157" t="s">
        <v>9450</v>
      </c>
    </row>
    <row r="4056" spans="1:2">
      <c r="A4056" s="157" t="s">
        <v>9672</v>
      </c>
      <c r="B4056" s="157" t="s">
        <v>9673</v>
      </c>
    </row>
    <row r="4057" spans="1:2">
      <c r="A4057" s="157" t="s">
        <v>4888</v>
      </c>
      <c r="B4057" s="157" t="s">
        <v>9674</v>
      </c>
    </row>
    <row r="4058" spans="1:2">
      <c r="A4058" s="157" t="s">
        <v>9675</v>
      </c>
      <c r="B4058" s="157" t="s">
        <v>9676</v>
      </c>
    </row>
    <row r="4059" spans="1:2">
      <c r="A4059" s="157" t="s">
        <v>4889</v>
      </c>
      <c r="B4059" s="157" t="s">
        <v>7393</v>
      </c>
    </row>
    <row r="4060" spans="1:2">
      <c r="A4060" s="157" t="s">
        <v>3865</v>
      </c>
      <c r="B4060" s="157" t="s">
        <v>8729</v>
      </c>
    </row>
    <row r="4061" spans="1:2">
      <c r="A4061" s="157" t="s">
        <v>9677</v>
      </c>
      <c r="B4061" s="157" t="s">
        <v>9678</v>
      </c>
    </row>
    <row r="4062" spans="1:2">
      <c r="A4062" s="157" t="s">
        <v>4893</v>
      </c>
      <c r="B4062" s="157" t="s">
        <v>9679</v>
      </c>
    </row>
    <row r="4063" spans="1:2">
      <c r="A4063" s="157" t="s">
        <v>9680</v>
      </c>
      <c r="B4063" s="157" t="s">
        <v>6426</v>
      </c>
    </row>
    <row r="4064" spans="1:2">
      <c r="A4064" s="157" t="s">
        <v>7157</v>
      </c>
      <c r="B4064" s="157" t="s">
        <v>7158</v>
      </c>
    </row>
    <row r="4065" spans="1:2">
      <c r="A4065" s="157" t="s">
        <v>4895</v>
      </c>
      <c r="B4065" s="157" t="s">
        <v>9681</v>
      </c>
    </row>
    <row r="4066" spans="1:2">
      <c r="A4066" s="157" t="s">
        <v>6085</v>
      </c>
      <c r="B4066" s="157" t="s">
        <v>6086</v>
      </c>
    </row>
    <row r="4067" spans="1:2">
      <c r="A4067" s="157" t="s">
        <v>8714</v>
      </c>
      <c r="B4067" s="157" t="s">
        <v>8715</v>
      </c>
    </row>
    <row r="4068" spans="1:2">
      <c r="A4068" s="157" t="s">
        <v>7537</v>
      </c>
      <c r="B4068" s="157" t="s">
        <v>7538</v>
      </c>
    </row>
    <row r="4069" spans="1:2">
      <c r="A4069" s="157" t="s">
        <v>8978</v>
      </c>
      <c r="B4069" s="157" t="s">
        <v>8979</v>
      </c>
    </row>
    <row r="4070" spans="1:2">
      <c r="A4070" s="157" t="s">
        <v>1252</v>
      </c>
      <c r="B4070" s="157" t="s">
        <v>6437</v>
      </c>
    </row>
    <row r="4071" spans="1:2">
      <c r="A4071" s="157" t="s">
        <v>6897</v>
      </c>
      <c r="B4071" s="157" t="s">
        <v>6898</v>
      </c>
    </row>
    <row r="4072" spans="1:2">
      <c r="A4072" s="157" t="s">
        <v>9682</v>
      </c>
      <c r="B4072" s="157" t="s">
        <v>6184</v>
      </c>
    </row>
    <row r="4073" spans="1:2">
      <c r="A4073" s="157" t="s">
        <v>9683</v>
      </c>
      <c r="B4073" s="157" t="s">
        <v>5774</v>
      </c>
    </row>
    <row r="4074" spans="1:2">
      <c r="A4074" s="157" t="s">
        <v>9684</v>
      </c>
      <c r="B4074" s="157" t="s">
        <v>5728</v>
      </c>
    </row>
    <row r="4075" spans="1:2">
      <c r="A4075" s="157" t="s">
        <v>4896</v>
      </c>
      <c r="B4075" s="157" t="s">
        <v>6428</v>
      </c>
    </row>
    <row r="4076" spans="1:2">
      <c r="A4076" s="157" t="s">
        <v>4898</v>
      </c>
      <c r="B4076" s="157" t="s">
        <v>9685</v>
      </c>
    </row>
    <row r="4077" spans="1:2">
      <c r="A4077" s="157" t="s">
        <v>9686</v>
      </c>
      <c r="B4077" s="157" t="s">
        <v>5793</v>
      </c>
    </row>
    <row r="4078" spans="1:2">
      <c r="A4078" s="157" t="s">
        <v>9687</v>
      </c>
      <c r="B4078" s="157" t="s">
        <v>6441</v>
      </c>
    </row>
    <row r="4079" spans="1:2">
      <c r="A4079" s="157" t="s">
        <v>9688</v>
      </c>
      <c r="B4079" s="157" t="s">
        <v>6447</v>
      </c>
    </row>
    <row r="4080" spans="1:2">
      <c r="A4080" s="157" t="s">
        <v>9686</v>
      </c>
      <c r="B4080" s="157" t="s">
        <v>5793</v>
      </c>
    </row>
    <row r="4081" spans="1:2">
      <c r="A4081" s="157" t="s">
        <v>4902</v>
      </c>
      <c r="B4081" s="157" t="s">
        <v>9689</v>
      </c>
    </row>
    <row r="4082" spans="1:2">
      <c r="A4082" s="157" t="s">
        <v>9690</v>
      </c>
      <c r="B4082" s="157" t="s">
        <v>7546</v>
      </c>
    </row>
    <row r="4083" spans="1:2">
      <c r="A4083" s="157" t="s">
        <v>9691</v>
      </c>
      <c r="B4083" s="157" t="s">
        <v>9692</v>
      </c>
    </row>
    <row r="4084" spans="1:2">
      <c r="A4084" s="157" t="s">
        <v>4906</v>
      </c>
      <c r="B4084" s="157" t="s">
        <v>9693</v>
      </c>
    </row>
    <row r="4085" spans="1:2">
      <c r="A4085" s="157" t="s">
        <v>4907</v>
      </c>
      <c r="B4085" s="157" t="s">
        <v>5480</v>
      </c>
    </row>
    <row r="4086" spans="1:2">
      <c r="A4086" s="157" t="s">
        <v>9694</v>
      </c>
      <c r="B4086" s="157" t="s">
        <v>9695</v>
      </c>
    </row>
    <row r="4087" spans="1:2">
      <c r="A4087" s="157" t="s">
        <v>9696</v>
      </c>
      <c r="B4087" s="157" t="s">
        <v>9697</v>
      </c>
    </row>
    <row r="4088" spans="1:2">
      <c r="A4088" s="157" t="s">
        <v>9698</v>
      </c>
      <c r="B4088" s="157" t="s">
        <v>9699</v>
      </c>
    </row>
    <row r="4089" spans="1:2">
      <c r="A4089" s="157" t="s">
        <v>8144</v>
      </c>
      <c r="B4089" s="157" t="s">
        <v>8145</v>
      </c>
    </row>
    <row r="4090" spans="1:2">
      <c r="A4090" s="157" t="s">
        <v>7845</v>
      </c>
      <c r="B4090" s="157" t="s">
        <v>7846</v>
      </c>
    </row>
    <row r="4091" spans="1:2">
      <c r="A4091" s="157" t="s">
        <v>4908</v>
      </c>
      <c r="B4091" s="157" t="s">
        <v>8138</v>
      </c>
    </row>
    <row r="4092" spans="1:2">
      <c r="A4092" s="157" t="s">
        <v>9700</v>
      </c>
      <c r="B4092" s="157" t="s">
        <v>6458</v>
      </c>
    </row>
    <row r="4093" spans="1:2">
      <c r="A4093" s="157" t="s">
        <v>4910</v>
      </c>
      <c r="B4093" s="157" t="s">
        <v>9701</v>
      </c>
    </row>
    <row r="4094" spans="1:2">
      <c r="A4094" s="157" t="s">
        <v>1280</v>
      </c>
      <c r="B4094" s="157" t="s">
        <v>6470</v>
      </c>
    </row>
    <row r="4095" spans="1:2">
      <c r="A4095" s="157" t="s">
        <v>4418</v>
      </c>
      <c r="B4095" s="157" t="s">
        <v>9216</v>
      </c>
    </row>
    <row r="4096" spans="1:2">
      <c r="A4096" s="157" t="s">
        <v>9702</v>
      </c>
      <c r="B4096" s="157" t="s">
        <v>7199</v>
      </c>
    </row>
    <row r="4097" spans="1:2">
      <c r="A4097" s="157" t="s">
        <v>9703</v>
      </c>
      <c r="B4097" s="157" t="s">
        <v>9704</v>
      </c>
    </row>
    <row r="4098" spans="1:2">
      <c r="A4098" s="157" t="s">
        <v>9705</v>
      </c>
      <c r="B4098" s="157" t="s">
        <v>8016</v>
      </c>
    </row>
    <row r="4099" spans="1:2">
      <c r="A4099" s="157" t="s">
        <v>9706</v>
      </c>
      <c r="B4099" s="157" t="s">
        <v>6113</v>
      </c>
    </row>
    <row r="4100" spans="1:2">
      <c r="A4100" s="157" t="s">
        <v>4911</v>
      </c>
      <c r="B4100" s="157" t="s">
        <v>7862</v>
      </c>
    </row>
    <row r="4101" spans="1:2">
      <c r="A4101" s="157" t="s">
        <v>9707</v>
      </c>
      <c r="B4101" s="157" t="s">
        <v>8161</v>
      </c>
    </row>
    <row r="4102" spans="1:2">
      <c r="A4102" s="157" t="s">
        <v>7867</v>
      </c>
      <c r="B4102" s="157" t="s">
        <v>7674</v>
      </c>
    </row>
    <row r="4103" spans="1:2">
      <c r="A4103" s="157" t="s">
        <v>9708</v>
      </c>
      <c r="B4103" s="157" t="s">
        <v>9006</v>
      </c>
    </row>
    <row r="4104" spans="1:2">
      <c r="A4104" s="157" t="s">
        <v>9709</v>
      </c>
      <c r="B4104" s="157" t="s">
        <v>7216</v>
      </c>
    </row>
    <row r="4105" spans="1:2">
      <c r="A4105" s="157" t="s">
        <v>9710</v>
      </c>
      <c r="B4105" s="157" t="s">
        <v>9711</v>
      </c>
    </row>
    <row r="4106" spans="1:2">
      <c r="A4106" s="157" t="s">
        <v>9712</v>
      </c>
      <c r="B4106" s="157" t="s">
        <v>7723</v>
      </c>
    </row>
    <row r="4107" spans="1:2">
      <c r="A4107" s="157" t="s">
        <v>9713</v>
      </c>
      <c r="B4107" s="157" t="s">
        <v>7222</v>
      </c>
    </row>
    <row r="4108" spans="1:2">
      <c r="A4108" s="157" t="s">
        <v>9714</v>
      </c>
      <c r="B4108" s="157" t="s">
        <v>9715</v>
      </c>
    </row>
    <row r="4109" spans="1:2">
      <c r="A4109" s="157" t="s">
        <v>9716</v>
      </c>
      <c r="B4109" s="157" t="s">
        <v>9717</v>
      </c>
    </row>
    <row r="4110" spans="1:2">
      <c r="A4110" s="157" t="s">
        <v>4912</v>
      </c>
      <c r="B4110" s="157" t="s">
        <v>9007</v>
      </c>
    </row>
    <row r="4111" spans="1:2">
      <c r="A4111" s="157" t="s">
        <v>9718</v>
      </c>
      <c r="B4111" s="157" t="s">
        <v>6880</v>
      </c>
    </row>
    <row r="4112" spans="1:2">
      <c r="A4112" s="157" t="s">
        <v>5726</v>
      </c>
      <c r="B4112" s="157" t="s">
        <v>5517</v>
      </c>
    </row>
    <row r="4113" spans="1:2">
      <c r="A4113" s="157" t="s">
        <v>9719</v>
      </c>
      <c r="B4113" s="157" t="s">
        <v>6154</v>
      </c>
    </row>
    <row r="4114" spans="1:2">
      <c r="A4114" s="157" t="s">
        <v>9015</v>
      </c>
      <c r="B4114" s="157" t="s">
        <v>6148</v>
      </c>
    </row>
    <row r="4115" spans="1:2">
      <c r="A4115" s="157" t="s">
        <v>9720</v>
      </c>
      <c r="B4115" s="157" t="s">
        <v>9721</v>
      </c>
    </row>
    <row r="4116" spans="1:2">
      <c r="A4116" s="157" t="s">
        <v>7615</v>
      </c>
      <c r="B4116" s="157" t="s">
        <v>7616</v>
      </c>
    </row>
    <row r="4117" spans="1:2">
      <c r="A4117" s="157" t="s">
        <v>9722</v>
      </c>
      <c r="B4117" s="157" t="s">
        <v>6512</v>
      </c>
    </row>
    <row r="4118" spans="1:2">
      <c r="A4118" s="157" t="s">
        <v>849</v>
      </c>
      <c r="B4118" s="157" t="s">
        <v>6161</v>
      </c>
    </row>
    <row r="4119" spans="1:2">
      <c r="A4119" s="157" t="s">
        <v>7916</v>
      </c>
      <c r="B4119" s="157" t="s">
        <v>5711</v>
      </c>
    </row>
    <row r="4120" spans="1:2">
      <c r="A4120" s="157" t="s">
        <v>9723</v>
      </c>
      <c r="B4120" s="157" t="s">
        <v>6530</v>
      </c>
    </row>
    <row r="4121" spans="1:2">
      <c r="A4121" s="157" t="s">
        <v>4914</v>
      </c>
      <c r="B4121" s="157" t="s">
        <v>9724</v>
      </c>
    </row>
    <row r="4122" spans="1:2">
      <c r="A4122" s="157" t="s">
        <v>4916</v>
      </c>
      <c r="B4122" s="157" t="s">
        <v>9725</v>
      </c>
    </row>
    <row r="4123" spans="1:2">
      <c r="A4123" s="157" t="s">
        <v>4918</v>
      </c>
      <c r="B4123" s="157" t="s">
        <v>9726</v>
      </c>
    </row>
    <row r="4124" spans="1:2">
      <c r="A4124" s="157" t="s">
        <v>4920</v>
      </c>
      <c r="B4124" s="157" t="s">
        <v>9727</v>
      </c>
    </row>
    <row r="4125" spans="1:2">
      <c r="A4125" s="157" t="s">
        <v>4923</v>
      </c>
      <c r="B4125" s="157" t="s">
        <v>6431</v>
      </c>
    </row>
    <row r="4126" spans="1:2">
      <c r="A4126" s="157" t="s">
        <v>7249</v>
      </c>
      <c r="B4126" s="157" t="s">
        <v>7222</v>
      </c>
    </row>
    <row r="4127" spans="1:2">
      <c r="A4127" s="157" t="s">
        <v>9728</v>
      </c>
      <c r="B4127" s="157" t="s">
        <v>5722</v>
      </c>
    </row>
    <row r="4128" spans="1:2">
      <c r="A4128" s="157" t="s">
        <v>6521</v>
      </c>
      <c r="B4128" s="157" t="s">
        <v>6519</v>
      </c>
    </row>
    <row r="4129" spans="1:2">
      <c r="A4129" s="157" t="s">
        <v>9729</v>
      </c>
      <c r="B4129" s="157" t="s">
        <v>5665</v>
      </c>
    </row>
    <row r="4130" spans="1:2">
      <c r="A4130" s="157" t="s">
        <v>9730</v>
      </c>
      <c r="B4130" s="157" t="s">
        <v>5665</v>
      </c>
    </row>
    <row r="4131" spans="1:2">
      <c r="A4131" s="157" t="s">
        <v>9731</v>
      </c>
      <c r="B4131" s="157" t="s">
        <v>7272</v>
      </c>
    </row>
    <row r="4132" spans="1:2">
      <c r="A4132" s="157" t="s">
        <v>4925</v>
      </c>
      <c r="B4132" s="157" t="s">
        <v>9732</v>
      </c>
    </row>
    <row r="4133" spans="1:2">
      <c r="A4133" s="157" t="s">
        <v>9733</v>
      </c>
      <c r="B4133" s="157" t="s">
        <v>9734</v>
      </c>
    </row>
    <row r="4134" spans="1:2">
      <c r="A4134" s="157" t="s">
        <v>9735</v>
      </c>
      <c r="B4134" s="157" t="s">
        <v>9734</v>
      </c>
    </row>
    <row r="4135" spans="1:2">
      <c r="A4135" s="157" t="s">
        <v>855</v>
      </c>
      <c r="B4135" s="157" t="s">
        <v>6162</v>
      </c>
    </row>
    <row r="4136" spans="1:2">
      <c r="A4136" s="157" t="s">
        <v>9736</v>
      </c>
      <c r="B4136" s="157" t="s">
        <v>5737</v>
      </c>
    </row>
    <row r="4137" spans="1:2">
      <c r="A4137" s="157" t="s">
        <v>6448</v>
      </c>
      <c r="B4137" s="157" t="s">
        <v>5515</v>
      </c>
    </row>
    <row r="4138" spans="1:2">
      <c r="A4138" s="157" t="s">
        <v>9737</v>
      </c>
      <c r="B4138" s="157" t="s">
        <v>5740</v>
      </c>
    </row>
    <row r="4139" spans="1:2">
      <c r="A4139" s="157" t="s">
        <v>4929</v>
      </c>
      <c r="B4139" s="157" t="s">
        <v>9738</v>
      </c>
    </row>
    <row r="4140" spans="1:2">
      <c r="A4140" s="157" t="s">
        <v>4931</v>
      </c>
      <c r="B4140" s="157" t="s">
        <v>9739</v>
      </c>
    </row>
    <row r="4141" spans="1:2">
      <c r="A4141" s="157" t="s">
        <v>9740</v>
      </c>
      <c r="B4141" s="157" t="s">
        <v>6220</v>
      </c>
    </row>
    <row r="4142" spans="1:2">
      <c r="A4142" s="157" t="s">
        <v>7864</v>
      </c>
      <c r="B4142" s="157" t="s">
        <v>5517</v>
      </c>
    </row>
    <row r="4143" spans="1:2">
      <c r="A4143" s="157" t="s">
        <v>9741</v>
      </c>
      <c r="B4143" s="157" t="s">
        <v>9050</v>
      </c>
    </row>
    <row r="4144" spans="1:2">
      <c r="A4144" s="157" t="s">
        <v>4935</v>
      </c>
      <c r="B4144" s="157" t="s">
        <v>9742</v>
      </c>
    </row>
    <row r="4145" spans="1:2">
      <c r="A4145" s="157" t="s">
        <v>9743</v>
      </c>
      <c r="B4145" s="157" t="s">
        <v>9744</v>
      </c>
    </row>
    <row r="4146" spans="1:2">
      <c r="A4146" s="157" t="s">
        <v>9745</v>
      </c>
      <c r="B4146" s="157" t="s">
        <v>7272</v>
      </c>
    </row>
    <row r="4147" spans="1:2">
      <c r="A4147" s="157" t="s">
        <v>9746</v>
      </c>
      <c r="B4147" s="157" t="s">
        <v>6693</v>
      </c>
    </row>
    <row r="4148" spans="1:2">
      <c r="A4148" s="157" t="s">
        <v>4937</v>
      </c>
      <c r="B4148" s="157" t="s">
        <v>9747</v>
      </c>
    </row>
    <row r="4149" spans="1:2">
      <c r="A4149" s="157" t="s">
        <v>4938</v>
      </c>
      <c r="B4149" s="157" t="s">
        <v>7921</v>
      </c>
    </row>
    <row r="4150" spans="1:2">
      <c r="A4150" s="157" t="s">
        <v>1043</v>
      </c>
      <c r="B4150" s="157" t="s">
        <v>5766</v>
      </c>
    </row>
    <row r="4151" spans="1:2">
      <c r="A4151" s="157" t="s">
        <v>4939</v>
      </c>
      <c r="B4151" s="157" t="s">
        <v>6201</v>
      </c>
    </row>
    <row r="4152" spans="1:2">
      <c r="A4152" s="157" t="s">
        <v>4941</v>
      </c>
      <c r="B4152" s="157" t="s">
        <v>9748</v>
      </c>
    </row>
    <row r="4153" spans="1:2">
      <c r="A4153" s="157" t="s">
        <v>4942</v>
      </c>
      <c r="B4153" s="157" t="s">
        <v>9749</v>
      </c>
    </row>
    <row r="4154" spans="1:2">
      <c r="A4154" s="157" t="s">
        <v>4944</v>
      </c>
      <c r="B4154" s="157" t="s">
        <v>9750</v>
      </c>
    </row>
    <row r="4155" spans="1:2">
      <c r="A4155" s="157" t="s">
        <v>4945</v>
      </c>
      <c r="B4155" s="157" t="s">
        <v>9751</v>
      </c>
    </row>
    <row r="4156" spans="1:2">
      <c r="A4156" s="157" t="s">
        <v>9752</v>
      </c>
      <c r="B4156" s="157" t="s">
        <v>7930</v>
      </c>
    </row>
    <row r="4157" spans="1:2">
      <c r="A4157" s="157" t="s">
        <v>3612</v>
      </c>
      <c r="B4157" s="157" t="s">
        <v>8505</v>
      </c>
    </row>
    <row r="4158" spans="1:2">
      <c r="A4158" s="157" t="s">
        <v>9753</v>
      </c>
      <c r="B4158" s="157" t="s">
        <v>9754</v>
      </c>
    </row>
    <row r="4159" spans="1:2">
      <c r="A4159" s="157" t="s">
        <v>4947</v>
      </c>
      <c r="B4159" s="157" t="s">
        <v>9755</v>
      </c>
    </row>
    <row r="4160" spans="1:2">
      <c r="A4160" s="157" t="s">
        <v>9756</v>
      </c>
      <c r="B4160" s="157" t="s">
        <v>9757</v>
      </c>
    </row>
    <row r="4161" spans="1:2">
      <c r="A4161" s="157" t="s">
        <v>9758</v>
      </c>
      <c r="B4161" s="157" t="s">
        <v>5737</v>
      </c>
    </row>
    <row r="4162" spans="1:2">
      <c r="A4162" s="157" t="s">
        <v>9759</v>
      </c>
      <c r="B4162" s="157" t="s">
        <v>5676</v>
      </c>
    </row>
    <row r="4163" spans="1:2">
      <c r="A4163" s="157" t="s">
        <v>9601</v>
      </c>
      <c r="B4163" s="157" t="s">
        <v>5676</v>
      </c>
    </row>
    <row r="4164" spans="1:2">
      <c r="A4164" s="157" t="s">
        <v>1340</v>
      </c>
      <c r="B4164" s="157" t="s">
        <v>6572</v>
      </c>
    </row>
    <row r="4165" spans="1:2">
      <c r="A4165" s="157" t="s">
        <v>4948</v>
      </c>
      <c r="B4165" s="157" t="s">
        <v>6941</v>
      </c>
    </row>
    <row r="4166" spans="1:2">
      <c r="A4166" s="157" t="s">
        <v>4949</v>
      </c>
      <c r="B4166" s="157" t="s">
        <v>5781</v>
      </c>
    </row>
    <row r="4167" spans="1:2">
      <c r="A4167" s="157" t="s">
        <v>4950</v>
      </c>
      <c r="B4167" s="157" t="s">
        <v>5781</v>
      </c>
    </row>
    <row r="4168" spans="1:2">
      <c r="A4168" s="157" t="s">
        <v>4951</v>
      </c>
      <c r="B4168" s="157" t="s">
        <v>6585</v>
      </c>
    </row>
    <row r="4169" spans="1:2">
      <c r="A4169" s="157" t="s">
        <v>4953</v>
      </c>
      <c r="B4169" s="157" t="s">
        <v>9760</v>
      </c>
    </row>
    <row r="4170" spans="1:2">
      <c r="A4170" s="157" t="s">
        <v>4955</v>
      </c>
      <c r="B4170" s="157" t="s">
        <v>9761</v>
      </c>
    </row>
    <row r="4171" spans="1:2">
      <c r="A4171" s="157" t="s">
        <v>4956</v>
      </c>
      <c r="B4171" s="157" t="s">
        <v>5784</v>
      </c>
    </row>
    <row r="4172" spans="1:2">
      <c r="A4172" s="157" t="s">
        <v>4957</v>
      </c>
      <c r="B4172" s="157" t="s">
        <v>7304</v>
      </c>
    </row>
    <row r="4173" spans="1:2">
      <c r="A4173" s="157" t="s">
        <v>4958</v>
      </c>
      <c r="B4173" s="157" t="s">
        <v>6232</v>
      </c>
    </row>
    <row r="4174" spans="1:2">
      <c r="A4174" s="157" t="s">
        <v>4959</v>
      </c>
      <c r="B4174" s="157" t="s">
        <v>5787</v>
      </c>
    </row>
    <row r="4175" spans="1:2">
      <c r="A4175" s="157" t="s">
        <v>3285</v>
      </c>
      <c r="B4175" s="157" t="s">
        <v>5785</v>
      </c>
    </row>
    <row r="4176" spans="1:2">
      <c r="A4176" s="157" t="s">
        <v>4960</v>
      </c>
      <c r="B4176" s="157" t="s">
        <v>5758</v>
      </c>
    </row>
    <row r="4177" spans="1:2">
      <c r="A4177" s="157" t="s">
        <v>4964</v>
      </c>
      <c r="B4177" s="157" t="s">
        <v>9762</v>
      </c>
    </row>
    <row r="4178" spans="1:2">
      <c r="A4178" s="157" t="s">
        <v>802</v>
      </c>
      <c r="B4178" s="157" t="s">
        <v>6059</v>
      </c>
    </row>
    <row r="4179" spans="1:2">
      <c r="A4179" s="157" t="s">
        <v>4239</v>
      </c>
      <c r="B4179" s="157" t="s">
        <v>7338</v>
      </c>
    </row>
    <row r="4180" spans="1:2">
      <c r="A4180" s="157" t="s">
        <v>473</v>
      </c>
      <c r="B4180" s="157" t="s">
        <v>5743</v>
      </c>
    </row>
    <row r="4181" spans="1:2">
      <c r="A4181" s="157" t="s">
        <v>4968</v>
      </c>
      <c r="B4181" s="157" t="s">
        <v>9763</v>
      </c>
    </row>
    <row r="4182" spans="1:2">
      <c r="A4182" s="157" t="s">
        <v>3287</v>
      </c>
      <c r="B4182" s="157" t="s">
        <v>8241</v>
      </c>
    </row>
    <row r="4183" spans="1:2">
      <c r="A4183" s="157" t="s">
        <v>2269</v>
      </c>
      <c r="B4183" s="157" t="s">
        <v>7313</v>
      </c>
    </row>
    <row r="4184" spans="1:2">
      <c r="A4184" s="157" t="s">
        <v>4970</v>
      </c>
      <c r="B4184" s="157" t="s">
        <v>9764</v>
      </c>
    </row>
    <row r="4185" spans="1:2">
      <c r="A4185" s="157" t="s">
        <v>4972</v>
      </c>
      <c r="B4185" s="157" t="s">
        <v>6947</v>
      </c>
    </row>
    <row r="4186" spans="1:2">
      <c r="A4186" s="157" t="s">
        <v>2631</v>
      </c>
      <c r="B4186" s="157" t="s">
        <v>7637</v>
      </c>
    </row>
    <row r="4187" spans="1:2">
      <c r="A4187" s="157" t="s">
        <v>9765</v>
      </c>
      <c r="B4187" s="157" t="s">
        <v>7274</v>
      </c>
    </row>
    <row r="4188" spans="1:2">
      <c r="A4188" s="157" t="s">
        <v>4973</v>
      </c>
      <c r="B4188" s="157" t="s">
        <v>5794</v>
      </c>
    </row>
    <row r="4189" spans="1:2">
      <c r="A4189" s="157" t="s">
        <v>9766</v>
      </c>
      <c r="B4189" s="157" t="s">
        <v>5796</v>
      </c>
    </row>
    <row r="4190" spans="1:2">
      <c r="A4190" s="157" t="s">
        <v>9767</v>
      </c>
      <c r="B4190" s="157" t="s">
        <v>5796</v>
      </c>
    </row>
    <row r="4191" spans="1:2">
      <c r="A4191" s="157" t="s">
        <v>4975</v>
      </c>
      <c r="B4191" s="157" t="s">
        <v>9768</v>
      </c>
    </row>
    <row r="4192" spans="1:2">
      <c r="A4192" s="157" t="s">
        <v>4976</v>
      </c>
      <c r="B4192" s="157" t="s">
        <v>6603</v>
      </c>
    </row>
    <row r="4193" spans="1:2">
      <c r="A4193" s="157" t="s">
        <v>4978</v>
      </c>
      <c r="B4193" s="157" t="s">
        <v>9769</v>
      </c>
    </row>
    <row r="4194" spans="1:2">
      <c r="A4194" s="157" t="s">
        <v>4979</v>
      </c>
      <c r="B4194" s="157" t="s">
        <v>5797</v>
      </c>
    </row>
    <row r="4195" spans="1:2">
      <c r="A4195" s="157" t="s">
        <v>4980</v>
      </c>
      <c r="B4195" s="157" t="s">
        <v>5797</v>
      </c>
    </row>
    <row r="4196" spans="1:2">
      <c r="A4196" s="157" t="s">
        <v>9770</v>
      </c>
      <c r="B4196" s="157" t="s">
        <v>9771</v>
      </c>
    </row>
    <row r="4197" spans="1:2">
      <c r="A4197" s="157" t="s">
        <v>9772</v>
      </c>
      <c r="B4197" s="157" t="s">
        <v>9773</v>
      </c>
    </row>
    <row r="4198" spans="1:2">
      <c r="A4198" s="157" t="s">
        <v>492</v>
      </c>
      <c r="B4198" s="157" t="s">
        <v>5802</v>
      </c>
    </row>
    <row r="4199" spans="1:2">
      <c r="A4199" s="157" t="s">
        <v>4981</v>
      </c>
      <c r="B4199" s="157" t="s">
        <v>5810</v>
      </c>
    </row>
    <row r="4200" spans="1:2">
      <c r="A4200" s="157" t="s">
        <v>4982</v>
      </c>
      <c r="B4200" s="157" t="s">
        <v>6607</v>
      </c>
    </row>
    <row r="4201" spans="1:2">
      <c r="A4201" s="157" t="s">
        <v>9774</v>
      </c>
      <c r="B4201" s="157" t="s">
        <v>9775</v>
      </c>
    </row>
    <row r="4202" spans="1:2">
      <c r="A4202" s="157" t="s">
        <v>9776</v>
      </c>
      <c r="B4202" s="157" t="s">
        <v>5505</v>
      </c>
    </row>
    <row r="4203" spans="1:2">
      <c r="A4203" s="157" t="s">
        <v>9777</v>
      </c>
      <c r="B4203" s="157" t="s">
        <v>6250</v>
      </c>
    </row>
    <row r="4204" spans="1:2">
      <c r="A4204" s="157" t="s">
        <v>3951</v>
      </c>
      <c r="B4204" s="157" t="s">
        <v>8814</v>
      </c>
    </row>
    <row r="4205" spans="1:2">
      <c r="A4205" s="157" t="s">
        <v>9778</v>
      </c>
      <c r="B4205" s="157" t="s">
        <v>9066</v>
      </c>
    </row>
    <row r="4206" spans="1:2">
      <c r="A4206" s="157" t="s">
        <v>4983</v>
      </c>
      <c r="B4206" s="157" t="s">
        <v>5803</v>
      </c>
    </row>
    <row r="4207" spans="1:2">
      <c r="A4207" s="157" t="s">
        <v>4985</v>
      </c>
      <c r="B4207" s="157" t="s">
        <v>9779</v>
      </c>
    </row>
    <row r="4208" spans="1:2">
      <c r="A4208" s="157" t="s">
        <v>9780</v>
      </c>
      <c r="B4208" s="157" t="s">
        <v>6150</v>
      </c>
    </row>
    <row r="4209" spans="1:2">
      <c r="A4209" s="157" t="s">
        <v>3309</v>
      </c>
      <c r="B4209" s="157" t="s">
        <v>6250</v>
      </c>
    </row>
    <row r="4210" spans="1:2">
      <c r="A4210" s="157" t="s">
        <v>4989</v>
      </c>
      <c r="B4210" s="157" t="s">
        <v>9781</v>
      </c>
    </row>
    <row r="4211" spans="1:2">
      <c r="A4211" s="157" t="s">
        <v>4990</v>
      </c>
      <c r="B4211" s="157" t="s">
        <v>5775</v>
      </c>
    </row>
    <row r="4212" spans="1:2">
      <c r="A4212" s="157" t="s">
        <v>4991</v>
      </c>
      <c r="B4212" s="157" t="s">
        <v>6957</v>
      </c>
    </row>
    <row r="4213" spans="1:2">
      <c r="A4213" s="157" t="s">
        <v>4992</v>
      </c>
      <c r="B4213" s="157" t="s">
        <v>5810</v>
      </c>
    </row>
    <row r="4214" spans="1:2">
      <c r="A4214" s="157" t="s">
        <v>9782</v>
      </c>
      <c r="B4214" s="157" t="s">
        <v>5811</v>
      </c>
    </row>
    <row r="4215" spans="1:2">
      <c r="A4215" s="157" t="s">
        <v>4993</v>
      </c>
      <c r="B4215" s="157" t="s">
        <v>6622</v>
      </c>
    </row>
    <row r="4216" spans="1:2">
      <c r="A4216" s="157" t="s">
        <v>4997</v>
      </c>
      <c r="B4216" s="157" t="s">
        <v>9783</v>
      </c>
    </row>
    <row r="4217" spans="1:2">
      <c r="A4217" s="157" t="s">
        <v>321</v>
      </c>
      <c r="B4217" s="157" t="s">
        <v>5674</v>
      </c>
    </row>
    <row r="4218" spans="1:2">
      <c r="A4218" s="157" t="s">
        <v>9784</v>
      </c>
      <c r="B4218" s="157" t="s">
        <v>9785</v>
      </c>
    </row>
    <row r="4219" spans="1:2">
      <c r="A4219" s="157" t="s">
        <v>5000</v>
      </c>
      <c r="B4219" s="157" t="s">
        <v>9786</v>
      </c>
    </row>
    <row r="4220" spans="1:2">
      <c r="A4220" s="157" t="s">
        <v>9557</v>
      </c>
      <c r="B4220" s="157" t="s">
        <v>8564</v>
      </c>
    </row>
    <row r="4221" spans="1:2">
      <c r="A4221" s="157" t="s">
        <v>9787</v>
      </c>
      <c r="B4221" s="157" t="s">
        <v>7650</v>
      </c>
    </row>
    <row r="4222" spans="1:2">
      <c r="A4222" s="157" t="s">
        <v>5004</v>
      </c>
      <c r="B4222" s="157" t="s">
        <v>9788</v>
      </c>
    </row>
    <row r="4223" spans="1:2">
      <c r="A4223" s="157" t="s">
        <v>5005</v>
      </c>
      <c r="B4223" s="157" t="s">
        <v>7968</v>
      </c>
    </row>
    <row r="4224" spans="1:2">
      <c r="A4224" s="157" t="s">
        <v>5008</v>
      </c>
      <c r="B4224" s="157" t="s">
        <v>6260</v>
      </c>
    </row>
    <row r="4225" spans="1:2">
      <c r="A4225" s="157" t="s">
        <v>9789</v>
      </c>
      <c r="B4225" s="157" t="s">
        <v>9790</v>
      </c>
    </row>
    <row r="4226" spans="1:2">
      <c r="A4226" s="157" t="s">
        <v>9791</v>
      </c>
      <c r="B4226" s="157" t="s">
        <v>9790</v>
      </c>
    </row>
    <row r="4227" spans="1:2">
      <c r="A4227" s="157" t="s">
        <v>5012</v>
      </c>
      <c r="B4227" s="157" t="s">
        <v>9792</v>
      </c>
    </row>
    <row r="4228" spans="1:2">
      <c r="A4228" s="157" t="s">
        <v>5015</v>
      </c>
      <c r="B4228" s="157" t="s">
        <v>7338</v>
      </c>
    </row>
    <row r="4229" spans="1:2">
      <c r="A4229" s="157" t="s">
        <v>5016</v>
      </c>
      <c r="B4229" s="157" t="s">
        <v>6267</v>
      </c>
    </row>
    <row r="4230" spans="1:2">
      <c r="A4230" s="157" t="s">
        <v>9793</v>
      </c>
      <c r="B4230" s="157" t="s">
        <v>9794</v>
      </c>
    </row>
    <row r="4231" spans="1:2">
      <c r="A4231" s="157" t="s">
        <v>9795</v>
      </c>
      <c r="B4231" s="157" t="s">
        <v>9796</v>
      </c>
    </row>
    <row r="4232" spans="1:2">
      <c r="A4232" s="157" t="s">
        <v>5017</v>
      </c>
      <c r="B4232" s="157" t="s">
        <v>6635</v>
      </c>
    </row>
    <row r="4233" spans="1:2">
      <c r="A4233" s="157" t="s">
        <v>5018</v>
      </c>
      <c r="B4233" s="157" t="s">
        <v>5835</v>
      </c>
    </row>
    <row r="4234" spans="1:2">
      <c r="A4234" s="157" t="s">
        <v>5019</v>
      </c>
      <c r="B4234" s="157" t="s">
        <v>5836</v>
      </c>
    </row>
    <row r="4235" spans="1:2">
      <c r="A4235" s="157" t="s">
        <v>5023</v>
      </c>
      <c r="B4235" s="157" t="s">
        <v>9797</v>
      </c>
    </row>
    <row r="4236" spans="1:2">
      <c r="A4236" s="157" t="s">
        <v>5024</v>
      </c>
      <c r="B4236" s="157" t="s">
        <v>5834</v>
      </c>
    </row>
    <row r="4237" spans="1:2">
      <c r="A4237" s="157" t="s">
        <v>5027</v>
      </c>
      <c r="B4237" s="157" t="s">
        <v>6272</v>
      </c>
    </row>
    <row r="4238" spans="1:2">
      <c r="A4238" s="157" t="s">
        <v>5030</v>
      </c>
      <c r="B4238" s="157" t="s">
        <v>6272</v>
      </c>
    </row>
    <row r="4239" spans="1:2">
      <c r="A4239" s="157" t="s">
        <v>3635</v>
      </c>
      <c r="B4239" s="157" t="s">
        <v>8530</v>
      </c>
    </row>
    <row r="4240" spans="1:2">
      <c r="A4240" s="157" t="s">
        <v>9798</v>
      </c>
      <c r="B4240" s="157" t="s">
        <v>9799</v>
      </c>
    </row>
    <row r="4241" spans="1:2">
      <c r="A4241" s="157" t="s">
        <v>5033</v>
      </c>
      <c r="B4241" s="157" t="s">
        <v>5843</v>
      </c>
    </row>
    <row r="4242" spans="1:2">
      <c r="A4242" s="157" t="s">
        <v>8265</v>
      </c>
      <c r="B4242" s="157" t="s">
        <v>8266</v>
      </c>
    </row>
    <row r="4243" spans="1:2">
      <c r="A4243" s="157" t="s">
        <v>5034</v>
      </c>
      <c r="B4243" s="157" t="s">
        <v>9800</v>
      </c>
    </row>
    <row r="4244" spans="1:2">
      <c r="A4244" s="157" t="s">
        <v>5035</v>
      </c>
      <c r="B4244" s="157" t="s">
        <v>5797</v>
      </c>
    </row>
    <row r="4245" spans="1:2">
      <c r="A4245" s="157" t="s">
        <v>5038</v>
      </c>
      <c r="B4245" s="157" t="s">
        <v>5843</v>
      </c>
    </row>
    <row r="4246" spans="1:2">
      <c r="A4246" s="157" t="s">
        <v>1955</v>
      </c>
      <c r="B4246" s="157" t="s">
        <v>6985</v>
      </c>
    </row>
    <row r="4247" spans="1:2">
      <c r="A4247" s="157" t="s">
        <v>9801</v>
      </c>
      <c r="B4247" s="157" t="s">
        <v>5845</v>
      </c>
    </row>
    <row r="4248" spans="1:2">
      <c r="A4248" s="157" t="s">
        <v>5040</v>
      </c>
      <c r="B4248" s="157" t="s">
        <v>9802</v>
      </c>
    </row>
    <row r="4249" spans="1:2">
      <c r="A4249" s="157" t="s">
        <v>5041</v>
      </c>
      <c r="B4249" s="157" t="s">
        <v>8575</v>
      </c>
    </row>
    <row r="4250" spans="1:2">
      <c r="A4250" s="157" t="s">
        <v>9803</v>
      </c>
      <c r="B4250" s="157" t="s">
        <v>8841</v>
      </c>
    </row>
    <row r="4251" spans="1:2">
      <c r="A4251" s="157" t="s">
        <v>9804</v>
      </c>
      <c r="B4251" s="157" t="s">
        <v>6652</v>
      </c>
    </row>
    <row r="4252" spans="1:2">
      <c r="A4252" s="157" t="s">
        <v>9805</v>
      </c>
      <c r="B4252" s="157" t="s">
        <v>6994</v>
      </c>
    </row>
    <row r="4253" spans="1:2">
      <c r="A4253" s="157" t="s">
        <v>9488</v>
      </c>
      <c r="B4253" s="157" t="s">
        <v>7674</v>
      </c>
    </row>
    <row r="4254" spans="1:2">
      <c r="A4254" s="157" t="s">
        <v>9806</v>
      </c>
      <c r="B4254" s="157" t="s">
        <v>9807</v>
      </c>
    </row>
    <row r="4255" spans="1:2">
      <c r="A4255" s="157" t="s">
        <v>9808</v>
      </c>
      <c r="B4255" s="157" t="s">
        <v>7985</v>
      </c>
    </row>
    <row r="4256" spans="1:2">
      <c r="A4256" s="157" t="s">
        <v>9809</v>
      </c>
      <c r="B4256" s="157" t="s">
        <v>6220</v>
      </c>
    </row>
    <row r="4257" spans="1:2">
      <c r="A4257" s="157" t="s">
        <v>9810</v>
      </c>
      <c r="B4257" s="157" t="s">
        <v>9580</v>
      </c>
    </row>
    <row r="4258" spans="1:2">
      <c r="A4258" s="157" t="s">
        <v>9811</v>
      </c>
      <c r="B4258" s="157" t="s">
        <v>9812</v>
      </c>
    </row>
    <row r="4259" spans="1:2">
      <c r="A4259" s="157" t="s">
        <v>5456</v>
      </c>
      <c r="B4259" s="157" t="s">
        <v>5457</v>
      </c>
    </row>
    <row r="4260" spans="1:2">
      <c r="A4260" s="157" t="s">
        <v>9813</v>
      </c>
      <c r="B4260" s="157" t="s">
        <v>9814</v>
      </c>
    </row>
    <row r="4261" spans="1:2">
      <c r="A4261" s="157" t="s">
        <v>9815</v>
      </c>
      <c r="B4261" s="157" t="s">
        <v>9816</v>
      </c>
    </row>
    <row r="4262" spans="1:2">
      <c r="A4262" s="157" t="s">
        <v>5042</v>
      </c>
      <c r="B4262" s="157" t="s">
        <v>9328</v>
      </c>
    </row>
    <row r="4263" spans="1:2">
      <c r="A4263" s="157" t="s">
        <v>9817</v>
      </c>
      <c r="B4263" s="157" t="s">
        <v>7007</v>
      </c>
    </row>
    <row r="4264" spans="1:2">
      <c r="A4264" s="157" t="s">
        <v>9818</v>
      </c>
      <c r="B4264" s="157" t="s">
        <v>5870</v>
      </c>
    </row>
    <row r="4265" spans="1:2">
      <c r="A4265" s="157" t="s">
        <v>9819</v>
      </c>
      <c r="B4265" s="157" t="s">
        <v>9820</v>
      </c>
    </row>
    <row r="4266" spans="1:2">
      <c r="A4266" s="157" t="s">
        <v>9821</v>
      </c>
      <c r="B4266" s="157" t="s">
        <v>9822</v>
      </c>
    </row>
    <row r="4267" spans="1:2">
      <c r="A4267" s="157" t="s">
        <v>9823</v>
      </c>
      <c r="B4267" s="157" t="s">
        <v>9824</v>
      </c>
    </row>
    <row r="4268" spans="1:2">
      <c r="A4268" s="157" t="s">
        <v>9825</v>
      </c>
      <c r="B4268" s="157" t="s">
        <v>9826</v>
      </c>
    </row>
    <row r="4269" spans="1:2">
      <c r="A4269" s="157" t="s">
        <v>9827</v>
      </c>
      <c r="B4269" s="157" t="s">
        <v>8005</v>
      </c>
    </row>
    <row r="4270" spans="1:2">
      <c r="A4270" s="157" t="s">
        <v>9828</v>
      </c>
      <c r="B4270" s="157" t="s">
        <v>9829</v>
      </c>
    </row>
    <row r="4271" spans="1:2">
      <c r="A4271" s="157" t="s">
        <v>9830</v>
      </c>
      <c r="B4271" s="157" t="s">
        <v>9831</v>
      </c>
    </row>
    <row r="4272" spans="1:2">
      <c r="A4272" s="157" t="s">
        <v>9832</v>
      </c>
      <c r="B4272" s="157" t="s">
        <v>8010</v>
      </c>
    </row>
    <row r="4273" spans="1:2">
      <c r="A4273" s="157" t="s">
        <v>9833</v>
      </c>
      <c r="B4273" s="157" t="s">
        <v>7028</v>
      </c>
    </row>
    <row r="4274" spans="1:2">
      <c r="A4274" s="157" t="s">
        <v>9834</v>
      </c>
      <c r="B4274" s="157" t="s">
        <v>5758</v>
      </c>
    </row>
    <row r="4275" spans="1:2">
      <c r="A4275" s="157" t="s">
        <v>5045</v>
      </c>
      <c r="B4275" s="157" t="s">
        <v>7388</v>
      </c>
    </row>
    <row r="4276" spans="1:2">
      <c r="A4276" s="157" t="s">
        <v>9835</v>
      </c>
      <c r="B4276" s="157" t="s">
        <v>8870</v>
      </c>
    </row>
    <row r="4277" spans="1:2">
      <c r="A4277" s="157" t="s">
        <v>9836</v>
      </c>
      <c r="B4277" s="157" t="s">
        <v>9837</v>
      </c>
    </row>
    <row r="4278" spans="1:2">
      <c r="A4278" s="157" t="s">
        <v>8605</v>
      </c>
      <c r="B4278" s="157" t="s">
        <v>5482</v>
      </c>
    </row>
    <row r="4279" spans="1:2">
      <c r="A4279" s="157" t="s">
        <v>9838</v>
      </c>
      <c r="B4279" s="157" t="s">
        <v>5793</v>
      </c>
    </row>
    <row r="4280" spans="1:2">
      <c r="A4280" s="157" t="s">
        <v>9839</v>
      </c>
      <c r="B4280" s="157" t="s">
        <v>6735</v>
      </c>
    </row>
    <row r="4281" spans="1:2">
      <c r="A4281" s="157" t="s">
        <v>5047</v>
      </c>
      <c r="B4281" s="157" t="s">
        <v>9840</v>
      </c>
    </row>
    <row r="4282" spans="1:2">
      <c r="A4282" s="157" t="s">
        <v>9841</v>
      </c>
      <c r="B4282" s="157" t="s">
        <v>5507</v>
      </c>
    </row>
    <row r="4283" spans="1:2">
      <c r="A4283" s="157" t="s">
        <v>5048</v>
      </c>
      <c r="B4283" s="157" t="s">
        <v>9842</v>
      </c>
    </row>
    <row r="4284" spans="1:2">
      <c r="A4284" s="157" t="s">
        <v>9843</v>
      </c>
      <c r="B4284" s="157" t="s">
        <v>9844</v>
      </c>
    </row>
    <row r="4285" spans="1:2">
      <c r="A4285" s="157" t="s">
        <v>4232</v>
      </c>
      <c r="B4285" s="157" t="s">
        <v>9061</v>
      </c>
    </row>
    <row r="4286" spans="1:2">
      <c r="A4286" s="157" t="s">
        <v>9845</v>
      </c>
      <c r="B4286" s="157" t="s">
        <v>5640</v>
      </c>
    </row>
    <row r="4287" spans="1:2">
      <c r="A4287" s="157" t="s">
        <v>6619</v>
      </c>
      <c r="B4287" s="157" t="s">
        <v>6508</v>
      </c>
    </row>
    <row r="4288" spans="1:2">
      <c r="A4288" s="157" t="s">
        <v>9846</v>
      </c>
      <c r="B4288" s="157" t="s">
        <v>5699</v>
      </c>
    </row>
    <row r="4289" spans="1:2">
      <c r="A4289" s="157" t="s">
        <v>9847</v>
      </c>
      <c r="B4289" s="157" t="s">
        <v>9848</v>
      </c>
    </row>
    <row r="4290" spans="1:2">
      <c r="A4290" s="157" t="s">
        <v>5049</v>
      </c>
      <c r="B4290" s="157" t="s">
        <v>9849</v>
      </c>
    </row>
    <row r="4291" spans="1:2">
      <c r="A4291" s="157" t="s">
        <v>5051</v>
      </c>
      <c r="B4291" s="157" t="s">
        <v>9850</v>
      </c>
    </row>
    <row r="4292" spans="1:2">
      <c r="A4292" s="157" t="s">
        <v>5052</v>
      </c>
      <c r="B4292" s="157" t="s">
        <v>6439</v>
      </c>
    </row>
    <row r="4293" spans="1:2">
      <c r="A4293" s="157" t="s">
        <v>1477</v>
      </c>
      <c r="B4293" s="157" t="s">
        <v>6632</v>
      </c>
    </row>
    <row r="4294" spans="1:2">
      <c r="A4294" s="157" t="s">
        <v>5056</v>
      </c>
      <c r="B4294" s="157" t="s">
        <v>9851</v>
      </c>
    </row>
    <row r="4295" spans="1:2">
      <c r="A4295" s="157" t="s">
        <v>5058</v>
      </c>
      <c r="B4295" s="157" t="s">
        <v>9852</v>
      </c>
    </row>
    <row r="4296" spans="1:2">
      <c r="A4296" s="157" t="s">
        <v>9853</v>
      </c>
      <c r="B4296" s="157" t="s">
        <v>9854</v>
      </c>
    </row>
    <row r="4297" spans="1:2">
      <c r="A4297" s="157" t="s">
        <v>8037</v>
      </c>
      <c r="B4297" s="157" t="s">
        <v>8038</v>
      </c>
    </row>
    <row r="4298" spans="1:2">
      <c r="A4298" s="157" t="s">
        <v>676</v>
      </c>
      <c r="B4298" s="157" t="s">
        <v>5921</v>
      </c>
    </row>
    <row r="4299" spans="1:2">
      <c r="A4299" s="157" t="s">
        <v>9855</v>
      </c>
      <c r="B4299" s="157" t="s">
        <v>9856</v>
      </c>
    </row>
    <row r="4300" spans="1:2">
      <c r="A4300" s="157" t="s">
        <v>5062</v>
      </c>
      <c r="B4300" s="157" t="s">
        <v>9857</v>
      </c>
    </row>
    <row r="4301" spans="1:2">
      <c r="A4301" s="157" t="s">
        <v>5065</v>
      </c>
      <c r="B4301" s="157" t="s">
        <v>9619</v>
      </c>
    </row>
    <row r="4302" spans="1:2">
      <c r="A4302" s="157" t="s">
        <v>7042</v>
      </c>
      <c r="B4302" s="157" t="s">
        <v>7043</v>
      </c>
    </row>
    <row r="4303" spans="1:2">
      <c r="A4303" s="157" t="s">
        <v>9858</v>
      </c>
      <c r="B4303" s="157" t="s">
        <v>5533</v>
      </c>
    </row>
    <row r="4304" spans="1:2">
      <c r="A4304" s="157" t="s">
        <v>9859</v>
      </c>
      <c r="B4304" s="157" t="s">
        <v>5954</v>
      </c>
    </row>
    <row r="4305" spans="1:2">
      <c r="A4305" s="157" t="s">
        <v>5069</v>
      </c>
      <c r="B4305" s="157" t="s">
        <v>9860</v>
      </c>
    </row>
    <row r="4306" spans="1:2">
      <c r="A4306" s="157" t="s">
        <v>9861</v>
      </c>
      <c r="B4306" s="157" t="s">
        <v>6343</v>
      </c>
    </row>
    <row r="4307" spans="1:2">
      <c r="A4307" s="157" t="s">
        <v>9862</v>
      </c>
      <c r="B4307" s="157" t="s">
        <v>6343</v>
      </c>
    </row>
    <row r="4308" spans="1:2">
      <c r="A4308" s="157" t="s">
        <v>3066</v>
      </c>
      <c r="B4308" s="157" t="s">
        <v>8006</v>
      </c>
    </row>
    <row r="4309" spans="1:2">
      <c r="A4309" s="157" t="s">
        <v>5073</v>
      </c>
      <c r="B4309" s="157" t="s">
        <v>9863</v>
      </c>
    </row>
    <row r="4310" spans="1:2">
      <c r="A4310" s="157" t="s">
        <v>9864</v>
      </c>
      <c r="B4310" s="157" t="s">
        <v>6745</v>
      </c>
    </row>
    <row r="4311" spans="1:2">
      <c r="A4311" s="157" t="s">
        <v>9865</v>
      </c>
      <c r="B4311" s="157" t="s">
        <v>6346</v>
      </c>
    </row>
    <row r="4312" spans="1:2">
      <c r="A4312" s="157" t="s">
        <v>9866</v>
      </c>
      <c r="B4312" s="157" t="s">
        <v>9867</v>
      </c>
    </row>
    <row r="4313" spans="1:2">
      <c r="A4313" s="157" t="s">
        <v>9868</v>
      </c>
      <c r="B4313" s="157" t="s">
        <v>5535</v>
      </c>
    </row>
    <row r="4314" spans="1:2">
      <c r="A4314" s="157" t="s">
        <v>9869</v>
      </c>
      <c r="B4314" s="157" t="s">
        <v>9134</v>
      </c>
    </row>
    <row r="4315" spans="1:2">
      <c r="A4315" s="157" t="s">
        <v>9870</v>
      </c>
      <c r="B4315" s="157" t="s">
        <v>9871</v>
      </c>
    </row>
    <row r="4316" spans="1:2">
      <c r="A4316" s="157" t="s">
        <v>5077</v>
      </c>
      <c r="B4316" s="157" t="s">
        <v>9872</v>
      </c>
    </row>
    <row r="4317" spans="1:2">
      <c r="A4317" s="157" t="s">
        <v>9873</v>
      </c>
      <c r="B4317" s="157" t="s">
        <v>6753</v>
      </c>
    </row>
    <row r="4318" spans="1:2">
      <c r="A4318" s="157" t="s">
        <v>9874</v>
      </c>
      <c r="B4318" s="157" t="s">
        <v>7435</v>
      </c>
    </row>
    <row r="4319" spans="1:2">
      <c r="A4319" s="157" t="s">
        <v>5078</v>
      </c>
      <c r="B4319" s="157" t="s">
        <v>5954</v>
      </c>
    </row>
    <row r="4320" spans="1:2">
      <c r="A4320" s="157" t="s">
        <v>9875</v>
      </c>
      <c r="B4320" s="157" t="s">
        <v>5956</v>
      </c>
    </row>
    <row r="4321" spans="1:2">
      <c r="A4321" s="157" t="s">
        <v>9876</v>
      </c>
      <c r="B4321" s="157" t="s">
        <v>5956</v>
      </c>
    </row>
    <row r="4322" spans="1:2">
      <c r="A4322" s="157" t="s">
        <v>2043</v>
      </c>
      <c r="B4322" s="157" t="s">
        <v>7100</v>
      </c>
    </row>
    <row r="4323" spans="1:2">
      <c r="A4323" s="157" t="s">
        <v>3464</v>
      </c>
      <c r="B4323" s="157" t="s">
        <v>8349</v>
      </c>
    </row>
    <row r="4324" spans="1:2">
      <c r="A4324" s="157" t="s">
        <v>5079</v>
      </c>
      <c r="B4324" s="157" t="s">
        <v>6741</v>
      </c>
    </row>
    <row r="4325" spans="1:2">
      <c r="A4325" s="157" t="s">
        <v>9877</v>
      </c>
      <c r="B4325" s="157" t="s">
        <v>9878</v>
      </c>
    </row>
    <row r="4326" spans="1:2">
      <c r="A4326" s="157" t="s">
        <v>5082</v>
      </c>
      <c r="B4326" s="157" t="s">
        <v>6743</v>
      </c>
    </row>
    <row r="4327" spans="1:2">
      <c r="A4327" s="157" t="s">
        <v>1160</v>
      </c>
      <c r="B4327" s="157" t="s">
        <v>6360</v>
      </c>
    </row>
    <row r="4328" spans="1:2">
      <c r="A4328" s="157" t="s">
        <v>8656</v>
      </c>
      <c r="B4328" s="157" t="s">
        <v>5965</v>
      </c>
    </row>
    <row r="4329" spans="1:2">
      <c r="A4329" s="157" t="s">
        <v>5085</v>
      </c>
      <c r="B4329" s="157" t="s">
        <v>7453</v>
      </c>
    </row>
    <row r="4330" spans="1:2">
      <c r="A4330" s="157" t="s">
        <v>9879</v>
      </c>
      <c r="B4330" s="157" t="s">
        <v>7456</v>
      </c>
    </row>
    <row r="4331" spans="1:2">
      <c r="A4331" s="157" t="s">
        <v>5088</v>
      </c>
      <c r="B4331" s="157" t="s">
        <v>9880</v>
      </c>
    </row>
    <row r="4332" spans="1:2">
      <c r="A4332" s="157" t="s">
        <v>9881</v>
      </c>
      <c r="B4332" s="157" t="s">
        <v>9882</v>
      </c>
    </row>
    <row r="4333" spans="1:2">
      <c r="A4333" s="157" t="s">
        <v>9883</v>
      </c>
      <c r="B4333" s="157" t="s">
        <v>5563</v>
      </c>
    </row>
    <row r="4334" spans="1:2">
      <c r="A4334" s="157" t="s">
        <v>3126</v>
      </c>
      <c r="B4334" s="157" t="s">
        <v>8074</v>
      </c>
    </row>
    <row r="4335" spans="1:2">
      <c r="A4335" s="157" t="s">
        <v>5090</v>
      </c>
      <c r="B4335" s="157" t="s">
        <v>9884</v>
      </c>
    </row>
    <row r="4336" spans="1:2">
      <c r="A4336" s="157" t="s">
        <v>5094</v>
      </c>
      <c r="B4336" s="157" t="s">
        <v>9885</v>
      </c>
    </row>
    <row r="4337" spans="1:2">
      <c r="A4337" s="157" t="s">
        <v>5098</v>
      </c>
      <c r="B4337" s="157" t="s">
        <v>9886</v>
      </c>
    </row>
    <row r="4338" spans="1:2">
      <c r="A4338" s="157" t="s">
        <v>9887</v>
      </c>
      <c r="B4338" s="157" t="s">
        <v>9888</v>
      </c>
    </row>
    <row r="4339" spans="1:2">
      <c r="A4339" s="157" t="s">
        <v>9889</v>
      </c>
      <c r="B4339" s="157" t="s">
        <v>8362</v>
      </c>
    </row>
    <row r="4340" spans="1:2">
      <c r="A4340" s="157" t="s">
        <v>9890</v>
      </c>
      <c r="B4340" s="157" t="s">
        <v>6381</v>
      </c>
    </row>
    <row r="4341" spans="1:2">
      <c r="A4341" s="157" t="s">
        <v>5102</v>
      </c>
      <c r="B4341" s="157" t="s">
        <v>9891</v>
      </c>
    </row>
    <row r="4342" spans="1:2">
      <c r="A4342" s="157" t="s">
        <v>9892</v>
      </c>
      <c r="B4342" s="157" t="s">
        <v>9893</v>
      </c>
    </row>
    <row r="4343" spans="1:2">
      <c r="A4343" s="157" t="s">
        <v>9894</v>
      </c>
      <c r="B4343" s="157" t="s">
        <v>9895</v>
      </c>
    </row>
    <row r="4344" spans="1:2">
      <c r="A4344" s="157" t="s">
        <v>5103</v>
      </c>
      <c r="B4344" s="157" t="s">
        <v>8366</v>
      </c>
    </row>
    <row r="4345" spans="1:2">
      <c r="A4345" s="157" t="s">
        <v>9896</v>
      </c>
      <c r="B4345" s="157" t="s">
        <v>6790</v>
      </c>
    </row>
    <row r="4346" spans="1:2">
      <c r="A4346" s="157" t="s">
        <v>9897</v>
      </c>
      <c r="B4346" s="157" t="s">
        <v>9898</v>
      </c>
    </row>
    <row r="4347" spans="1:2">
      <c r="A4347" s="157" t="s">
        <v>9899</v>
      </c>
      <c r="B4347" s="157" t="s">
        <v>8369</v>
      </c>
    </row>
    <row r="4348" spans="1:2">
      <c r="A4348" s="157" t="s">
        <v>9900</v>
      </c>
      <c r="B4348" s="157" t="s">
        <v>7779</v>
      </c>
    </row>
    <row r="4349" spans="1:2">
      <c r="A4349" s="157" t="s">
        <v>5105</v>
      </c>
      <c r="B4349" s="157" t="s">
        <v>9901</v>
      </c>
    </row>
    <row r="4350" spans="1:2">
      <c r="A4350" s="157" t="s">
        <v>5107</v>
      </c>
      <c r="B4350" s="157" t="s">
        <v>7117</v>
      </c>
    </row>
    <row r="4351" spans="1:2">
      <c r="A4351" s="157" t="s">
        <v>5108</v>
      </c>
      <c r="B4351" s="157" t="s">
        <v>9902</v>
      </c>
    </row>
    <row r="4352" spans="1:2">
      <c r="A4352" s="157" t="s">
        <v>5109</v>
      </c>
      <c r="B4352" s="157" t="s">
        <v>9903</v>
      </c>
    </row>
    <row r="4353" spans="1:2">
      <c r="A4353" s="157" t="s">
        <v>5111</v>
      </c>
      <c r="B4353" s="157" t="s">
        <v>9904</v>
      </c>
    </row>
    <row r="4354" spans="1:2">
      <c r="A4354" s="157" t="s">
        <v>3714</v>
      </c>
      <c r="B4354" s="157" t="s">
        <v>8571</v>
      </c>
    </row>
    <row r="4355" spans="1:2">
      <c r="A4355" s="157" t="s">
        <v>5112</v>
      </c>
      <c r="B4355" s="157" t="s">
        <v>9905</v>
      </c>
    </row>
    <row r="4356" spans="1:2">
      <c r="A4356" s="157" t="s">
        <v>3492</v>
      </c>
      <c r="B4356" s="157" t="s">
        <v>8378</v>
      </c>
    </row>
    <row r="4357" spans="1:2">
      <c r="A4357" s="157" t="s">
        <v>5113</v>
      </c>
      <c r="B4357" s="157" t="s">
        <v>9906</v>
      </c>
    </row>
    <row r="4358" spans="1:2">
      <c r="A4358" s="157" t="s">
        <v>9445</v>
      </c>
      <c r="B4358" s="157" t="s">
        <v>7493</v>
      </c>
    </row>
    <row r="4359" spans="1:2">
      <c r="A4359" s="157" t="s">
        <v>9907</v>
      </c>
      <c r="B4359" s="157" t="s">
        <v>9908</v>
      </c>
    </row>
    <row r="4360" spans="1:2">
      <c r="A4360" s="157" t="s">
        <v>9411</v>
      </c>
      <c r="B4360" s="157" t="s">
        <v>9412</v>
      </c>
    </row>
    <row r="4361" spans="1:2">
      <c r="A4361" s="157" t="s">
        <v>9909</v>
      </c>
      <c r="B4361" s="157" t="s">
        <v>6510</v>
      </c>
    </row>
    <row r="4362" spans="1:2">
      <c r="A4362" s="157" t="s">
        <v>9910</v>
      </c>
      <c r="B4362" s="157" t="s">
        <v>9911</v>
      </c>
    </row>
    <row r="4363" spans="1:2">
      <c r="A4363" s="157" t="s">
        <v>9912</v>
      </c>
      <c r="B4363" s="157" t="s">
        <v>9913</v>
      </c>
    </row>
    <row r="4364" spans="1:2">
      <c r="A4364" s="157" t="s">
        <v>5114</v>
      </c>
      <c r="B4364" s="157" t="s">
        <v>7484</v>
      </c>
    </row>
    <row r="4365" spans="1:2">
      <c r="A4365" s="157" t="s">
        <v>9914</v>
      </c>
      <c r="B4365" s="157" t="s">
        <v>9915</v>
      </c>
    </row>
    <row r="4366" spans="1:2">
      <c r="A4366" s="157" t="s">
        <v>9916</v>
      </c>
      <c r="B4366" s="157" t="s">
        <v>6813</v>
      </c>
    </row>
    <row r="4367" spans="1:2">
      <c r="A4367" s="157" t="s">
        <v>5118</v>
      </c>
      <c r="B4367" s="157" t="s">
        <v>9917</v>
      </c>
    </row>
    <row r="4368" spans="1:2">
      <c r="A4368" s="157" t="s">
        <v>9918</v>
      </c>
      <c r="B4368" s="157" t="s">
        <v>9919</v>
      </c>
    </row>
    <row r="4369" spans="1:2">
      <c r="A4369" s="157" t="s">
        <v>9920</v>
      </c>
      <c r="B4369" s="157" t="s">
        <v>9921</v>
      </c>
    </row>
    <row r="4370" spans="1:2">
      <c r="A4370" s="157" t="s">
        <v>9922</v>
      </c>
      <c r="B4370" s="157" t="s">
        <v>9923</v>
      </c>
    </row>
    <row r="4371" spans="1:2">
      <c r="A4371" s="157" t="s">
        <v>5120</v>
      </c>
      <c r="B4371" s="157" t="s">
        <v>9924</v>
      </c>
    </row>
    <row r="4372" spans="1:2">
      <c r="A4372" s="157" t="s">
        <v>5124</v>
      </c>
      <c r="B4372" s="157" t="s">
        <v>9925</v>
      </c>
    </row>
    <row r="4373" spans="1:2">
      <c r="A4373" s="157" t="s">
        <v>5126</v>
      </c>
      <c r="B4373" s="157" t="s">
        <v>9926</v>
      </c>
    </row>
    <row r="4374" spans="1:2">
      <c r="A4374" s="157" t="s">
        <v>9927</v>
      </c>
      <c r="B4374" s="157" t="s">
        <v>9928</v>
      </c>
    </row>
    <row r="4375" spans="1:2">
      <c r="A4375" s="157" t="s">
        <v>9929</v>
      </c>
      <c r="B4375" s="157" t="s">
        <v>5619</v>
      </c>
    </row>
    <row r="4376" spans="1:2">
      <c r="A4376" s="157" t="s">
        <v>5130</v>
      </c>
      <c r="B4376" s="157" t="s">
        <v>9930</v>
      </c>
    </row>
    <row r="4377" spans="1:2">
      <c r="A4377" s="157" t="s">
        <v>9931</v>
      </c>
      <c r="B4377" s="157" t="s">
        <v>6067</v>
      </c>
    </row>
    <row r="4378" spans="1:2">
      <c r="A4378" s="157" t="s">
        <v>9932</v>
      </c>
      <c r="B4378" s="157" t="s">
        <v>9933</v>
      </c>
    </row>
    <row r="4379" spans="1:2">
      <c r="A4379" s="157" t="s">
        <v>9934</v>
      </c>
      <c r="B4379" s="157" t="s">
        <v>7819</v>
      </c>
    </row>
    <row r="4380" spans="1:2">
      <c r="A4380" s="157" t="s">
        <v>9935</v>
      </c>
      <c r="B4380" s="157" t="s">
        <v>6833</v>
      </c>
    </row>
    <row r="4381" spans="1:2">
      <c r="A4381" s="157" t="s">
        <v>5132</v>
      </c>
      <c r="B4381" s="157" t="s">
        <v>9936</v>
      </c>
    </row>
    <row r="4382" spans="1:2">
      <c r="A4382" s="157" t="s">
        <v>9937</v>
      </c>
      <c r="B4382" s="157" t="s">
        <v>9938</v>
      </c>
    </row>
    <row r="4383" spans="1:2">
      <c r="A4383" s="157" t="s">
        <v>9939</v>
      </c>
      <c r="B4383" s="157" t="s">
        <v>8412</v>
      </c>
    </row>
    <row r="4384" spans="1:2">
      <c r="A4384" s="157" t="s">
        <v>7834</v>
      </c>
      <c r="B4384" s="157" t="s">
        <v>5793</v>
      </c>
    </row>
    <row r="4385" spans="1:2">
      <c r="A4385" s="157" t="s">
        <v>9940</v>
      </c>
      <c r="B4385" s="157" t="s">
        <v>5735</v>
      </c>
    </row>
    <row r="4386" spans="1:2">
      <c r="A4386" s="157" t="s">
        <v>9941</v>
      </c>
      <c r="B4386" s="157" t="s">
        <v>5630</v>
      </c>
    </row>
    <row r="4387" spans="1:2">
      <c r="A4387" s="157" t="s">
        <v>9942</v>
      </c>
      <c r="B4387" s="157" t="s">
        <v>9943</v>
      </c>
    </row>
    <row r="4388" spans="1:2">
      <c r="A4388" s="157" t="s">
        <v>9944</v>
      </c>
      <c r="B4388" s="157" t="s">
        <v>9945</v>
      </c>
    </row>
    <row r="4389" spans="1:2">
      <c r="A4389" s="157" t="s">
        <v>5133</v>
      </c>
      <c r="B4389" s="157" t="s">
        <v>9946</v>
      </c>
    </row>
    <row r="4390" spans="1:2">
      <c r="A4390" s="157" t="s">
        <v>2525</v>
      </c>
      <c r="B4390" s="157" t="s">
        <v>7522</v>
      </c>
    </row>
    <row r="4391" spans="1:2">
      <c r="A4391" s="157" t="s">
        <v>9947</v>
      </c>
      <c r="B4391" s="157" t="s">
        <v>9948</v>
      </c>
    </row>
    <row r="4392" spans="1:2">
      <c r="A4392" s="157" t="s">
        <v>3867</v>
      </c>
      <c r="B4392" s="157" t="s">
        <v>8735</v>
      </c>
    </row>
    <row r="4393" spans="1:2">
      <c r="A4393" s="157" t="s">
        <v>5135</v>
      </c>
      <c r="B4393" s="157" t="s">
        <v>7546</v>
      </c>
    </row>
    <row r="4394" spans="1:2">
      <c r="A4394" s="157" t="s">
        <v>6102</v>
      </c>
      <c r="B4394" s="157" t="s">
        <v>6103</v>
      </c>
    </row>
    <row r="4395" spans="1:2">
      <c r="A4395" s="157" t="s">
        <v>6468</v>
      </c>
      <c r="B4395" s="157" t="s">
        <v>6469</v>
      </c>
    </row>
    <row r="4396" spans="1:2">
      <c r="A4396" s="157" t="s">
        <v>3867</v>
      </c>
      <c r="B4396" s="157" t="s">
        <v>8735</v>
      </c>
    </row>
    <row r="4397" spans="1:2">
      <c r="A4397" s="157" t="s">
        <v>9949</v>
      </c>
      <c r="B4397" s="157" t="s">
        <v>7336</v>
      </c>
    </row>
    <row r="4398" spans="1:2">
      <c r="A4398" s="157" t="s">
        <v>9950</v>
      </c>
      <c r="B4398" s="157" t="s">
        <v>5656</v>
      </c>
    </row>
    <row r="4399" spans="1:2">
      <c r="A4399" s="157" t="s">
        <v>5136</v>
      </c>
      <c r="B4399" s="157" t="s">
        <v>8138</v>
      </c>
    </row>
    <row r="4400" spans="1:2">
      <c r="A4400" s="157" t="s">
        <v>5140</v>
      </c>
      <c r="B4400" s="157" t="s">
        <v>5768</v>
      </c>
    </row>
    <row r="4401" spans="1:2">
      <c r="A4401" s="157" t="s">
        <v>5651</v>
      </c>
      <c r="B4401" s="157" t="s">
        <v>5652</v>
      </c>
    </row>
    <row r="4402" spans="1:2">
      <c r="A4402" s="157" t="s">
        <v>5144</v>
      </c>
      <c r="B4402" s="157" t="s">
        <v>9951</v>
      </c>
    </row>
    <row r="4403" spans="1:2">
      <c r="A4403" s="157" t="s">
        <v>9952</v>
      </c>
      <c r="B4403" s="157" t="s">
        <v>7199</v>
      </c>
    </row>
    <row r="4404" spans="1:2">
      <c r="A4404" s="157" t="s">
        <v>9953</v>
      </c>
      <c r="B4404" s="157" t="s">
        <v>6105</v>
      </c>
    </row>
    <row r="4405" spans="1:2">
      <c r="A4405" s="157" t="s">
        <v>9954</v>
      </c>
      <c r="B4405" s="157" t="s">
        <v>6105</v>
      </c>
    </row>
    <row r="4406" spans="1:2">
      <c r="A4406" s="157" t="s">
        <v>9955</v>
      </c>
      <c r="B4406" s="157" t="s">
        <v>9956</v>
      </c>
    </row>
    <row r="4407" spans="1:2">
      <c r="A4407" s="157" t="s">
        <v>9957</v>
      </c>
      <c r="B4407" s="157" t="s">
        <v>9958</v>
      </c>
    </row>
    <row r="4408" spans="1:2">
      <c r="A4408" s="157" t="s">
        <v>9959</v>
      </c>
      <c r="B4408" s="157" t="s">
        <v>9960</v>
      </c>
    </row>
    <row r="4409" spans="1:2">
      <c r="A4409" s="157" t="s">
        <v>9961</v>
      </c>
      <c r="B4409" s="157" t="s">
        <v>6115</v>
      </c>
    </row>
    <row r="4410" spans="1:2">
      <c r="A4410" s="157" t="s">
        <v>9576</v>
      </c>
      <c r="B4410" s="157" t="s">
        <v>7674</v>
      </c>
    </row>
    <row r="4411" spans="1:2">
      <c r="A4411" s="157" t="s">
        <v>9962</v>
      </c>
      <c r="B4411" s="157" t="s">
        <v>9963</v>
      </c>
    </row>
    <row r="4412" spans="1:2">
      <c r="A4412" s="157" t="s">
        <v>9964</v>
      </c>
      <c r="B4412" s="157" t="s">
        <v>8166</v>
      </c>
    </row>
    <row r="4413" spans="1:2">
      <c r="A4413" s="157" t="s">
        <v>9965</v>
      </c>
      <c r="B4413" s="157" t="s">
        <v>5667</v>
      </c>
    </row>
    <row r="4414" spans="1:2">
      <c r="A4414" s="157" t="s">
        <v>9966</v>
      </c>
      <c r="B4414" s="157" t="s">
        <v>9967</v>
      </c>
    </row>
    <row r="4415" spans="1:2">
      <c r="A4415" s="157" t="s">
        <v>9968</v>
      </c>
      <c r="B4415" s="157" t="s">
        <v>9969</v>
      </c>
    </row>
    <row r="4416" spans="1:2">
      <c r="A4416" s="157" t="s">
        <v>9970</v>
      </c>
      <c r="B4416" s="157" t="s">
        <v>9971</v>
      </c>
    </row>
    <row r="4417" spans="1:2">
      <c r="A4417" s="157" t="s">
        <v>5145</v>
      </c>
      <c r="B4417" s="157" t="s">
        <v>8453</v>
      </c>
    </row>
    <row r="4418" spans="1:2">
      <c r="A4418" s="157" t="s">
        <v>9972</v>
      </c>
      <c r="B4418" s="157" t="s">
        <v>6875</v>
      </c>
    </row>
    <row r="4419" spans="1:2">
      <c r="A4419" s="157" t="s">
        <v>4810</v>
      </c>
      <c r="B4419" s="157" t="s">
        <v>5699</v>
      </c>
    </row>
    <row r="4420" spans="1:2">
      <c r="A4420" s="157" t="s">
        <v>9973</v>
      </c>
      <c r="B4420" s="157" t="s">
        <v>9059</v>
      </c>
    </row>
    <row r="4421" spans="1:2">
      <c r="A4421" s="157" t="s">
        <v>9974</v>
      </c>
      <c r="B4421" s="157" t="s">
        <v>9246</v>
      </c>
    </row>
    <row r="4422" spans="1:2">
      <c r="A4422" s="157" t="s">
        <v>7234</v>
      </c>
      <c r="B4422" s="157" t="s">
        <v>6166</v>
      </c>
    </row>
    <row r="4423" spans="1:2">
      <c r="A4423" s="157" t="s">
        <v>9975</v>
      </c>
      <c r="B4423" s="157" t="s">
        <v>9976</v>
      </c>
    </row>
    <row r="4424" spans="1:2">
      <c r="A4424" s="157" t="s">
        <v>9977</v>
      </c>
      <c r="B4424" s="157" t="s">
        <v>9978</v>
      </c>
    </row>
    <row r="4425" spans="1:2">
      <c r="A4425" s="157" t="s">
        <v>9979</v>
      </c>
      <c r="B4425" s="157" t="s">
        <v>6515</v>
      </c>
    </row>
    <row r="4426" spans="1:2">
      <c r="A4426" s="157" t="s">
        <v>5149</v>
      </c>
      <c r="B4426" s="157" t="s">
        <v>9980</v>
      </c>
    </row>
    <row r="4427" spans="1:2">
      <c r="A4427" s="157" t="s">
        <v>9981</v>
      </c>
      <c r="B4427" s="157" t="s">
        <v>5689</v>
      </c>
    </row>
    <row r="4428" spans="1:2">
      <c r="A4428" s="157" t="s">
        <v>6174</v>
      </c>
      <c r="B4428" s="157" t="s">
        <v>5719</v>
      </c>
    </row>
    <row r="4429" spans="1:2">
      <c r="A4429" s="157" t="s">
        <v>9982</v>
      </c>
      <c r="B4429" s="157" t="s">
        <v>5689</v>
      </c>
    </row>
    <row r="4430" spans="1:2">
      <c r="A4430" s="157" t="s">
        <v>9983</v>
      </c>
      <c r="B4430" s="157" t="s">
        <v>5722</v>
      </c>
    </row>
    <row r="4431" spans="1:2">
      <c r="A4431" s="157" t="s">
        <v>5151</v>
      </c>
      <c r="B4431" s="157" t="s">
        <v>9984</v>
      </c>
    </row>
    <row r="4432" spans="1:2">
      <c r="A4432" s="157" t="s">
        <v>9985</v>
      </c>
      <c r="B4432" s="157" t="s">
        <v>9986</v>
      </c>
    </row>
    <row r="4433" spans="1:2">
      <c r="A4433" s="157" t="s">
        <v>9987</v>
      </c>
      <c r="B4433" s="157" t="s">
        <v>9988</v>
      </c>
    </row>
    <row r="4434" spans="1:2">
      <c r="A4434" s="157" t="s">
        <v>9989</v>
      </c>
      <c r="B4434" s="157" t="s">
        <v>6083</v>
      </c>
    </row>
    <row r="4435" spans="1:2">
      <c r="A4435" s="157" t="s">
        <v>6219</v>
      </c>
      <c r="B4435" s="157" t="s">
        <v>6220</v>
      </c>
    </row>
    <row r="4436" spans="1:2">
      <c r="A4436" s="157" t="s">
        <v>5153</v>
      </c>
      <c r="B4436" s="157" t="s">
        <v>9990</v>
      </c>
    </row>
    <row r="4437" spans="1:2">
      <c r="A4437" s="157" t="s">
        <v>5157</v>
      </c>
      <c r="B4437" s="157" t="s">
        <v>9991</v>
      </c>
    </row>
    <row r="4438" spans="1:2">
      <c r="A4438" s="157" t="s">
        <v>9992</v>
      </c>
      <c r="B4438" s="157" t="s">
        <v>6220</v>
      </c>
    </row>
    <row r="4439" spans="1:2">
      <c r="A4439" s="157" t="s">
        <v>9993</v>
      </c>
      <c r="B4439" s="157" t="s">
        <v>6220</v>
      </c>
    </row>
    <row r="4440" spans="1:2">
      <c r="A4440" s="157" t="s">
        <v>9994</v>
      </c>
      <c r="B4440" s="157" t="s">
        <v>6715</v>
      </c>
    </row>
    <row r="4441" spans="1:2">
      <c r="A4441" s="157" t="s">
        <v>9995</v>
      </c>
      <c r="B4441" s="157" t="s">
        <v>7272</v>
      </c>
    </row>
    <row r="4442" spans="1:2">
      <c r="A4442" s="157" t="s">
        <v>5161</v>
      </c>
      <c r="B4442" s="157" t="s">
        <v>9996</v>
      </c>
    </row>
    <row r="4443" spans="1:2">
      <c r="A4443" s="157" t="s">
        <v>6491</v>
      </c>
      <c r="B4443" s="157" t="s">
        <v>6492</v>
      </c>
    </row>
    <row r="4444" spans="1:2">
      <c r="A4444" s="157" t="s">
        <v>5162</v>
      </c>
      <c r="B4444" s="157" t="s">
        <v>9997</v>
      </c>
    </row>
    <row r="4445" spans="1:2">
      <c r="A4445" s="157" t="s">
        <v>9998</v>
      </c>
      <c r="B4445" s="157" t="s">
        <v>6439</v>
      </c>
    </row>
    <row r="4446" spans="1:2">
      <c r="A4446" s="157" t="s">
        <v>9999</v>
      </c>
      <c r="B4446" s="157" t="s">
        <v>10000</v>
      </c>
    </row>
    <row r="4447" spans="1:2">
      <c r="A4447" s="157" t="s">
        <v>10001</v>
      </c>
      <c r="B4447" s="157" t="s">
        <v>7281</v>
      </c>
    </row>
    <row r="4448" spans="1:2">
      <c r="A4448" s="157" t="s">
        <v>10002</v>
      </c>
      <c r="B4448" s="157" t="s">
        <v>7930</v>
      </c>
    </row>
    <row r="4449" spans="1:2">
      <c r="A4449" s="157" t="s">
        <v>10003</v>
      </c>
      <c r="B4449" s="157" t="s">
        <v>7930</v>
      </c>
    </row>
    <row r="4450" spans="1:2">
      <c r="A4450" s="157" t="s">
        <v>9529</v>
      </c>
      <c r="B4450" s="157" t="s">
        <v>7608</v>
      </c>
    </row>
    <row r="4451" spans="1:2">
      <c r="A4451" s="157" t="s">
        <v>5164</v>
      </c>
      <c r="B4451" s="157" t="s">
        <v>10004</v>
      </c>
    </row>
    <row r="4452" spans="1:2">
      <c r="A4452" s="157" t="s">
        <v>10005</v>
      </c>
      <c r="B4452" s="157" t="s">
        <v>8221</v>
      </c>
    </row>
    <row r="4453" spans="1:2">
      <c r="A4453" s="157" t="s">
        <v>5165</v>
      </c>
      <c r="B4453" s="157" t="s">
        <v>8805</v>
      </c>
    </row>
    <row r="4454" spans="1:2">
      <c r="A4454" s="157" t="s">
        <v>10006</v>
      </c>
      <c r="B4454" s="157" t="s">
        <v>7614</v>
      </c>
    </row>
    <row r="4455" spans="1:2">
      <c r="A4455" s="157" t="s">
        <v>5169</v>
      </c>
      <c r="B4455" s="157" t="s">
        <v>10007</v>
      </c>
    </row>
    <row r="4456" spans="1:2">
      <c r="A4456" s="157" t="s">
        <v>10008</v>
      </c>
      <c r="B4456" s="157" t="s">
        <v>10009</v>
      </c>
    </row>
    <row r="4457" spans="1:2">
      <c r="A4457" s="157" t="s">
        <v>6757</v>
      </c>
      <c r="B4457" s="157" t="s">
        <v>6758</v>
      </c>
    </row>
    <row r="4458" spans="1:2">
      <c r="A4458" s="157" t="s">
        <v>6852</v>
      </c>
      <c r="B4458" s="157" t="s">
        <v>6853</v>
      </c>
    </row>
    <row r="4459" spans="1:2">
      <c r="A4459" s="157" t="s">
        <v>9533</v>
      </c>
      <c r="B4459" s="157" t="s">
        <v>9534</v>
      </c>
    </row>
    <row r="4460" spans="1:2">
      <c r="A4460" s="157" t="s">
        <v>5170</v>
      </c>
      <c r="B4460" s="157" t="s">
        <v>5784</v>
      </c>
    </row>
    <row r="4461" spans="1:2">
      <c r="A4461" s="157" t="s">
        <v>5171</v>
      </c>
      <c r="B4461" s="157" t="s">
        <v>5784</v>
      </c>
    </row>
    <row r="4462" spans="1:2">
      <c r="A4462" s="157" t="s">
        <v>10010</v>
      </c>
      <c r="B4462" s="157" t="s">
        <v>10011</v>
      </c>
    </row>
    <row r="4463" spans="1:2">
      <c r="A4463" s="157" t="s">
        <v>10012</v>
      </c>
      <c r="B4463" s="157" t="s">
        <v>10013</v>
      </c>
    </row>
    <row r="4464" spans="1:2">
      <c r="A4464" s="157" t="s">
        <v>10014</v>
      </c>
      <c r="B4464" s="157" t="s">
        <v>10015</v>
      </c>
    </row>
    <row r="4465" spans="1:2">
      <c r="A4465" s="157" t="s">
        <v>10016</v>
      </c>
      <c r="B4465" s="157" t="s">
        <v>5833</v>
      </c>
    </row>
    <row r="4466" spans="1:2">
      <c r="A4466" s="157" t="s">
        <v>7593</v>
      </c>
      <c r="B4466" s="157" t="s">
        <v>7594</v>
      </c>
    </row>
    <row r="4467" spans="1:2">
      <c r="A4467" s="157" t="s">
        <v>2681</v>
      </c>
      <c r="B4467" s="157" t="s">
        <v>7659</v>
      </c>
    </row>
    <row r="4468" spans="1:2">
      <c r="A4468" s="157" t="s">
        <v>5172</v>
      </c>
      <c r="B4468" s="157" t="s">
        <v>7623</v>
      </c>
    </row>
    <row r="4469" spans="1:2">
      <c r="A4469" s="157" t="s">
        <v>5176</v>
      </c>
      <c r="B4469" s="157" t="s">
        <v>10017</v>
      </c>
    </row>
    <row r="4470" spans="1:2">
      <c r="A4470" s="157" t="s">
        <v>5178</v>
      </c>
      <c r="B4470" s="157" t="s">
        <v>10018</v>
      </c>
    </row>
    <row r="4471" spans="1:2">
      <c r="A4471" s="157" t="s">
        <v>10019</v>
      </c>
      <c r="B4471" s="157" t="s">
        <v>9537</v>
      </c>
    </row>
    <row r="4472" spans="1:2">
      <c r="A4472" s="157" t="s">
        <v>5179</v>
      </c>
      <c r="B4472" s="157" t="s">
        <v>6584</v>
      </c>
    </row>
    <row r="4473" spans="1:2">
      <c r="A4473" s="157" t="s">
        <v>5182</v>
      </c>
      <c r="B4473" s="157" t="s">
        <v>6942</v>
      </c>
    </row>
    <row r="4474" spans="1:2">
      <c r="A4474" s="157" t="s">
        <v>5183</v>
      </c>
      <c r="B4474" s="157" t="s">
        <v>7947</v>
      </c>
    </row>
    <row r="4475" spans="1:2">
      <c r="A4475" s="157" t="s">
        <v>5187</v>
      </c>
      <c r="B4475" s="157" t="s">
        <v>7222</v>
      </c>
    </row>
    <row r="4476" spans="1:2">
      <c r="A4476" s="157" t="s">
        <v>5188</v>
      </c>
      <c r="B4476" s="157" t="s">
        <v>6589</v>
      </c>
    </row>
    <row r="4477" spans="1:2">
      <c r="A4477" s="157" t="s">
        <v>5191</v>
      </c>
      <c r="B4477" s="157" t="s">
        <v>5787</v>
      </c>
    </row>
    <row r="4478" spans="1:2">
      <c r="A4478" s="157" t="s">
        <v>4174</v>
      </c>
      <c r="B4478" s="157" t="s">
        <v>9024</v>
      </c>
    </row>
    <row r="4479" spans="1:2">
      <c r="A4479" s="157" t="s">
        <v>5195</v>
      </c>
      <c r="B4479" s="157" t="s">
        <v>10020</v>
      </c>
    </row>
    <row r="4480" spans="1:2">
      <c r="A4480" s="157" t="s">
        <v>7178</v>
      </c>
      <c r="B4480" s="157" t="s">
        <v>6555</v>
      </c>
    </row>
    <row r="4481" spans="1:2">
      <c r="A4481" s="157" t="s">
        <v>2640</v>
      </c>
      <c r="B4481" s="157" t="s">
        <v>7642</v>
      </c>
    </row>
    <row r="4482" spans="1:2">
      <c r="A4482" s="157" t="s">
        <v>5196</v>
      </c>
      <c r="B4482" s="157" t="s">
        <v>7304</v>
      </c>
    </row>
    <row r="4483" spans="1:2">
      <c r="A4483" s="157" t="s">
        <v>5197</v>
      </c>
      <c r="B4483" s="157" t="s">
        <v>6597</v>
      </c>
    </row>
    <row r="4484" spans="1:2">
      <c r="A4484" s="157" t="s">
        <v>5200</v>
      </c>
      <c r="B4484" s="157" t="s">
        <v>6597</v>
      </c>
    </row>
    <row r="4485" spans="1:2">
      <c r="A4485" s="157" t="s">
        <v>5201</v>
      </c>
      <c r="B4485" s="157" t="s">
        <v>7630</v>
      </c>
    </row>
    <row r="4486" spans="1:2">
      <c r="A4486" s="157" t="s">
        <v>10021</v>
      </c>
      <c r="B4486" s="157" t="s">
        <v>5793</v>
      </c>
    </row>
    <row r="4487" spans="1:2">
      <c r="A4487" s="157" t="s">
        <v>5203</v>
      </c>
      <c r="B4487" s="157" t="s">
        <v>10022</v>
      </c>
    </row>
    <row r="4488" spans="1:2">
      <c r="A4488" s="157" t="s">
        <v>6846</v>
      </c>
      <c r="B4488" s="157" t="s">
        <v>5728</v>
      </c>
    </row>
    <row r="4489" spans="1:2">
      <c r="A4489" s="157" t="s">
        <v>10023</v>
      </c>
      <c r="B4489" s="157" t="s">
        <v>10024</v>
      </c>
    </row>
    <row r="4490" spans="1:2">
      <c r="A4490" s="157" t="s">
        <v>10025</v>
      </c>
      <c r="B4490" s="157" t="s">
        <v>10026</v>
      </c>
    </row>
    <row r="4491" spans="1:2">
      <c r="A4491" s="157" t="s">
        <v>6252</v>
      </c>
      <c r="B4491" s="157" t="s">
        <v>6250</v>
      </c>
    </row>
    <row r="4492" spans="1:2">
      <c r="A4492" s="157" t="s">
        <v>5206</v>
      </c>
      <c r="B4492" s="157" t="s">
        <v>10027</v>
      </c>
    </row>
    <row r="4493" spans="1:2">
      <c r="A4493" s="157" t="s">
        <v>5210</v>
      </c>
      <c r="B4493" s="157" t="s">
        <v>10028</v>
      </c>
    </row>
    <row r="4494" spans="1:2">
      <c r="A4494" s="157" t="s">
        <v>5211</v>
      </c>
      <c r="B4494" s="157" t="s">
        <v>6607</v>
      </c>
    </row>
    <row r="4495" spans="1:2">
      <c r="A4495" s="157" t="s">
        <v>5212</v>
      </c>
      <c r="B4495" s="157" t="s">
        <v>6607</v>
      </c>
    </row>
    <row r="4496" spans="1:2">
      <c r="A4496" s="157" t="s">
        <v>7671</v>
      </c>
      <c r="B4496" s="157" t="s">
        <v>6248</v>
      </c>
    </row>
    <row r="4497" spans="1:2">
      <c r="A4497" s="157" t="s">
        <v>10029</v>
      </c>
      <c r="B4497" s="157" t="s">
        <v>5505</v>
      </c>
    </row>
    <row r="4498" spans="1:2">
      <c r="A4498" s="157" t="s">
        <v>10030</v>
      </c>
      <c r="B4498" s="157" t="s">
        <v>6150</v>
      </c>
    </row>
    <row r="4499" spans="1:2">
      <c r="A4499" s="157" t="s">
        <v>6566</v>
      </c>
      <c r="B4499" s="157" t="s">
        <v>6150</v>
      </c>
    </row>
    <row r="4500" spans="1:2">
      <c r="A4500" s="157" t="s">
        <v>10031</v>
      </c>
      <c r="B4500" s="157" t="s">
        <v>6320</v>
      </c>
    </row>
    <row r="4501" spans="1:2">
      <c r="A4501" s="157" t="s">
        <v>10032</v>
      </c>
      <c r="B4501" s="157" t="s">
        <v>6320</v>
      </c>
    </row>
    <row r="4502" spans="1:2">
      <c r="A4502" s="157" t="s">
        <v>9317</v>
      </c>
      <c r="B4502" s="157" t="s">
        <v>6320</v>
      </c>
    </row>
    <row r="4503" spans="1:2">
      <c r="A4503" s="157" t="s">
        <v>5213</v>
      </c>
      <c r="B4503" s="157" t="s">
        <v>6501</v>
      </c>
    </row>
    <row r="4504" spans="1:2">
      <c r="A4504" s="157" t="s">
        <v>10033</v>
      </c>
      <c r="B4504" s="157" t="s">
        <v>5811</v>
      </c>
    </row>
    <row r="4505" spans="1:2">
      <c r="A4505" s="157" t="s">
        <v>5214</v>
      </c>
      <c r="B4505" s="157" t="s">
        <v>6959</v>
      </c>
    </row>
    <row r="4506" spans="1:2">
      <c r="A4506" s="157" t="s">
        <v>10034</v>
      </c>
      <c r="B4506" s="157" t="s">
        <v>5845</v>
      </c>
    </row>
    <row r="4507" spans="1:2">
      <c r="A4507" s="157" t="s">
        <v>5215</v>
      </c>
      <c r="B4507" s="157" t="s">
        <v>8827</v>
      </c>
    </row>
    <row r="4508" spans="1:2">
      <c r="A4508" s="157" t="s">
        <v>5219</v>
      </c>
      <c r="B4508" s="157" t="s">
        <v>10035</v>
      </c>
    </row>
    <row r="4509" spans="1:2">
      <c r="A4509" s="157" t="s">
        <v>222</v>
      </c>
      <c r="B4509" s="157" t="s">
        <v>5583</v>
      </c>
    </row>
    <row r="4510" spans="1:2">
      <c r="A4510" s="157" t="s">
        <v>5221</v>
      </c>
      <c r="B4510" s="157" t="s">
        <v>10036</v>
      </c>
    </row>
    <row r="4511" spans="1:2">
      <c r="A4511" s="157" t="s">
        <v>5225</v>
      </c>
      <c r="B4511" s="157" t="s">
        <v>10037</v>
      </c>
    </row>
    <row r="4512" spans="1:2">
      <c r="A4512" s="157" t="s">
        <v>10038</v>
      </c>
      <c r="B4512" s="157" t="s">
        <v>5774</v>
      </c>
    </row>
    <row r="4513" spans="1:2">
      <c r="A4513" s="157" t="s">
        <v>5227</v>
      </c>
      <c r="B4513" s="157" t="s">
        <v>10039</v>
      </c>
    </row>
    <row r="4514" spans="1:2">
      <c r="A4514" s="157" t="s">
        <v>5230</v>
      </c>
      <c r="B4514" s="157" t="s">
        <v>6260</v>
      </c>
    </row>
    <row r="4515" spans="1:2">
      <c r="A4515" s="157" t="s">
        <v>10040</v>
      </c>
      <c r="B4515" s="157" t="s">
        <v>5828</v>
      </c>
    </row>
    <row r="4516" spans="1:2">
      <c r="A4516" s="157" t="s">
        <v>5231</v>
      </c>
      <c r="B4516" s="157" t="s">
        <v>7338</v>
      </c>
    </row>
    <row r="4517" spans="1:2">
      <c r="A4517" s="157" t="s">
        <v>5232</v>
      </c>
      <c r="B4517" s="157" t="s">
        <v>5758</v>
      </c>
    </row>
    <row r="4518" spans="1:2">
      <c r="A4518" s="157" t="s">
        <v>10041</v>
      </c>
      <c r="B4518" s="157" t="s">
        <v>10042</v>
      </c>
    </row>
    <row r="4519" spans="1:2">
      <c r="A4519" s="157" t="s">
        <v>5236</v>
      </c>
      <c r="B4519" s="157" t="s">
        <v>10043</v>
      </c>
    </row>
    <row r="4520" spans="1:2">
      <c r="A4520" s="157" t="s">
        <v>5237</v>
      </c>
      <c r="B4520" s="157" t="s">
        <v>5844</v>
      </c>
    </row>
    <row r="4521" spans="1:2">
      <c r="A4521" s="157" t="s">
        <v>5238</v>
      </c>
      <c r="B4521" s="157" t="s">
        <v>6635</v>
      </c>
    </row>
    <row r="4522" spans="1:2">
      <c r="A4522" s="157" t="s">
        <v>5239</v>
      </c>
      <c r="B4522" s="157" t="s">
        <v>5833</v>
      </c>
    </row>
    <row r="4523" spans="1:2">
      <c r="A4523" s="157" t="s">
        <v>4210</v>
      </c>
      <c r="B4523" s="157" t="s">
        <v>5785</v>
      </c>
    </row>
    <row r="4524" spans="1:2">
      <c r="A4524" s="157" t="s">
        <v>2204</v>
      </c>
      <c r="B4524" s="157" t="s">
        <v>6204</v>
      </c>
    </row>
    <row r="4525" spans="1:2">
      <c r="A4525" s="157" t="s">
        <v>4674</v>
      </c>
      <c r="B4525" s="157" t="s">
        <v>6161</v>
      </c>
    </row>
    <row r="4526" spans="1:2">
      <c r="A4526" s="157" t="s">
        <v>2625</v>
      </c>
      <c r="B4526" s="157" t="s">
        <v>7631</v>
      </c>
    </row>
    <row r="4527" spans="1:2">
      <c r="A4527" s="157" t="s">
        <v>5240</v>
      </c>
      <c r="B4527" s="157" t="s">
        <v>8574</v>
      </c>
    </row>
    <row r="4528" spans="1:2">
      <c r="A4528" s="157" t="s">
        <v>5241</v>
      </c>
      <c r="B4528" s="157" t="s">
        <v>7669</v>
      </c>
    </row>
    <row r="4529" spans="1:2">
      <c r="A4529" s="157" t="s">
        <v>5243</v>
      </c>
      <c r="B4529" s="157" t="s">
        <v>10044</v>
      </c>
    </row>
    <row r="4530" spans="1:2">
      <c r="A4530" s="157" t="s">
        <v>5244</v>
      </c>
      <c r="B4530" s="157" t="s">
        <v>6285</v>
      </c>
    </row>
    <row r="4531" spans="1:2">
      <c r="A4531" s="157" t="s">
        <v>10045</v>
      </c>
      <c r="B4531" s="157" t="s">
        <v>8841</v>
      </c>
    </row>
    <row r="4532" spans="1:2">
      <c r="A4532" s="157" t="s">
        <v>10046</v>
      </c>
      <c r="B4532" s="157" t="s">
        <v>6652</v>
      </c>
    </row>
    <row r="4533" spans="1:2">
      <c r="A4533" s="157" t="s">
        <v>9780</v>
      </c>
      <c r="B4533" s="157" t="s">
        <v>6150</v>
      </c>
    </row>
    <row r="4534" spans="1:2">
      <c r="A4534" s="157" t="s">
        <v>10047</v>
      </c>
      <c r="B4534" s="157" t="s">
        <v>10048</v>
      </c>
    </row>
    <row r="4535" spans="1:2">
      <c r="A4535" s="157" t="s">
        <v>10049</v>
      </c>
      <c r="B4535" s="157" t="s">
        <v>10050</v>
      </c>
    </row>
    <row r="4536" spans="1:2">
      <c r="A4536" s="157" t="s">
        <v>5245</v>
      </c>
      <c r="B4536" s="157" t="s">
        <v>7987</v>
      </c>
    </row>
    <row r="4537" spans="1:2">
      <c r="A4537" s="157" t="s">
        <v>10051</v>
      </c>
      <c r="B4537" s="157" t="s">
        <v>10052</v>
      </c>
    </row>
    <row r="4538" spans="1:2">
      <c r="A4538" s="157" t="s">
        <v>10053</v>
      </c>
      <c r="B4538" s="157" t="s">
        <v>5864</v>
      </c>
    </row>
    <row r="4539" spans="1:2">
      <c r="A4539" s="157" t="s">
        <v>10054</v>
      </c>
      <c r="B4539" s="157" t="s">
        <v>10055</v>
      </c>
    </row>
    <row r="4540" spans="1:2">
      <c r="A4540" s="157" t="s">
        <v>10056</v>
      </c>
      <c r="B4540" s="157" t="s">
        <v>10057</v>
      </c>
    </row>
    <row r="4541" spans="1:2">
      <c r="A4541" s="157" t="s">
        <v>10058</v>
      </c>
      <c r="B4541" s="157" t="s">
        <v>8596</v>
      </c>
    </row>
    <row r="4542" spans="1:2">
      <c r="A4542" s="157" t="s">
        <v>5885</v>
      </c>
      <c r="B4542" s="157" t="s">
        <v>5886</v>
      </c>
    </row>
    <row r="4543" spans="1:2">
      <c r="A4543" s="157" t="s">
        <v>10059</v>
      </c>
      <c r="B4543" s="157" t="s">
        <v>10060</v>
      </c>
    </row>
    <row r="4544" spans="1:2">
      <c r="A4544" s="157" t="s">
        <v>1517</v>
      </c>
      <c r="B4544" s="157" t="s">
        <v>6682</v>
      </c>
    </row>
    <row r="4545" spans="1:2">
      <c r="A4545" s="157" t="s">
        <v>5247</v>
      </c>
      <c r="B4545" s="157" t="s">
        <v>10061</v>
      </c>
    </row>
    <row r="4546" spans="1:2">
      <c r="A4546" s="157" t="s">
        <v>5249</v>
      </c>
      <c r="B4546" s="157" t="s">
        <v>10062</v>
      </c>
    </row>
    <row r="4547" spans="1:2">
      <c r="A4547" s="157" t="s">
        <v>10063</v>
      </c>
      <c r="B4547" s="157" t="s">
        <v>10064</v>
      </c>
    </row>
    <row r="4548" spans="1:2">
      <c r="A4548" s="157" t="s">
        <v>10065</v>
      </c>
      <c r="B4548" s="157" t="s">
        <v>10066</v>
      </c>
    </row>
    <row r="4549" spans="1:2">
      <c r="A4549" s="157" t="s">
        <v>6685</v>
      </c>
      <c r="B4549" s="157" t="s">
        <v>5482</v>
      </c>
    </row>
    <row r="4550" spans="1:2">
      <c r="A4550" s="157" t="s">
        <v>10067</v>
      </c>
      <c r="B4550" s="157" t="s">
        <v>10068</v>
      </c>
    </row>
    <row r="4551" spans="1:2">
      <c r="A4551" s="157" t="s">
        <v>5253</v>
      </c>
      <c r="B4551" s="157" t="s">
        <v>10069</v>
      </c>
    </row>
    <row r="4552" spans="1:2">
      <c r="A4552" s="157" t="s">
        <v>10070</v>
      </c>
      <c r="B4552" s="157" t="s">
        <v>10071</v>
      </c>
    </row>
    <row r="4553" spans="1:2">
      <c r="A4553" s="157" t="s">
        <v>8874</v>
      </c>
      <c r="B4553" s="157" t="s">
        <v>5482</v>
      </c>
    </row>
    <row r="4554" spans="1:2">
      <c r="A4554" s="157" t="s">
        <v>10072</v>
      </c>
      <c r="B4554" s="157" t="s">
        <v>5728</v>
      </c>
    </row>
    <row r="4555" spans="1:2">
      <c r="A4555" s="157" t="s">
        <v>8296</v>
      </c>
      <c r="B4555" s="157" t="s">
        <v>5482</v>
      </c>
    </row>
    <row r="4556" spans="1:2">
      <c r="A4556" s="157" t="s">
        <v>10073</v>
      </c>
      <c r="B4556" s="157" t="s">
        <v>5907</v>
      </c>
    </row>
    <row r="4557" spans="1:2">
      <c r="A4557" s="157" t="s">
        <v>10074</v>
      </c>
      <c r="B4557" s="157" t="s">
        <v>5903</v>
      </c>
    </row>
    <row r="4558" spans="1:2">
      <c r="A4558" s="157" t="s">
        <v>5254</v>
      </c>
      <c r="B4558" s="157" t="s">
        <v>10075</v>
      </c>
    </row>
    <row r="4559" spans="1:2">
      <c r="A4559" s="157" t="s">
        <v>10076</v>
      </c>
      <c r="B4559" s="157" t="s">
        <v>10077</v>
      </c>
    </row>
    <row r="4560" spans="1:2">
      <c r="A4560" s="157" t="s">
        <v>5256</v>
      </c>
      <c r="B4560" s="157" t="s">
        <v>10078</v>
      </c>
    </row>
    <row r="4561" spans="1:2">
      <c r="A4561" s="157" t="s">
        <v>5258</v>
      </c>
      <c r="B4561" s="157" t="s">
        <v>10079</v>
      </c>
    </row>
    <row r="4562" spans="1:2">
      <c r="A4562" s="157" t="s">
        <v>5260</v>
      </c>
      <c r="B4562" s="157" t="s">
        <v>10080</v>
      </c>
    </row>
    <row r="4563" spans="1:2">
      <c r="A4563" s="157" t="s">
        <v>5262</v>
      </c>
      <c r="B4563" s="157" t="s">
        <v>10081</v>
      </c>
    </row>
    <row r="4564" spans="1:2">
      <c r="A4564" s="157" t="s">
        <v>5264</v>
      </c>
      <c r="B4564" s="157" t="s">
        <v>10082</v>
      </c>
    </row>
    <row r="4565" spans="1:2">
      <c r="A4565" s="157" t="s">
        <v>10083</v>
      </c>
      <c r="B4565" s="157" t="s">
        <v>8031</v>
      </c>
    </row>
    <row r="4566" spans="1:2">
      <c r="A4566" s="157" t="s">
        <v>10084</v>
      </c>
      <c r="B4566" s="157" t="s">
        <v>10085</v>
      </c>
    </row>
    <row r="4567" spans="1:2">
      <c r="A4567" s="157" t="s">
        <v>10086</v>
      </c>
      <c r="B4567" s="157" t="s">
        <v>10087</v>
      </c>
    </row>
    <row r="4568" spans="1:2">
      <c r="A4568" s="157" t="s">
        <v>10088</v>
      </c>
      <c r="B4568" s="157" t="s">
        <v>10089</v>
      </c>
    </row>
    <row r="4569" spans="1:2">
      <c r="A4569" s="157" t="s">
        <v>10090</v>
      </c>
      <c r="B4569" s="157" t="s">
        <v>9524</v>
      </c>
    </row>
    <row r="4570" spans="1:2">
      <c r="A4570" s="157" t="s">
        <v>5265</v>
      </c>
      <c r="B4570" s="157" t="s">
        <v>7406</v>
      </c>
    </row>
    <row r="4571" spans="1:2">
      <c r="A4571" s="157" t="s">
        <v>10091</v>
      </c>
      <c r="B4571" s="157" t="s">
        <v>5699</v>
      </c>
    </row>
    <row r="4572" spans="1:2">
      <c r="A4572" s="157" t="s">
        <v>10092</v>
      </c>
      <c r="B4572" s="157" t="s">
        <v>7127</v>
      </c>
    </row>
    <row r="4573" spans="1:2">
      <c r="A4573" s="157" t="s">
        <v>5266</v>
      </c>
      <c r="B4573" s="157" t="s">
        <v>9850</v>
      </c>
    </row>
    <row r="4574" spans="1:2">
      <c r="A4574" s="157" t="s">
        <v>8627</v>
      </c>
      <c r="B4574" s="157" t="s">
        <v>8628</v>
      </c>
    </row>
    <row r="4575" spans="1:2">
      <c r="A4575" s="157" t="s">
        <v>10093</v>
      </c>
      <c r="B4575" s="157" t="s">
        <v>5478</v>
      </c>
    </row>
    <row r="4576" spans="1:2">
      <c r="A4576" s="157" t="s">
        <v>10094</v>
      </c>
      <c r="B4576" s="157" t="s">
        <v>10095</v>
      </c>
    </row>
    <row r="4577" spans="1:2">
      <c r="A4577" s="157" t="s">
        <v>5919</v>
      </c>
      <c r="B4577" s="157" t="s">
        <v>5920</v>
      </c>
    </row>
    <row r="4578" spans="1:2">
      <c r="A4578" s="157" t="s">
        <v>10096</v>
      </c>
      <c r="B4578" s="157" t="s">
        <v>10097</v>
      </c>
    </row>
    <row r="4579" spans="1:2">
      <c r="A4579" s="157" t="s">
        <v>7109</v>
      </c>
      <c r="B4579" s="157" t="s">
        <v>5956</v>
      </c>
    </row>
    <row r="4580" spans="1:2">
      <c r="A4580" s="157" t="s">
        <v>8893</v>
      </c>
      <c r="B4580" s="157" t="s">
        <v>8894</v>
      </c>
    </row>
    <row r="4581" spans="1:2">
      <c r="A4581" s="157" t="s">
        <v>5267</v>
      </c>
      <c r="B4581" s="157" t="s">
        <v>5927</v>
      </c>
    </row>
    <row r="4582" spans="1:2">
      <c r="A4582" s="157" t="s">
        <v>5268</v>
      </c>
      <c r="B4582" s="157" t="s">
        <v>5927</v>
      </c>
    </row>
    <row r="4583" spans="1:2">
      <c r="A4583" s="157" t="s">
        <v>5269</v>
      </c>
      <c r="B4583" s="157" t="s">
        <v>5927</v>
      </c>
    </row>
    <row r="4584" spans="1:2">
      <c r="A4584" s="157" t="s">
        <v>5270</v>
      </c>
      <c r="B4584" s="157" t="s">
        <v>9618</v>
      </c>
    </row>
    <row r="4585" spans="1:2">
      <c r="A4585" s="157" t="s">
        <v>5271</v>
      </c>
      <c r="B4585" s="157" t="s">
        <v>7080</v>
      </c>
    </row>
    <row r="4586" spans="1:2">
      <c r="A4586" s="157" t="s">
        <v>5966</v>
      </c>
      <c r="B4586" s="157" t="s">
        <v>5967</v>
      </c>
    </row>
    <row r="4587" spans="1:2">
      <c r="A4587" s="157" t="s">
        <v>10098</v>
      </c>
      <c r="B4587" s="157" t="s">
        <v>10099</v>
      </c>
    </row>
    <row r="4588" spans="1:2">
      <c r="A4588" s="157" t="s">
        <v>10100</v>
      </c>
      <c r="B4588" s="157" t="s">
        <v>6343</v>
      </c>
    </row>
    <row r="4589" spans="1:2">
      <c r="A4589" s="157" t="s">
        <v>10101</v>
      </c>
      <c r="B4589" s="157" t="s">
        <v>5539</v>
      </c>
    </row>
    <row r="4590" spans="1:2">
      <c r="A4590" s="157" t="s">
        <v>5272</v>
      </c>
      <c r="B4590" s="157" t="s">
        <v>7742</v>
      </c>
    </row>
    <row r="4591" spans="1:2">
      <c r="A4591" s="157" t="s">
        <v>10102</v>
      </c>
      <c r="B4591" s="157" t="s">
        <v>10103</v>
      </c>
    </row>
    <row r="4592" spans="1:2">
      <c r="A4592" s="157" t="s">
        <v>5273</v>
      </c>
      <c r="B4592" s="157" t="s">
        <v>5533</v>
      </c>
    </row>
    <row r="4593" spans="1:2">
      <c r="A4593" s="157" t="s">
        <v>5277</v>
      </c>
      <c r="B4593" s="157" t="s">
        <v>5946</v>
      </c>
    </row>
    <row r="4594" spans="1:2">
      <c r="A4594" s="157" t="s">
        <v>10104</v>
      </c>
      <c r="B4594" s="157" t="s">
        <v>5930</v>
      </c>
    </row>
    <row r="4595" spans="1:2">
      <c r="A4595" s="157" t="s">
        <v>5278</v>
      </c>
      <c r="B4595" s="157" t="s">
        <v>6741</v>
      </c>
    </row>
    <row r="4596" spans="1:2">
      <c r="A4596" s="157" t="s">
        <v>10105</v>
      </c>
      <c r="B4596" s="157" t="s">
        <v>7093</v>
      </c>
    </row>
    <row r="4597" spans="1:2">
      <c r="A4597" s="157" t="s">
        <v>10106</v>
      </c>
      <c r="B4597" s="157" t="s">
        <v>10107</v>
      </c>
    </row>
    <row r="4598" spans="1:2">
      <c r="A4598" s="157" t="s">
        <v>5279</v>
      </c>
      <c r="B4598" s="157" t="s">
        <v>5954</v>
      </c>
    </row>
    <row r="4599" spans="1:2">
      <c r="A4599" s="157" t="s">
        <v>5282</v>
      </c>
      <c r="B4599" s="157" t="s">
        <v>5539</v>
      </c>
    </row>
    <row r="4600" spans="1:2">
      <c r="A4600" s="157" t="s">
        <v>5284</v>
      </c>
      <c r="B4600" s="157" t="s">
        <v>10108</v>
      </c>
    </row>
    <row r="4601" spans="1:2">
      <c r="A4601" s="157" t="s">
        <v>932</v>
      </c>
      <c r="B4601" s="157" t="s">
        <v>6213</v>
      </c>
    </row>
    <row r="4602" spans="1:2">
      <c r="A4602" s="157" t="s">
        <v>10109</v>
      </c>
      <c r="B4602" s="157" t="s">
        <v>10110</v>
      </c>
    </row>
    <row r="4603" spans="1:2">
      <c r="A4603" s="157" t="s">
        <v>10111</v>
      </c>
      <c r="B4603" s="157" t="s">
        <v>10112</v>
      </c>
    </row>
    <row r="4604" spans="1:2">
      <c r="A4604" s="157" t="s">
        <v>1616</v>
      </c>
      <c r="B4604" s="157" t="s">
        <v>6763</v>
      </c>
    </row>
    <row r="4605" spans="1:2">
      <c r="A4605" s="157" t="s">
        <v>10113</v>
      </c>
      <c r="B4605" s="157" t="s">
        <v>5927</v>
      </c>
    </row>
    <row r="4606" spans="1:2">
      <c r="A4606" s="157" t="s">
        <v>10114</v>
      </c>
      <c r="B4606" s="157" t="s">
        <v>10115</v>
      </c>
    </row>
    <row r="4607" spans="1:2">
      <c r="A4607" s="157" t="s">
        <v>10116</v>
      </c>
      <c r="B4607" s="157" t="s">
        <v>10117</v>
      </c>
    </row>
    <row r="4608" spans="1:2">
      <c r="A4608" s="157" t="s">
        <v>6371</v>
      </c>
      <c r="B4608" s="157" t="s">
        <v>5976</v>
      </c>
    </row>
    <row r="4609" spans="1:2">
      <c r="A4609" s="157" t="s">
        <v>9634</v>
      </c>
      <c r="B4609" s="157" t="s">
        <v>9635</v>
      </c>
    </row>
    <row r="4610" spans="1:2">
      <c r="A4610" s="157" t="s">
        <v>10118</v>
      </c>
      <c r="B4610" s="157" t="s">
        <v>10119</v>
      </c>
    </row>
    <row r="4611" spans="1:2">
      <c r="A4611" s="157" t="s">
        <v>10120</v>
      </c>
      <c r="B4611" s="157" t="s">
        <v>10121</v>
      </c>
    </row>
    <row r="4612" spans="1:2">
      <c r="A4612" s="157" t="s">
        <v>10122</v>
      </c>
      <c r="B4612" s="157" t="s">
        <v>10123</v>
      </c>
    </row>
    <row r="4613" spans="1:2">
      <c r="A4613" s="157" t="s">
        <v>5288</v>
      </c>
      <c r="B4613" s="157" t="s">
        <v>10124</v>
      </c>
    </row>
    <row r="4614" spans="1:2">
      <c r="A4614" s="157" t="s">
        <v>5290</v>
      </c>
      <c r="B4614" s="157" t="s">
        <v>10125</v>
      </c>
    </row>
    <row r="4615" spans="1:2">
      <c r="A4615" s="157" t="s">
        <v>10126</v>
      </c>
      <c r="B4615" s="157" t="s">
        <v>10127</v>
      </c>
    </row>
    <row r="4616" spans="1:2">
      <c r="A4616" s="157" t="s">
        <v>10128</v>
      </c>
      <c r="B4616" s="157" t="s">
        <v>10129</v>
      </c>
    </row>
    <row r="4617" spans="1:2">
      <c r="A4617" s="157" t="s">
        <v>5293</v>
      </c>
      <c r="B4617" s="157" t="s">
        <v>6788</v>
      </c>
    </row>
    <row r="4618" spans="1:2">
      <c r="A4618" s="157" t="s">
        <v>10130</v>
      </c>
      <c r="B4618" s="157" t="s">
        <v>9643</v>
      </c>
    </row>
    <row r="4619" spans="1:2">
      <c r="A4619" s="157" t="s">
        <v>5297</v>
      </c>
      <c r="B4619" s="157" t="s">
        <v>10131</v>
      </c>
    </row>
    <row r="4620" spans="1:2">
      <c r="A4620" s="157" t="s">
        <v>10132</v>
      </c>
      <c r="B4620" s="157" t="s">
        <v>10133</v>
      </c>
    </row>
    <row r="4621" spans="1:2">
      <c r="A4621" s="157" t="s">
        <v>5301</v>
      </c>
      <c r="B4621" s="157" t="s">
        <v>10134</v>
      </c>
    </row>
    <row r="4622" spans="1:2">
      <c r="A4622" s="157" t="s">
        <v>10135</v>
      </c>
      <c r="B4622" s="157" t="s">
        <v>10136</v>
      </c>
    </row>
    <row r="4623" spans="1:2">
      <c r="A4623" s="157" t="s">
        <v>10137</v>
      </c>
      <c r="B4623" s="157" t="s">
        <v>10138</v>
      </c>
    </row>
    <row r="4624" spans="1:2">
      <c r="A4624" s="157" t="s">
        <v>5305</v>
      </c>
      <c r="B4624" s="157" t="s">
        <v>10139</v>
      </c>
    </row>
    <row r="4625" spans="1:2">
      <c r="A4625" s="157" t="s">
        <v>5306</v>
      </c>
      <c r="B4625" s="157" t="s">
        <v>8692</v>
      </c>
    </row>
    <row r="4626" spans="1:2">
      <c r="A4626" s="157" t="s">
        <v>10140</v>
      </c>
      <c r="B4626" s="157" t="s">
        <v>5514</v>
      </c>
    </row>
    <row r="4627" spans="1:2">
      <c r="A4627" s="157" t="s">
        <v>5307</v>
      </c>
      <c r="B4627" s="157" t="s">
        <v>10141</v>
      </c>
    </row>
    <row r="4628" spans="1:2">
      <c r="A4628" s="157" t="s">
        <v>5309</v>
      </c>
      <c r="B4628" s="157" t="s">
        <v>10142</v>
      </c>
    </row>
    <row r="4629" spans="1:2">
      <c r="A4629" s="157" t="s">
        <v>10143</v>
      </c>
      <c r="B4629" s="157" t="s">
        <v>10144</v>
      </c>
    </row>
    <row r="4630" spans="1:2">
      <c r="A4630" s="157" t="s">
        <v>10145</v>
      </c>
      <c r="B4630" s="157" t="s">
        <v>6037</v>
      </c>
    </row>
    <row r="4631" spans="1:2">
      <c r="A4631" s="157" t="s">
        <v>10146</v>
      </c>
      <c r="B4631" s="157" t="s">
        <v>10147</v>
      </c>
    </row>
    <row r="4632" spans="1:2">
      <c r="A4632" s="157" t="s">
        <v>9445</v>
      </c>
      <c r="B4632" s="157" t="s">
        <v>7493</v>
      </c>
    </row>
    <row r="4633" spans="1:2">
      <c r="A4633" s="157" t="s">
        <v>1705</v>
      </c>
      <c r="B4633" s="157" t="s">
        <v>6856</v>
      </c>
    </row>
    <row r="4634" spans="1:2">
      <c r="A4634" s="157" t="s">
        <v>5311</v>
      </c>
      <c r="B4634" s="157" t="s">
        <v>10148</v>
      </c>
    </row>
    <row r="4635" spans="1:2">
      <c r="A4635" s="157" t="s">
        <v>1705</v>
      </c>
      <c r="B4635" s="157" t="s">
        <v>6856</v>
      </c>
    </row>
    <row r="4636" spans="1:2">
      <c r="A4636" s="157" t="s">
        <v>10149</v>
      </c>
      <c r="B4636" s="157" t="s">
        <v>10150</v>
      </c>
    </row>
    <row r="4637" spans="1:2">
      <c r="A4637" s="157" t="s">
        <v>10151</v>
      </c>
      <c r="B4637" s="157" t="s">
        <v>6545</v>
      </c>
    </row>
    <row r="4638" spans="1:2">
      <c r="A4638" s="157" t="s">
        <v>10152</v>
      </c>
      <c r="B4638" s="157" t="s">
        <v>10153</v>
      </c>
    </row>
    <row r="4639" spans="1:2">
      <c r="A4639" s="157" t="s">
        <v>5315</v>
      </c>
      <c r="B4639" s="157" t="s">
        <v>10154</v>
      </c>
    </row>
    <row r="4640" spans="1:2">
      <c r="A4640" s="157" t="s">
        <v>5317</v>
      </c>
      <c r="B4640" s="157" t="s">
        <v>10155</v>
      </c>
    </row>
    <row r="4641" spans="1:2">
      <c r="A4641" s="157" t="s">
        <v>10156</v>
      </c>
      <c r="B4641" s="157" t="s">
        <v>10157</v>
      </c>
    </row>
    <row r="4642" spans="1:2">
      <c r="A4642" s="157" t="s">
        <v>4150</v>
      </c>
      <c r="B4642" s="157" t="s">
        <v>8996</v>
      </c>
    </row>
    <row r="4643" spans="1:2">
      <c r="A4643" s="157" t="s">
        <v>7845</v>
      </c>
      <c r="B4643" s="157" t="s">
        <v>7846</v>
      </c>
    </row>
    <row r="4644" spans="1:2">
      <c r="A4644" s="157" t="s">
        <v>10158</v>
      </c>
      <c r="B4644" s="157" t="s">
        <v>9928</v>
      </c>
    </row>
    <row r="4645" spans="1:2">
      <c r="A4645" s="157" t="s">
        <v>10159</v>
      </c>
      <c r="B4645" s="157" t="s">
        <v>6426</v>
      </c>
    </row>
    <row r="4646" spans="1:2">
      <c r="A4646" s="157" t="s">
        <v>1762</v>
      </c>
      <c r="B4646" s="157" t="s">
        <v>6913</v>
      </c>
    </row>
    <row r="4647" spans="1:2">
      <c r="A4647" s="157" t="s">
        <v>10160</v>
      </c>
      <c r="B4647" s="157" t="s">
        <v>10161</v>
      </c>
    </row>
    <row r="4648" spans="1:2">
      <c r="A4648" s="157" t="s">
        <v>5319</v>
      </c>
      <c r="B4648" s="157" t="s">
        <v>10162</v>
      </c>
    </row>
    <row r="4649" spans="1:2">
      <c r="A4649" s="157" t="s">
        <v>5320</v>
      </c>
      <c r="B4649" s="157" t="s">
        <v>10163</v>
      </c>
    </row>
    <row r="4650" spans="1:2">
      <c r="A4650" s="157" t="s">
        <v>5321</v>
      </c>
      <c r="B4650" s="157" t="s">
        <v>10164</v>
      </c>
    </row>
    <row r="4651" spans="1:2">
      <c r="A4651" s="157" t="s">
        <v>10165</v>
      </c>
      <c r="B4651" s="157" t="s">
        <v>9470</v>
      </c>
    </row>
    <row r="4652" spans="1:2">
      <c r="A4652" s="157" t="s">
        <v>8407</v>
      </c>
      <c r="B4652" s="157" t="s">
        <v>8408</v>
      </c>
    </row>
    <row r="4653" spans="1:2">
      <c r="A4653" s="157" t="s">
        <v>10166</v>
      </c>
      <c r="B4653" s="157" t="s">
        <v>6900</v>
      </c>
    </row>
    <row r="4654" spans="1:2">
      <c r="A4654" s="157" t="s">
        <v>10167</v>
      </c>
      <c r="B4654" s="157" t="s">
        <v>6900</v>
      </c>
    </row>
    <row r="4655" spans="1:2">
      <c r="A4655" s="157" t="s">
        <v>5322</v>
      </c>
      <c r="B4655" s="157" t="s">
        <v>9936</v>
      </c>
    </row>
    <row r="4656" spans="1:2">
      <c r="A4656" s="157" t="s">
        <v>10168</v>
      </c>
      <c r="B4656" s="157" t="s">
        <v>7174</v>
      </c>
    </row>
    <row r="4657" spans="1:2">
      <c r="A4657" s="157" t="s">
        <v>10169</v>
      </c>
      <c r="B4657" s="157" t="s">
        <v>6083</v>
      </c>
    </row>
    <row r="4658" spans="1:2">
      <c r="A4658" s="157" t="s">
        <v>10170</v>
      </c>
      <c r="B4658" s="157" t="s">
        <v>6083</v>
      </c>
    </row>
    <row r="4659" spans="1:2">
      <c r="A4659" s="157" t="s">
        <v>10171</v>
      </c>
      <c r="B4659" s="157" t="s">
        <v>6083</v>
      </c>
    </row>
    <row r="4660" spans="1:2">
      <c r="A4660" s="157" t="s">
        <v>10172</v>
      </c>
      <c r="B4660" s="157" t="s">
        <v>5849</v>
      </c>
    </row>
    <row r="4661" spans="1:2">
      <c r="A4661" s="157" t="s">
        <v>10173</v>
      </c>
      <c r="B4661" s="157" t="s">
        <v>6447</v>
      </c>
    </row>
    <row r="4662" spans="1:2">
      <c r="A4662" s="157" t="s">
        <v>10174</v>
      </c>
      <c r="B4662" s="157" t="s">
        <v>5800</v>
      </c>
    </row>
    <row r="4663" spans="1:2">
      <c r="A4663" s="157" t="s">
        <v>4146</v>
      </c>
      <c r="B4663" s="157" t="s">
        <v>8995</v>
      </c>
    </row>
    <row r="4664" spans="1:2">
      <c r="A4664" s="157" t="s">
        <v>10175</v>
      </c>
      <c r="B4664" s="157" t="s">
        <v>7839</v>
      </c>
    </row>
    <row r="4665" spans="1:2">
      <c r="A4665" s="157" t="s">
        <v>10176</v>
      </c>
      <c r="B4665" s="157" t="s">
        <v>7548</v>
      </c>
    </row>
    <row r="4666" spans="1:2">
      <c r="A4666" s="157" t="s">
        <v>2511</v>
      </c>
      <c r="B4666" s="157" t="s">
        <v>7495</v>
      </c>
    </row>
    <row r="4667" spans="1:2">
      <c r="A4667" s="157" t="s">
        <v>5324</v>
      </c>
      <c r="B4667" s="157" t="s">
        <v>10177</v>
      </c>
    </row>
    <row r="4668" spans="1:2">
      <c r="A4668" s="157" t="s">
        <v>5327</v>
      </c>
      <c r="B4668" s="157" t="s">
        <v>10178</v>
      </c>
    </row>
    <row r="4669" spans="1:2">
      <c r="A4669" s="157" t="s">
        <v>10179</v>
      </c>
      <c r="B4669" s="157" t="s">
        <v>10180</v>
      </c>
    </row>
    <row r="4670" spans="1:2">
      <c r="A4670" s="157" t="s">
        <v>8142</v>
      </c>
      <c r="B4670" s="157" t="s">
        <v>8143</v>
      </c>
    </row>
    <row r="4671" spans="1:2">
      <c r="A4671" s="157" t="s">
        <v>5328</v>
      </c>
      <c r="B4671" s="157" t="s">
        <v>10181</v>
      </c>
    </row>
    <row r="4672" spans="1:2">
      <c r="A4672" s="157" t="s">
        <v>10182</v>
      </c>
      <c r="B4672" s="157" t="s">
        <v>6094</v>
      </c>
    </row>
    <row r="4673" spans="1:2">
      <c r="A4673" s="157" t="s">
        <v>10183</v>
      </c>
      <c r="B4673" s="157" t="s">
        <v>10184</v>
      </c>
    </row>
    <row r="4674" spans="1:2">
      <c r="A4674" s="157" t="s">
        <v>4422</v>
      </c>
      <c r="B4674" s="157" t="s">
        <v>9217</v>
      </c>
    </row>
    <row r="4675" spans="1:2">
      <c r="A4675" s="157" t="s">
        <v>5329</v>
      </c>
      <c r="B4675" s="157" t="s">
        <v>8425</v>
      </c>
    </row>
    <row r="4676" spans="1:2">
      <c r="A4676" s="157" t="s">
        <v>5330</v>
      </c>
      <c r="B4676" s="157" t="s">
        <v>8138</v>
      </c>
    </row>
    <row r="4677" spans="1:2">
      <c r="A4677" s="157" t="s">
        <v>5332</v>
      </c>
      <c r="B4677" s="157" t="s">
        <v>10185</v>
      </c>
    </row>
    <row r="4678" spans="1:2">
      <c r="A4678" s="157" t="s">
        <v>6102</v>
      </c>
      <c r="B4678" s="157" t="s">
        <v>6103</v>
      </c>
    </row>
    <row r="4679" spans="1:2">
      <c r="A4679" s="157" t="s">
        <v>10186</v>
      </c>
      <c r="B4679" s="157" t="s">
        <v>6157</v>
      </c>
    </row>
    <row r="4680" spans="1:2">
      <c r="A4680" s="157" t="s">
        <v>10187</v>
      </c>
      <c r="B4680" s="157" t="s">
        <v>5824</v>
      </c>
    </row>
    <row r="4681" spans="1:2">
      <c r="A4681" s="157" t="s">
        <v>5333</v>
      </c>
      <c r="B4681" s="157" t="s">
        <v>7862</v>
      </c>
    </row>
    <row r="4682" spans="1:2">
      <c r="A4682" s="157" t="s">
        <v>10188</v>
      </c>
      <c r="B4682" s="157" t="s">
        <v>8161</v>
      </c>
    </row>
    <row r="4683" spans="1:2">
      <c r="A4683" s="157" t="s">
        <v>10189</v>
      </c>
      <c r="B4683" s="157" t="s">
        <v>8436</v>
      </c>
    </row>
    <row r="4684" spans="1:2">
      <c r="A4684" s="157" t="s">
        <v>10190</v>
      </c>
      <c r="B4684" s="157" t="s">
        <v>5747</v>
      </c>
    </row>
    <row r="4685" spans="1:2">
      <c r="A4685" s="157" t="s">
        <v>10191</v>
      </c>
      <c r="B4685" s="157" t="s">
        <v>6126</v>
      </c>
    </row>
    <row r="4686" spans="1:2">
      <c r="A4686" s="157" t="s">
        <v>10192</v>
      </c>
      <c r="B4686" s="157" t="s">
        <v>8441</v>
      </c>
    </row>
    <row r="4687" spans="1:2">
      <c r="A4687" s="157" t="s">
        <v>10193</v>
      </c>
      <c r="B4687" s="157" t="s">
        <v>5694</v>
      </c>
    </row>
    <row r="4688" spans="1:2">
      <c r="A4688" s="157" t="s">
        <v>10194</v>
      </c>
      <c r="B4688" s="157" t="s">
        <v>7563</v>
      </c>
    </row>
    <row r="4689" spans="1:2">
      <c r="A4689" s="157" t="s">
        <v>10195</v>
      </c>
      <c r="B4689" s="157" t="s">
        <v>10196</v>
      </c>
    </row>
    <row r="4690" spans="1:2">
      <c r="A4690" s="157" t="s">
        <v>9713</v>
      </c>
      <c r="B4690" s="157" t="s">
        <v>7222</v>
      </c>
    </row>
    <row r="4691" spans="1:2">
      <c r="A4691" s="157" t="s">
        <v>10197</v>
      </c>
      <c r="B4691" s="157" t="s">
        <v>6494</v>
      </c>
    </row>
    <row r="4692" spans="1:2">
      <c r="A4692" s="157" t="s">
        <v>10198</v>
      </c>
      <c r="B4692" s="157" t="s">
        <v>6498</v>
      </c>
    </row>
    <row r="4693" spans="1:2">
      <c r="A4693" s="157" t="s">
        <v>10199</v>
      </c>
      <c r="B4693" s="157" t="s">
        <v>10200</v>
      </c>
    </row>
    <row r="4694" spans="1:2">
      <c r="A4694" s="157" t="s">
        <v>5334</v>
      </c>
      <c r="B4694" s="157" t="s">
        <v>8181</v>
      </c>
    </row>
    <row r="4695" spans="1:2">
      <c r="A4695" s="157" t="s">
        <v>10201</v>
      </c>
      <c r="B4695" s="157" t="s">
        <v>9246</v>
      </c>
    </row>
    <row r="4696" spans="1:2">
      <c r="A4696" s="157" t="s">
        <v>10202</v>
      </c>
      <c r="B4696" s="157" t="s">
        <v>10203</v>
      </c>
    </row>
    <row r="4697" spans="1:2">
      <c r="A4697" s="157" t="s">
        <v>10204</v>
      </c>
      <c r="B4697" s="157" t="s">
        <v>5630</v>
      </c>
    </row>
    <row r="4698" spans="1:2">
      <c r="A4698" s="157" t="s">
        <v>10205</v>
      </c>
      <c r="B4698" s="157" t="s">
        <v>6883</v>
      </c>
    </row>
    <row r="4699" spans="1:2">
      <c r="A4699" s="157" t="s">
        <v>5335</v>
      </c>
      <c r="B4699" s="157" t="s">
        <v>7191</v>
      </c>
    </row>
    <row r="4700" spans="1:2">
      <c r="A4700" s="157" t="s">
        <v>10206</v>
      </c>
      <c r="B4700" s="157" t="s">
        <v>6160</v>
      </c>
    </row>
    <row r="4701" spans="1:2">
      <c r="A4701" s="157" t="s">
        <v>10207</v>
      </c>
      <c r="B4701" s="157" t="s">
        <v>6160</v>
      </c>
    </row>
    <row r="4702" spans="1:2">
      <c r="A4702" s="157" t="s">
        <v>10208</v>
      </c>
      <c r="B4702" s="157" t="s">
        <v>10209</v>
      </c>
    </row>
    <row r="4703" spans="1:2">
      <c r="A4703" s="157" t="s">
        <v>10210</v>
      </c>
      <c r="B4703" s="157" t="s">
        <v>6154</v>
      </c>
    </row>
    <row r="4704" spans="1:2">
      <c r="A4704" s="157" t="s">
        <v>10211</v>
      </c>
      <c r="B4704" s="157" t="s">
        <v>9426</v>
      </c>
    </row>
    <row r="4705" spans="1:2">
      <c r="A4705" s="157" t="s">
        <v>3217</v>
      </c>
      <c r="B4705" s="157" t="s">
        <v>8189</v>
      </c>
    </row>
    <row r="4706" spans="1:2">
      <c r="A4706" s="157" t="s">
        <v>8173</v>
      </c>
      <c r="B4706" s="157" t="s">
        <v>5796</v>
      </c>
    </row>
    <row r="4707" spans="1:2">
      <c r="A4707" s="157" t="s">
        <v>2204</v>
      </c>
      <c r="B4707" s="157" t="s">
        <v>6204</v>
      </c>
    </row>
    <row r="4708" spans="1:2">
      <c r="A4708" s="157" t="s">
        <v>10212</v>
      </c>
      <c r="B4708" s="157" t="s">
        <v>5711</v>
      </c>
    </row>
    <row r="4709" spans="1:2">
      <c r="A4709" s="157" t="s">
        <v>5339</v>
      </c>
      <c r="B4709" s="157" t="s">
        <v>10213</v>
      </c>
    </row>
    <row r="4710" spans="1:2">
      <c r="A4710" s="157" t="s">
        <v>5343</v>
      </c>
      <c r="B4710" s="157" t="s">
        <v>10214</v>
      </c>
    </row>
    <row r="4711" spans="1:2">
      <c r="A4711" s="157" t="s">
        <v>5345</v>
      </c>
      <c r="B4711" s="157" t="s">
        <v>10215</v>
      </c>
    </row>
    <row r="4712" spans="1:2">
      <c r="A4712" s="157" t="s">
        <v>10216</v>
      </c>
      <c r="B4712" s="157" t="s">
        <v>10217</v>
      </c>
    </row>
    <row r="4713" spans="1:2">
      <c r="A4713" s="157" t="s">
        <v>5347</v>
      </c>
      <c r="B4713" s="157" t="s">
        <v>10218</v>
      </c>
    </row>
    <row r="4714" spans="1:2">
      <c r="A4714" s="157" t="s">
        <v>10219</v>
      </c>
      <c r="B4714" s="157" t="s">
        <v>10220</v>
      </c>
    </row>
    <row r="4715" spans="1:2">
      <c r="A4715" s="157" t="s">
        <v>10221</v>
      </c>
      <c r="B4715" s="157" t="s">
        <v>5849</v>
      </c>
    </row>
    <row r="4716" spans="1:2">
      <c r="A4716" s="157" t="s">
        <v>10222</v>
      </c>
      <c r="B4716" s="157" t="s">
        <v>5665</v>
      </c>
    </row>
    <row r="4717" spans="1:2">
      <c r="A4717" s="157" t="s">
        <v>10223</v>
      </c>
      <c r="B4717" s="157" t="s">
        <v>10224</v>
      </c>
    </row>
    <row r="4718" spans="1:2">
      <c r="A4718" s="157" t="s">
        <v>8719</v>
      </c>
      <c r="B4718" s="157" t="s">
        <v>5740</v>
      </c>
    </row>
    <row r="4719" spans="1:2">
      <c r="A4719" s="157" t="s">
        <v>10225</v>
      </c>
      <c r="B4719" s="157" t="s">
        <v>7264</v>
      </c>
    </row>
    <row r="4720" spans="1:2">
      <c r="A4720" s="157" t="s">
        <v>5349</v>
      </c>
      <c r="B4720" s="157" t="s">
        <v>10226</v>
      </c>
    </row>
    <row r="4721" spans="1:2">
      <c r="A4721" s="157" t="s">
        <v>5353</v>
      </c>
      <c r="B4721" s="157" t="s">
        <v>10227</v>
      </c>
    </row>
    <row r="4722" spans="1:2">
      <c r="A4722" s="157" t="s">
        <v>5355</v>
      </c>
      <c r="B4722" s="157" t="s">
        <v>10228</v>
      </c>
    </row>
    <row r="4723" spans="1:2">
      <c r="A4723" s="157" t="s">
        <v>10229</v>
      </c>
      <c r="B4723" s="157" t="s">
        <v>5754</v>
      </c>
    </row>
    <row r="4724" spans="1:2">
      <c r="A4724" s="157" t="s">
        <v>5359</v>
      </c>
      <c r="B4724" s="157" t="s">
        <v>10230</v>
      </c>
    </row>
    <row r="4725" spans="1:2">
      <c r="A4725" s="157" t="s">
        <v>1834</v>
      </c>
      <c r="B4725" s="157" t="s">
        <v>6259</v>
      </c>
    </row>
    <row r="4726" spans="1:2">
      <c r="A4726" s="157" t="s">
        <v>5361</v>
      </c>
      <c r="B4726" s="157" t="s">
        <v>10231</v>
      </c>
    </row>
    <row r="4727" spans="1:2">
      <c r="A4727" s="157" t="s">
        <v>5362</v>
      </c>
      <c r="B4727" s="157" t="s">
        <v>10231</v>
      </c>
    </row>
    <row r="4728" spans="1:2">
      <c r="A4728" s="157" t="s">
        <v>10232</v>
      </c>
      <c r="B4728" s="157" t="s">
        <v>7272</v>
      </c>
    </row>
    <row r="4729" spans="1:2">
      <c r="A4729" s="157" t="s">
        <v>4705</v>
      </c>
      <c r="B4729" s="157" t="s">
        <v>6817</v>
      </c>
    </row>
    <row r="4730" spans="1:2">
      <c r="A4730" s="157" t="s">
        <v>5366</v>
      </c>
      <c r="B4730" s="157" t="s">
        <v>10233</v>
      </c>
    </row>
    <row r="4731" spans="1:2">
      <c r="A4731" s="157" t="s">
        <v>2573</v>
      </c>
      <c r="B4731" s="157" t="s">
        <v>7604</v>
      </c>
    </row>
    <row r="4732" spans="1:2">
      <c r="A4732" s="157" t="s">
        <v>5367</v>
      </c>
      <c r="B4732" s="157" t="s">
        <v>9748</v>
      </c>
    </row>
    <row r="4733" spans="1:2">
      <c r="A4733" s="157" t="s">
        <v>7610</v>
      </c>
      <c r="B4733" s="157" t="s">
        <v>6568</v>
      </c>
    </row>
    <row r="4734" spans="1:2">
      <c r="A4734" s="157" t="s">
        <v>10234</v>
      </c>
      <c r="B4734" s="157" t="s">
        <v>6568</v>
      </c>
    </row>
    <row r="4735" spans="1:2">
      <c r="A4735" s="157" t="s">
        <v>6118</v>
      </c>
      <c r="B4735" s="157" t="s">
        <v>5517</v>
      </c>
    </row>
    <row r="4736" spans="1:2">
      <c r="A4736" s="157" t="s">
        <v>10235</v>
      </c>
      <c r="B4736" s="157" t="s">
        <v>6568</v>
      </c>
    </row>
    <row r="4737" spans="1:2">
      <c r="A4737" s="157" t="s">
        <v>5369</v>
      </c>
      <c r="B4737" s="157" t="s">
        <v>10236</v>
      </c>
    </row>
    <row r="4738" spans="1:2">
      <c r="A4738" s="157" t="s">
        <v>5373</v>
      </c>
      <c r="B4738" s="157" t="s">
        <v>10237</v>
      </c>
    </row>
    <row r="4739" spans="1:2">
      <c r="A4739" s="157" t="s">
        <v>5377</v>
      </c>
      <c r="B4739" s="157" t="s">
        <v>10238</v>
      </c>
    </row>
    <row r="4740" spans="1:2">
      <c r="A4740" s="157" t="s">
        <v>10239</v>
      </c>
      <c r="B4740" s="157" t="s">
        <v>7932</v>
      </c>
    </row>
    <row r="4741" spans="1:2">
      <c r="A4741" s="157" t="s">
        <v>10240</v>
      </c>
      <c r="B4741" s="157" t="s">
        <v>9272</v>
      </c>
    </row>
    <row r="4742" spans="1:2">
      <c r="A4742" s="157" t="s">
        <v>5004</v>
      </c>
      <c r="B4742" s="157" t="s">
        <v>9788</v>
      </c>
    </row>
    <row r="4743" spans="1:2">
      <c r="A4743" s="157" t="s">
        <v>10241</v>
      </c>
      <c r="B4743" s="157" t="s">
        <v>10242</v>
      </c>
    </row>
    <row r="4744" spans="1:2">
      <c r="A4744" s="157" t="s">
        <v>5379</v>
      </c>
      <c r="B4744" s="157" t="s">
        <v>10243</v>
      </c>
    </row>
    <row r="4745" spans="1:2">
      <c r="A4745" s="157" t="s">
        <v>10244</v>
      </c>
      <c r="B4745" s="157" t="s">
        <v>5735</v>
      </c>
    </row>
    <row r="4746" spans="1:2">
      <c r="A4746" s="157" t="s">
        <v>10245</v>
      </c>
      <c r="B4746" s="157" t="s">
        <v>6447</v>
      </c>
    </row>
    <row r="4747" spans="1:2">
      <c r="A4747" s="157" t="s">
        <v>6140</v>
      </c>
      <c r="B4747" s="157" t="s">
        <v>6141</v>
      </c>
    </row>
    <row r="4748" spans="1:2">
      <c r="A4748" s="157" t="s">
        <v>10246</v>
      </c>
      <c r="B4748" s="157" t="s">
        <v>5737</v>
      </c>
    </row>
    <row r="4749" spans="1:2">
      <c r="A4749" s="157" t="s">
        <v>10247</v>
      </c>
      <c r="B4749" s="157" t="s">
        <v>5833</v>
      </c>
    </row>
    <row r="4750" spans="1:2">
      <c r="A4750" s="157" t="s">
        <v>10248</v>
      </c>
      <c r="B4750" s="157" t="s">
        <v>5772</v>
      </c>
    </row>
    <row r="4751" spans="1:2">
      <c r="A4751" s="157" t="s">
        <v>5381</v>
      </c>
      <c r="B4751" s="157" t="s">
        <v>10249</v>
      </c>
    </row>
    <row r="4752" spans="1:2">
      <c r="A4752" s="157" t="s">
        <v>5382</v>
      </c>
      <c r="B4752" s="157" t="s">
        <v>7774</v>
      </c>
    </row>
    <row r="4753" spans="1:2">
      <c r="A4753" s="157" t="s">
        <v>5383</v>
      </c>
      <c r="B4753" s="157" t="s">
        <v>5780</v>
      </c>
    </row>
    <row r="4754" spans="1:2">
      <c r="A4754" s="157" t="s">
        <v>5385</v>
      </c>
      <c r="B4754" s="157" t="s">
        <v>10250</v>
      </c>
    </row>
    <row r="4755" spans="1:2">
      <c r="A4755" s="157" t="s">
        <v>5386</v>
      </c>
      <c r="B4755" s="157" t="s">
        <v>7300</v>
      </c>
    </row>
    <row r="4756" spans="1:2">
      <c r="A4756" s="157" t="s">
        <v>5387</v>
      </c>
      <c r="B4756" s="157" t="s">
        <v>8533</v>
      </c>
    </row>
    <row r="4757" spans="1:2">
      <c r="A4757" s="157" t="s">
        <v>3937</v>
      </c>
      <c r="B4757" s="157" t="s">
        <v>6508</v>
      </c>
    </row>
    <row r="4758" spans="1:2">
      <c r="A4758" s="157" t="s">
        <v>3285</v>
      </c>
      <c r="B4758" s="157" t="s">
        <v>5785</v>
      </c>
    </row>
    <row r="4759" spans="1:2">
      <c r="A4759" s="157" t="s">
        <v>5390</v>
      </c>
      <c r="B4759" s="157" t="s">
        <v>6590</v>
      </c>
    </row>
    <row r="4760" spans="1:2">
      <c r="A4760" s="157" t="s">
        <v>5391</v>
      </c>
      <c r="B4760" s="157" t="s">
        <v>5787</v>
      </c>
    </row>
    <row r="4761" spans="1:2">
      <c r="A4761" s="157" t="s">
        <v>2739</v>
      </c>
      <c r="B4761" s="157" t="s">
        <v>7721</v>
      </c>
    </row>
    <row r="4762" spans="1:2">
      <c r="A4762" s="157" t="s">
        <v>5392</v>
      </c>
      <c r="B4762" s="157" t="s">
        <v>7202</v>
      </c>
    </row>
    <row r="4763" spans="1:2">
      <c r="A4763" s="157" t="s">
        <v>5393</v>
      </c>
      <c r="B4763" s="157" t="s">
        <v>10251</v>
      </c>
    </row>
    <row r="4764" spans="1:2">
      <c r="A4764" s="157" t="s">
        <v>5395</v>
      </c>
      <c r="B4764" s="157" t="s">
        <v>10252</v>
      </c>
    </row>
    <row r="4765" spans="1:2">
      <c r="A4765" s="157" t="s">
        <v>6594</v>
      </c>
      <c r="B4765" s="157" t="s">
        <v>6595</v>
      </c>
    </row>
    <row r="4766" spans="1:2">
      <c r="A4766" s="157" t="s">
        <v>10253</v>
      </c>
      <c r="B4766" s="157" t="s">
        <v>6595</v>
      </c>
    </row>
    <row r="4767" spans="1:2">
      <c r="A4767" s="157" t="s">
        <v>5396</v>
      </c>
      <c r="B4767" s="157" t="s">
        <v>7304</v>
      </c>
    </row>
    <row r="4768" spans="1:2">
      <c r="A4768" s="157" t="s">
        <v>5397</v>
      </c>
      <c r="B4768" s="157" t="s">
        <v>7630</v>
      </c>
    </row>
    <row r="4769" spans="1:2">
      <c r="A4769" s="157" t="s">
        <v>10254</v>
      </c>
      <c r="B4769" s="157" t="s">
        <v>5752</v>
      </c>
    </row>
    <row r="4770" spans="1:2">
      <c r="A4770" s="157" t="s">
        <v>10255</v>
      </c>
      <c r="B4770" s="157" t="s">
        <v>5793</v>
      </c>
    </row>
    <row r="4771" spans="1:2">
      <c r="A4771" s="157" t="s">
        <v>5398</v>
      </c>
      <c r="B4771" s="157" t="s">
        <v>5809</v>
      </c>
    </row>
    <row r="4772" spans="1:2">
      <c r="A4772" s="157" t="s">
        <v>10256</v>
      </c>
      <c r="B4772" s="157" t="s">
        <v>5796</v>
      </c>
    </row>
    <row r="4773" spans="1:2">
      <c r="A4773" s="157" t="s">
        <v>5399</v>
      </c>
      <c r="B4773" s="157" t="s">
        <v>6268</v>
      </c>
    </row>
    <row r="4774" spans="1:2">
      <c r="A4774" s="157" t="s">
        <v>5400</v>
      </c>
      <c r="B4774" s="157" t="s">
        <v>5891</v>
      </c>
    </row>
    <row r="4775" spans="1:2">
      <c r="A4775" s="157" t="s">
        <v>5402</v>
      </c>
      <c r="B4775" s="157" t="s">
        <v>10257</v>
      </c>
    </row>
    <row r="4776" spans="1:2">
      <c r="A4776" s="157" t="s">
        <v>5403</v>
      </c>
      <c r="B4776" s="157" t="s">
        <v>8816</v>
      </c>
    </row>
    <row r="4777" spans="1:2">
      <c r="A4777" s="157" t="s">
        <v>10258</v>
      </c>
      <c r="B4777" s="157" t="s">
        <v>6243</v>
      </c>
    </row>
    <row r="4778" spans="1:2">
      <c r="A4778" s="157" t="s">
        <v>6479</v>
      </c>
      <c r="B4778" s="157" t="s">
        <v>5800</v>
      </c>
    </row>
    <row r="4779" spans="1:2">
      <c r="A4779" s="157" t="s">
        <v>7245</v>
      </c>
      <c r="B4779" s="157" t="s">
        <v>7246</v>
      </c>
    </row>
    <row r="4780" spans="1:2">
      <c r="A4780" s="157" t="s">
        <v>5404</v>
      </c>
      <c r="B4780" s="157" t="s">
        <v>5784</v>
      </c>
    </row>
    <row r="4781" spans="1:2">
      <c r="A4781" s="157" t="s">
        <v>5405</v>
      </c>
      <c r="B4781" s="157" t="s">
        <v>6238</v>
      </c>
    </row>
    <row r="4782" spans="1:2">
      <c r="A4782" s="157" t="s">
        <v>5406</v>
      </c>
      <c r="B4782" s="157" t="s">
        <v>6508</v>
      </c>
    </row>
    <row r="4783" spans="1:2">
      <c r="A4783" s="157" t="s">
        <v>5407</v>
      </c>
      <c r="B4783" s="157" t="s">
        <v>6607</v>
      </c>
    </row>
    <row r="4784" spans="1:2">
      <c r="A4784" s="157" t="s">
        <v>8437</v>
      </c>
      <c r="B4784" s="157" t="s">
        <v>8022</v>
      </c>
    </row>
    <row r="4785" spans="1:2">
      <c r="A4785" s="157" t="s">
        <v>2269</v>
      </c>
      <c r="B4785" s="157" t="s">
        <v>7313</v>
      </c>
    </row>
    <row r="4786" spans="1:2">
      <c r="A4786" s="157" t="s">
        <v>5408</v>
      </c>
      <c r="B4786" s="157" t="s">
        <v>5803</v>
      </c>
    </row>
    <row r="4787" spans="1:2">
      <c r="A4787" s="157" t="s">
        <v>5409</v>
      </c>
      <c r="B4787" s="157" t="s">
        <v>8555</v>
      </c>
    </row>
    <row r="4788" spans="1:2">
      <c r="A4788" s="157" t="s">
        <v>5410</v>
      </c>
      <c r="B4788" s="157" t="s">
        <v>9292</v>
      </c>
    </row>
    <row r="4789" spans="1:2">
      <c r="A4789" s="157" t="s">
        <v>3955</v>
      </c>
      <c r="B4789" s="157" t="s">
        <v>6528</v>
      </c>
    </row>
    <row r="4790" spans="1:2">
      <c r="A4790" s="157" t="s">
        <v>5411</v>
      </c>
      <c r="B4790" s="157" t="s">
        <v>5810</v>
      </c>
    </row>
    <row r="4791" spans="1:2">
      <c r="A4791" s="157" t="s">
        <v>5412</v>
      </c>
      <c r="B4791" s="157" t="s">
        <v>6959</v>
      </c>
    </row>
    <row r="4792" spans="1:2">
      <c r="A4792" s="157" t="s">
        <v>5413</v>
      </c>
      <c r="B4792" s="157" t="s">
        <v>5812</v>
      </c>
    </row>
    <row r="4793" spans="1:2">
      <c r="A4793" s="157" t="s">
        <v>10259</v>
      </c>
      <c r="B4793" s="157" t="s">
        <v>5845</v>
      </c>
    </row>
    <row r="4794" spans="1:2">
      <c r="A4794" s="157" t="s">
        <v>10260</v>
      </c>
      <c r="B4794" s="157" t="s">
        <v>5845</v>
      </c>
    </row>
    <row r="4795" spans="1:2">
      <c r="A4795" s="157" t="s">
        <v>5415</v>
      </c>
      <c r="B4795" s="157" t="s">
        <v>10261</v>
      </c>
    </row>
    <row r="4796" spans="1:2">
      <c r="A4796" s="157" t="s">
        <v>5416</v>
      </c>
      <c r="B4796" s="157" t="s">
        <v>6961</v>
      </c>
    </row>
    <row r="4797" spans="1:2">
      <c r="A4797" s="157" t="s">
        <v>5417</v>
      </c>
      <c r="B4797" s="157" t="s">
        <v>7319</v>
      </c>
    </row>
    <row r="4798" spans="1:2">
      <c r="A4798" s="157" t="s">
        <v>5419</v>
      </c>
      <c r="B4798" s="157" t="s">
        <v>10262</v>
      </c>
    </row>
    <row r="4799" spans="1:2">
      <c r="A4799" s="157" t="s">
        <v>5420</v>
      </c>
      <c r="B4799" s="157" t="s">
        <v>7321</v>
      </c>
    </row>
    <row r="4800" spans="1:2">
      <c r="A4800" s="157" t="s">
        <v>10263</v>
      </c>
      <c r="B4800" s="157" t="s">
        <v>10264</v>
      </c>
    </row>
    <row r="4801" spans="1:2">
      <c r="A4801" s="157" t="s">
        <v>5422</v>
      </c>
      <c r="B4801" s="157" t="s">
        <v>10265</v>
      </c>
    </row>
    <row r="4802" spans="1:2">
      <c r="A4802" s="157" t="s">
        <v>1450</v>
      </c>
      <c r="B4802" s="157" t="s">
        <v>6618</v>
      </c>
    </row>
    <row r="4803" spans="1:2">
      <c r="A4803" s="157" t="s">
        <v>5425</v>
      </c>
      <c r="B4803" s="157" t="s">
        <v>5820</v>
      </c>
    </row>
    <row r="4804" spans="1:2">
      <c r="A4804" s="157" t="s">
        <v>5429</v>
      </c>
      <c r="B4804" s="157" t="s">
        <v>10266</v>
      </c>
    </row>
    <row r="4805" spans="1:2">
      <c r="A4805" s="157" t="s">
        <v>5431</v>
      </c>
      <c r="B4805" s="157" t="s">
        <v>10267</v>
      </c>
    </row>
    <row r="4806" spans="1:2">
      <c r="A4806" s="157" t="s">
        <v>6254</v>
      </c>
      <c r="B4806" s="157" t="s">
        <v>5517</v>
      </c>
    </row>
    <row r="4807" spans="1:2">
      <c r="A4807" s="157" t="s">
        <v>5432</v>
      </c>
      <c r="B4807" s="157" t="s">
        <v>10039</v>
      </c>
    </row>
    <row r="4808" spans="1:2">
      <c r="A4808" s="157" t="s">
        <v>10268</v>
      </c>
      <c r="B4808" s="157" t="s">
        <v>6629</v>
      </c>
    </row>
    <row r="4809" spans="1:2">
      <c r="A4809" s="157" t="s">
        <v>10269</v>
      </c>
      <c r="B4809" s="157" t="s">
        <v>10270</v>
      </c>
    </row>
    <row r="4810" spans="1:2">
      <c r="A4810" s="157" t="s">
        <v>5434</v>
      </c>
      <c r="B4810" s="157" t="s">
        <v>10271</v>
      </c>
    </row>
    <row r="4811" spans="1:2">
      <c r="A4811" s="157" t="s">
        <v>5435</v>
      </c>
      <c r="B4811" s="157" t="s">
        <v>5758</v>
      </c>
    </row>
    <row r="4812" spans="1:2">
      <c r="A4812" s="157" t="s">
        <v>5436</v>
      </c>
      <c r="B4812" s="157" t="s">
        <v>5758</v>
      </c>
    </row>
    <row r="4813" spans="1:2">
      <c r="A4813" s="157" t="s">
        <v>5437</v>
      </c>
      <c r="B4813" s="157" t="s">
        <v>6265</v>
      </c>
    </row>
    <row r="4814" spans="1:2">
      <c r="A4814" s="157" t="s">
        <v>5438</v>
      </c>
      <c r="B4814" s="157" t="s">
        <v>6265</v>
      </c>
    </row>
    <row r="4815" spans="1:2">
      <c r="A4815" s="157" t="s">
        <v>5441</v>
      </c>
      <c r="B4815" s="157" t="s">
        <v>9308</v>
      </c>
    </row>
    <row r="4816" spans="1:2">
      <c r="A4816" s="157" t="s">
        <v>2154</v>
      </c>
      <c r="B4816" s="157" t="s">
        <v>7230</v>
      </c>
    </row>
    <row r="4817" spans="1:2">
      <c r="A4817" s="157" t="s">
        <v>8265</v>
      </c>
      <c r="B4817" s="157" t="s">
        <v>8266</v>
      </c>
    </row>
    <row r="4818" spans="1:2">
      <c r="A4818" s="157" t="s">
        <v>5442</v>
      </c>
      <c r="B4818" s="157" t="s">
        <v>5831</v>
      </c>
    </row>
    <row r="4819" spans="1:2">
      <c r="A4819" s="157" t="s">
        <v>5443</v>
      </c>
      <c r="B4819" s="157" t="s">
        <v>6978</v>
      </c>
    </row>
    <row r="4820" spans="1:2">
      <c r="A4820" s="157" t="s">
        <v>5444</v>
      </c>
      <c r="B4820" s="157" t="s">
        <v>5834</v>
      </c>
    </row>
    <row r="4821" spans="1:2">
      <c r="A4821" s="157" t="s">
        <v>5445</v>
      </c>
      <c r="B4821" s="157" t="s">
        <v>6272</v>
      </c>
    </row>
    <row r="4822" spans="1:2">
      <c r="A4822" s="157" t="s">
        <v>5446</v>
      </c>
      <c r="B4822" s="157" t="s">
        <v>8530</v>
      </c>
    </row>
    <row r="4823" spans="1:2">
      <c r="A4823" s="157" t="s">
        <v>5447</v>
      </c>
      <c r="B4823" s="157" t="s">
        <v>5743</v>
      </c>
    </row>
    <row r="4824" spans="1:2">
      <c r="A4824" s="157" t="s">
        <v>5450</v>
      </c>
      <c r="B4824" s="157" t="s">
        <v>7342</v>
      </c>
    </row>
    <row r="4825" spans="1:2">
      <c r="A4825" s="157" t="s">
        <v>5453</v>
      </c>
      <c r="B4825" s="157" t="s">
        <v>6949</v>
      </c>
    </row>
    <row r="4826" spans="1:2">
      <c r="A4826" s="157" t="s">
        <v>3054</v>
      </c>
      <c r="B4826" s="157" t="s">
        <v>6985</v>
      </c>
    </row>
    <row r="4827" spans="1:2">
      <c r="A4827" s="157" t="s">
        <v>5454</v>
      </c>
      <c r="B4827" s="157" t="s">
        <v>7670</v>
      </c>
    </row>
    <row r="4828" spans="1:2">
      <c r="A4828" s="157" t="s">
        <v>5455</v>
      </c>
      <c r="B4828" s="157" t="s">
        <v>6285</v>
      </c>
    </row>
    <row r="4829" spans="1:2">
      <c r="A4829" s="157" t="s">
        <v>10272</v>
      </c>
      <c r="B4829" s="157" t="s">
        <v>10273</v>
      </c>
    </row>
    <row r="4830" spans="1:2">
      <c r="A4830" s="157" t="s">
        <v>10274</v>
      </c>
      <c r="B4830" s="157" t="s">
        <v>10275</v>
      </c>
    </row>
    <row r="4831" spans="1:2">
      <c r="A4831" s="157" t="s">
        <v>2794</v>
      </c>
      <c r="B4831" s="157" t="s">
        <v>7783</v>
      </c>
    </row>
    <row r="4832" spans="1:2">
      <c r="A4832" s="157" t="s">
        <v>9559</v>
      </c>
      <c r="B4832" s="157" t="s">
        <v>9560</v>
      </c>
    </row>
    <row r="4833" spans="1:2">
      <c r="A4833" s="157" t="s">
        <v>10276</v>
      </c>
      <c r="B4833" s="157" t="s">
        <v>7606</v>
      </c>
    </row>
    <row r="4834" spans="1:2">
      <c r="A4834" s="157" t="s">
        <v>10277</v>
      </c>
      <c r="B4834" s="157" t="s">
        <v>6652</v>
      </c>
    </row>
    <row r="4835" spans="1:2">
      <c r="A4835" s="157" t="s">
        <v>909</v>
      </c>
      <c r="B4835" s="157" t="s">
        <v>6200</v>
      </c>
    </row>
    <row r="4836" spans="1:2">
      <c r="A4836" s="157" t="s">
        <v>10278</v>
      </c>
      <c r="B4836" s="157" t="s">
        <v>6439</v>
      </c>
    </row>
    <row r="4837" spans="1:2">
      <c r="A4837" s="157" t="s">
        <v>10279</v>
      </c>
      <c r="B4837" s="157" t="s">
        <v>7676</v>
      </c>
    </row>
    <row r="4838" spans="1:2">
      <c r="A4838" s="157" t="s">
        <v>10280</v>
      </c>
      <c r="B4838" s="157" t="s">
        <v>5505</v>
      </c>
    </row>
  </sheetData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filterMode="1"/>
  <dimension ref="A1:Z2918"/>
  <sheetViews>
    <sheetView topLeftCell="A2527" workbookViewId="0">
      <selection activeCell="C1" sqref="C$1:C$1048576"/>
    </sheetView>
  </sheetViews>
  <sheetFormatPr defaultColWidth="9" defaultRowHeight="13.5"/>
  <cols>
    <col min="4" max="8" width="9" hidden="1" customWidth="1"/>
    <col min="10" max="10" width="12.625" style="10"/>
  </cols>
  <sheetData>
    <row r="1" s="1" customFormat="1" ht="21" customHeight="1" spans="1:18">
      <c r="A1" s="11" t="s">
        <v>0</v>
      </c>
      <c r="B1" s="11" t="s">
        <v>10281</v>
      </c>
      <c r="C1" s="11" t="s">
        <v>3</v>
      </c>
      <c r="D1" s="11" t="s">
        <v>10282</v>
      </c>
      <c r="E1" s="11" t="s">
        <v>10283</v>
      </c>
      <c r="F1" s="11" t="s">
        <v>10284</v>
      </c>
      <c r="G1" s="11" t="s">
        <v>10285</v>
      </c>
      <c r="H1" s="11" t="s">
        <v>10286</v>
      </c>
      <c r="I1" s="11" t="s">
        <v>13</v>
      </c>
      <c r="J1" s="13" t="s">
        <v>14</v>
      </c>
      <c r="K1" s="14" t="s">
        <v>15</v>
      </c>
      <c r="L1" s="14" t="s">
        <v>16</v>
      </c>
      <c r="M1" s="13" t="s">
        <v>17</v>
      </c>
      <c r="N1" s="11" t="s">
        <v>18</v>
      </c>
      <c r="O1" s="11" t="s">
        <v>19</v>
      </c>
      <c r="P1" s="11" t="s">
        <v>10287</v>
      </c>
      <c r="Q1" s="26" t="s">
        <v>10288</v>
      </c>
      <c r="R1" s="27" t="s">
        <v>10289</v>
      </c>
    </row>
    <row r="2" s="1" customFormat="1" ht="24" hidden="1" customHeight="1" spans="1:18">
      <c r="A2" s="12" t="s">
        <v>10290</v>
      </c>
      <c r="B2" s="12" t="s">
        <v>10125</v>
      </c>
      <c r="C2" s="12" t="s">
        <v>5289</v>
      </c>
      <c r="D2" s="12" t="s">
        <v>27</v>
      </c>
      <c r="E2" s="12" t="s">
        <v>183</v>
      </c>
      <c r="F2" s="12" t="s">
        <v>1187</v>
      </c>
      <c r="G2" s="12" t="s">
        <v>10291</v>
      </c>
      <c r="H2" s="12" t="s">
        <v>10292</v>
      </c>
      <c r="I2" s="12" t="s">
        <v>10293</v>
      </c>
      <c r="J2" s="15" t="s">
        <v>10294</v>
      </c>
      <c r="K2" s="16" t="s">
        <v>10295</v>
      </c>
      <c r="L2" s="17" t="s">
        <v>10296</v>
      </c>
      <c r="M2" s="15" t="s">
        <v>61</v>
      </c>
      <c r="N2" s="12" t="s">
        <v>10297</v>
      </c>
      <c r="O2" s="12" t="s">
        <v>10298</v>
      </c>
      <c r="P2" s="18" t="s">
        <v>10299</v>
      </c>
      <c r="Q2" s="28" t="s">
        <v>10300</v>
      </c>
      <c r="R2" s="19" t="s">
        <v>10301</v>
      </c>
    </row>
    <row r="3" s="1" customFormat="1" ht="21" hidden="1" customHeight="1" spans="1:18">
      <c r="A3" s="12" t="s">
        <v>10302</v>
      </c>
      <c r="B3" s="12" t="s">
        <v>7110</v>
      </c>
      <c r="C3" s="12" t="s">
        <v>2048</v>
      </c>
      <c r="D3" s="12" t="s">
        <v>27</v>
      </c>
      <c r="E3" s="12" t="s">
        <v>183</v>
      </c>
      <c r="F3" s="12" t="s">
        <v>1187</v>
      </c>
      <c r="G3" s="12" t="s">
        <v>10291</v>
      </c>
      <c r="H3" s="12" t="s">
        <v>10292</v>
      </c>
      <c r="I3" s="12" t="s">
        <v>10303</v>
      </c>
      <c r="J3" s="15"/>
      <c r="K3" s="17"/>
      <c r="L3" s="17"/>
      <c r="M3" s="15"/>
      <c r="N3" s="12"/>
      <c r="O3" s="12"/>
      <c r="P3" s="18"/>
      <c r="Q3" s="28"/>
      <c r="R3" s="19"/>
    </row>
    <row r="4" s="1" customFormat="1" ht="21" hidden="1" customHeight="1" spans="1:18">
      <c r="A4" s="12" t="s">
        <v>10304</v>
      </c>
      <c r="B4" s="12" t="s">
        <v>7502</v>
      </c>
      <c r="C4" s="12" t="s">
        <v>2514</v>
      </c>
      <c r="D4" s="12" t="s">
        <v>56</v>
      </c>
      <c r="E4" s="12" t="s">
        <v>183</v>
      </c>
      <c r="F4" s="12" t="s">
        <v>2515</v>
      </c>
      <c r="G4" s="12" t="s">
        <v>2097</v>
      </c>
      <c r="H4" s="12" t="s">
        <v>10305</v>
      </c>
      <c r="I4" s="12" t="s">
        <v>10303</v>
      </c>
      <c r="J4" s="15"/>
      <c r="K4" s="17"/>
      <c r="L4" s="17"/>
      <c r="M4" s="15"/>
      <c r="N4" s="12"/>
      <c r="O4" s="12"/>
      <c r="P4" s="18"/>
      <c r="Q4" s="28"/>
      <c r="R4" s="19"/>
    </row>
    <row r="5" s="1" customFormat="1" ht="21" hidden="1" customHeight="1" spans="1:18">
      <c r="A5" s="12" t="s">
        <v>10306</v>
      </c>
      <c r="B5" s="12" t="s">
        <v>6520</v>
      </c>
      <c r="C5" s="12" t="s">
        <v>1293</v>
      </c>
      <c r="D5" s="12" t="s">
        <v>27</v>
      </c>
      <c r="E5" s="12" t="s">
        <v>183</v>
      </c>
      <c r="F5" s="12" t="s">
        <v>1294</v>
      </c>
      <c r="G5" s="12" t="s">
        <v>10291</v>
      </c>
      <c r="H5" s="12" t="s">
        <v>10307</v>
      </c>
      <c r="I5" s="19" t="s">
        <v>10308</v>
      </c>
      <c r="J5" s="15" t="s">
        <v>10309</v>
      </c>
      <c r="K5" s="20" t="s">
        <v>10310</v>
      </c>
      <c r="L5" s="17" t="s">
        <v>10311</v>
      </c>
      <c r="M5" s="19" t="s">
        <v>10312</v>
      </c>
      <c r="N5" s="12" t="s">
        <v>10313</v>
      </c>
      <c r="O5" s="12" t="s">
        <v>10314</v>
      </c>
      <c r="P5" s="18" t="s">
        <v>10300</v>
      </c>
      <c r="Q5" s="28" t="s">
        <v>10300</v>
      </c>
      <c r="R5" s="19" t="s">
        <v>10301</v>
      </c>
    </row>
    <row r="6" s="1" customFormat="1" ht="21" hidden="1" customHeight="1" spans="1:18">
      <c r="A6" s="12" t="s">
        <v>10315</v>
      </c>
      <c r="B6" s="12" t="s">
        <v>10316</v>
      </c>
      <c r="C6" s="12" t="s">
        <v>10317</v>
      </c>
      <c r="D6" s="12" t="s">
        <v>27</v>
      </c>
      <c r="E6" s="12" t="s">
        <v>183</v>
      </c>
      <c r="F6" s="12" t="s">
        <v>10318</v>
      </c>
      <c r="G6" s="12" t="s">
        <v>10319</v>
      </c>
      <c r="H6" s="12" t="s">
        <v>10320</v>
      </c>
      <c r="I6" s="12" t="s">
        <v>10321</v>
      </c>
      <c r="J6" s="15" t="s">
        <v>10322</v>
      </c>
      <c r="K6" s="17" t="s">
        <v>10323</v>
      </c>
      <c r="L6" s="17" t="s">
        <v>10324</v>
      </c>
      <c r="M6" s="15" t="s">
        <v>10325</v>
      </c>
      <c r="N6" s="12" t="s">
        <v>10313</v>
      </c>
      <c r="O6" s="12" t="s">
        <v>10314</v>
      </c>
      <c r="P6" s="18" t="s">
        <v>10326</v>
      </c>
      <c r="Q6" s="29" t="s">
        <v>10300</v>
      </c>
      <c r="R6" s="19" t="s">
        <v>10301</v>
      </c>
    </row>
    <row r="7" s="1" customFormat="1" ht="21" hidden="1" customHeight="1" spans="1:18">
      <c r="A7" s="12" t="s">
        <v>10327</v>
      </c>
      <c r="B7" s="12" t="s">
        <v>10328</v>
      </c>
      <c r="C7" s="12" t="s">
        <v>10317</v>
      </c>
      <c r="D7" s="12" t="s">
        <v>27</v>
      </c>
      <c r="E7" s="12" t="s">
        <v>183</v>
      </c>
      <c r="F7" s="12" t="s">
        <v>10318</v>
      </c>
      <c r="G7" s="12" t="s">
        <v>10329</v>
      </c>
      <c r="H7" s="12" t="s">
        <v>10330</v>
      </c>
      <c r="I7" s="12" t="s">
        <v>10331</v>
      </c>
      <c r="J7" s="15" t="s">
        <v>10322</v>
      </c>
      <c r="K7" s="17" t="s">
        <v>10332</v>
      </c>
      <c r="L7" s="17" t="s">
        <v>10324</v>
      </c>
      <c r="M7" s="15" t="s">
        <v>10325</v>
      </c>
      <c r="N7" s="12" t="s">
        <v>10313</v>
      </c>
      <c r="O7" s="12" t="s">
        <v>10333</v>
      </c>
      <c r="P7" s="18" t="s">
        <v>10326</v>
      </c>
      <c r="Q7" s="29" t="s">
        <v>10300</v>
      </c>
      <c r="R7" s="19" t="s">
        <v>10301</v>
      </c>
    </row>
    <row r="8" s="1" customFormat="1" ht="21" hidden="1" customHeight="1" spans="1:18">
      <c r="A8" s="12" t="s">
        <v>10334</v>
      </c>
      <c r="B8" s="12" t="s">
        <v>10328</v>
      </c>
      <c r="C8" s="12" t="s">
        <v>10317</v>
      </c>
      <c r="D8" s="12" t="s">
        <v>27</v>
      </c>
      <c r="E8" s="12" t="s">
        <v>183</v>
      </c>
      <c r="F8" s="12" t="s">
        <v>10318</v>
      </c>
      <c r="G8" s="12" t="s">
        <v>10335</v>
      </c>
      <c r="H8" s="12" t="s">
        <v>10336</v>
      </c>
      <c r="I8" s="12" t="s">
        <v>10331</v>
      </c>
      <c r="J8" s="15" t="s">
        <v>10322</v>
      </c>
      <c r="K8" s="17" t="s">
        <v>10332</v>
      </c>
      <c r="L8" s="17" t="s">
        <v>10324</v>
      </c>
      <c r="M8" s="15" t="s">
        <v>10325</v>
      </c>
      <c r="N8" s="12" t="s">
        <v>10313</v>
      </c>
      <c r="O8" s="12" t="s">
        <v>10333</v>
      </c>
      <c r="P8" s="18" t="s">
        <v>10326</v>
      </c>
      <c r="Q8" s="29" t="s">
        <v>10300</v>
      </c>
      <c r="R8" s="19" t="s">
        <v>10301</v>
      </c>
    </row>
    <row r="9" s="1" customFormat="1" ht="21" hidden="1" customHeight="1" spans="1:18">
      <c r="A9" s="12" t="s">
        <v>10337</v>
      </c>
      <c r="B9" s="12" t="s">
        <v>10328</v>
      </c>
      <c r="C9" s="12" t="s">
        <v>10317</v>
      </c>
      <c r="D9" s="12" t="s">
        <v>27</v>
      </c>
      <c r="E9" s="12" t="s">
        <v>183</v>
      </c>
      <c r="F9" s="12" t="s">
        <v>10338</v>
      </c>
      <c r="G9" s="12" t="s">
        <v>10329</v>
      </c>
      <c r="H9" s="12" t="s">
        <v>10330</v>
      </c>
      <c r="I9" s="12" t="s">
        <v>10303</v>
      </c>
      <c r="J9" s="15" t="s">
        <v>10339</v>
      </c>
      <c r="K9" s="17" t="s">
        <v>10339</v>
      </c>
      <c r="L9" s="17" t="s">
        <v>10339</v>
      </c>
      <c r="M9" s="15" t="s">
        <v>10339</v>
      </c>
      <c r="N9" s="12" t="s">
        <v>10339</v>
      </c>
      <c r="O9" s="12" t="s">
        <v>10339</v>
      </c>
      <c r="P9" s="18"/>
      <c r="Q9" s="28"/>
      <c r="R9" s="19"/>
    </row>
    <row r="10" s="1" customFormat="1" ht="21" hidden="1" customHeight="1" spans="1:18">
      <c r="A10" s="12" t="s">
        <v>10340</v>
      </c>
      <c r="B10" s="12" t="s">
        <v>10328</v>
      </c>
      <c r="C10" s="12" t="s">
        <v>10317</v>
      </c>
      <c r="D10" s="12" t="s">
        <v>27</v>
      </c>
      <c r="E10" s="12" t="s">
        <v>183</v>
      </c>
      <c r="F10" s="12" t="s">
        <v>10338</v>
      </c>
      <c r="G10" s="12" t="s">
        <v>10335</v>
      </c>
      <c r="H10" s="12" t="s">
        <v>10336</v>
      </c>
      <c r="I10" s="12" t="s">
        <v>10303</v>
      </c>
      <c r="J10" s="15" t="s">
        <v>10339</v>
      </c>
      <c r="K10" s="17" t="s">
        <v>10339</v>
      </c>
      <c r="L10" s="17" t="s">
        <v>10339</v>
      </c>
      <c r="M10" s="15" t="s">
        <v>10339</v>
      </c>
      <c r="N10" s="12" t="s">
        <v>10339</v>
      </c>
      <c r="O10" s="12" t="s">
        <v>10339</v>
      </c>
      <c r="P10" s="18"/>
      <c r="Q10" s="28"/>
      <c r="R10" s="19"/>
    </row>
    <row r="11" s="1" customFormat="1" ht="21" hidden="1" customHeight="1" spans="1:18">
      <c r="A11" s="12" t="s">
        <v>10341</v>
      </c>
      <c r="B11" s="12" t="s">
        <v>10328</v>
      </c>
      <c r="C11" s="12" t="s">
        <v>10317</v>
      </c>
      <c r="D11" s="12" t="s">
        <v>27</v>
      </c>
      <c r="E11" s="12" t="s">
        <v>183</v>
      </c>
      <c r="F11" s="12" t="s">
        <v>10342</v>
      </c>
      <c r="G11" s="12" t="s">
        <v>10329</v>
      </c>
      <c r="H11" s="12" t="s">
        <v>10330</v>
      </c>
      <c r="I11" s="12" t="s">
        <v>10303</v>
      </c>
      <c r="J11" s="15" t="s">
        <v>10339</v>
      </c>
      <c r="K11" s="17" t="s">
        <v>10339</v>
      </c>
      <c r="L11" s="17" t="s">
        <v>10339</v>
      </c>
      <c r="M11" s="15" t="s">
        <v>10339</v>
      </c>
      <c r="N11" s="12" t="s">
        <v>10339</v>
      </c>
      <c r="O11" s="12" t="s">
        <v>10339</v>
      </c>
      <c r="P11" s="18"/>
      <c r="Q11" s="28"/>
      <c r="R11" s="19"/>
    </row>
    <row r="12" s="1" customFormat="1" ht="21" hidden="1" customHeight="1" spans="1:18">
      <c r="A12" s="12" t="s">
        <v>10343</v>
      </c>
      <c r="B12" s="12" t="s">
        <v>10328</v>
      </c>
      <c r="C12" s="12" t="s">
        <v>10317</v>
      </c>
      <c r="D12" s="12" t="s">
        <v>27</v>
      </c>
      <c r="E12" s="12" t="s">
        <v>183</v>
      </c>
      <c r="F12" s="12" t="s">
        <v>10344</v>
      </c>
      <c r="G12" s="12" t="s">
        <v>10329</v>
      </c>
      <c r="H12" s="12" t="s">
        <v>10330</v>
      </c>
      <c r="I12" s="12" t="s">
        <v>10303</v>
      </c>
      <c r="J12" s="15" t="s">
        <v>10339</v>
      </c>
      <c r="K12" s="17" t="s">
        <v>10339</v>
      </c>
      <c r="L12" s="17" t="s">
        <v>10339</v>
      </c>
      <c r="M12" s="15" t="s">
        <v>10339</v>
      </c>
      <c r="N12" s="12" t="s">
        <v>10339</v>
      </c>
      <c r="O12" s="12" t="s">
        <v>10339</v>
      </c>
      <c r="P12" s="18"/>
      <c r="Q12" s="28"/>
      <c r="R12" s="19"/>
    </row>
    <row r="13" s="1" customFormat="1" ht="21" hidden="1" customHeight="1" spans="1:18">
      <c r="A13" s="12" t="s">
        <v>10345</v>
      </c>
      <c r="B13" s="12" t="s">
        <v>10328</v>
      </c>
      <c r="C13" s="12" t="s">
        <v>10317</v>
      </c>
      <c r="D13" s="12" t="s">
        <v>27</v>
      </c>
      <c r="E13" s="12" t="s">
        <v>183</v>
      </c>
      <c r="F13" s="12" t="s">
        <v>10344</v>
      </c>
      <c r="G13" s="12" t="s">
        <v>10335</v>
      </c>
      <c r="H13" s="12" t="s">
        <v>10336</v>
      </c>
      <c r="I13" s="12" t="s">
        <v>10303</v>
      </c>
      <c r="J13" s="15" t="s">
        <v>10339</v>
      </c>
      <c r="K13" s="17" t="s">
        <v>10339</v>
      </c>
      <c r="L13" s="17" t="s">
        <v>10339</v>
      </c>
      <c r="M13" s="15" t="s">
        <v>10339</v>
      </c>
      <c r="N13" s="12" t="s">
        <v>10339</v>
      </c>
      <c r="O13" s="12" t="s">
        <v>10339</v>
      </c>
      <c r="P13" s="18"/>
      <c r="Q13" s="28"/>
      <c r="R13" s="19"/>
    </row>
    <row r="14" s="1" customFormat="1" ht="21" hidden="1" customHeight="1" spans="1:18">
      <c r="A14" s="12" t="s">
        <v>10346</v>
      </c>
      <c r="B14" s="12" t="s">
        <v>10316</v>
      </c>
      <c r="C14" s="12" t="s">
        <v>10317</v>
      </c>
      <c r="D14" s="12" t="s">
        <v>27</v>
      </c>
      <c r="E14" s="12" t="s">
        <v>183</v>
      </c>
      <c r="F14" s="12" t="s">
        <v>10338</v>
      </c>
      <c r="G14" s="12" t="s">
        <v>10319</v>
      </c>
      <c r="H14" s="12" t="s">
        <v>10320</v>
      </c>
      <c r="I14" s="12" t="s">
        <v>10303</v>
      </c>
      <c r="J14" s="15" t="s">
        <v>10339</v>
      </c>
      <c r="K14" s="17" t="s">
        <v>10339</v>
      </c>
      <c r="L14" s="17" t="s">
        <v>10339</v>
      </c>
      <c r="M14" s="15" t="s">
        <v>10339</v>
      </c>
      <c r="N14" s="12" t="s">
        <v>10339</v>
      </c>
      <c r="O14" s="12" t="s">
        <v>10339</v>
      </c>
      <c r="P14" s="18"/>
      <c r="Q14" s="28"/>
      <c r="R14" s="19"/>
    </row>
    <row r="15" s="1" customFormat="1" ht="21" hidden="1" customHeight="1" spans="1:18">
      <c r="A15" s="12" t="s">
        <v>10347</v>
      </c>
      <c r="B15" s="12" t="s">
        <v>10316</v>
      </c>
      <c r="C15" s="12" t="s">
        <v>10317</v>
      </c>
      <c r="D15" s="12" t="s">
        <v>27</v>
      </c>
      <c r="E15" s="12" t="s">
        <v>183</v>
      </c>
      <c r="F15" s="12" t="s">
        <v>10342</v>
      </c>
      <c r="G15" s="12" t="s">
        <v>10319</v>
      </c>
      <c r="H15" s="12" t="s">
        <v>10320</v>
      </c>
      <c r="I15" s="12" t="s">
        <v>10303</v>
      </c>
      <c r="J15" s="15" t="s">
        <v>10339</v>
      </c>
      <c r="K15" s="17" t="s">
        <v>10339</v>
      </c>
      <c r="L15" s="17" t="s">
        <v>10339</v>
      </c>
      <c r="M15" s="15" t="s">
        <v>10339</v>
      </c>
      <c r="N15" s="12" t="s">
        <v>10339</v>
      </c>
      <c r="O15" s="12" t="s">
        <v>10339</v>
      </c>
      <c r="P15" s="18"/>
      <c r="Q15" s="28"/>
      <c r="R15" s="19"/>
    </row>
    <row r="16" s="1" customFormat="1" ht="21" hidden="1" customHeight="1" spans="1:18">
      <c r="A16" s="12" t="s">
        <v>10348</v>
      </c>
      <c r="B16" s="12" t="s">
        <v>10316</v>
      </c>
      <c r="C16" s="12" t="s">
        <v>10317</v>
      </c>
      <c r="D16" s="12" t="s">
        <v>27</v>
      </c>
      <c r="E16" s="12" t="s">
        <v>183</v>
      </c>
      <c r="F16" s="12" t="s">
        <v>10344</v>
      </c>
      <c r="G16" s="12" t="s">
        <v>10319</v>
      </c>
      <c r="H16" s="12" t="s">
        <v>10320</v>
      </c>
      <c r="I16" s="12" t="s">
        <v>10303</v>
      </c>
      <c r="J16" s="15" t="s">
        <v>10339</v>
      </c>
      <c r="K16" s="17" t="s">
        <v>10339</v>
      </c>
      <c r="L16" s="17" t="s">
        <v>10339</v>
      </c>
      <c r="M16" s="15" t="s">
        <v>10339</v>
      </c>
      <c r="N16" s="12" t="s">
        <v>10339</v>
      </c>
      <c r="O16" s="12" t="s">
        <v>10339</v>
      </c>
      <c r="P16" s="18"/>
      <c r="Q16" s="28"/>
      <c r="R16" s="19"/>
    </row>
    <row r="17" s="1" customFormat="1" ht="21" hidden="1" customHeight="1" spans="1:18">
      <c r="A17" s="12" t="s">
        <v>10349</v>
      </c>
      <c r="B17" s="12" t="s">
        <v>10328</v>
      </c>
      <c r="C17" s="12" t="s">
        <v>10317</v>
      </c>
      <c r="D17" s="12" t="s">
        <v>27</v>
      </c>
      <c r="E17" s="12" t="s">
        <v>183</v>
      </c>
      <c r="F17" s="12" t="s">
        <v>10342</v>
      </c>
      <c r="G17" s="12" t="s">
        <v>10335</v>
      </c>
      <c r="H17" s="12" t="s">
        <v>10336</v>
      </c>
      <c r="I17" s="12" t="s">
        <v>10350</v>
      </c>
      <c r="J17" s="15" t="s">
        <v>10339</v>
      </c>
      <c r="K17" s="17" t="s">
        <v>10339</v>
      </c>
      <c r="L17" s="17" t="s">
        <v>10339</v>
      </c>
      <c r="M17" s="15" t="s">
        <v>10339</v>
      </c>
      <c r="N17" s="12" t="s">
        <v>10339</v>
      </c>
      <c r="O17" s="12" t="s">
        <v>10339</v>
      </c>
      <c r="P17" s="18" t="s">
        <v>10339</v>
      </c>
      <c r="Q17" s="28"/>
      <c r="R17" s="19"/>
    </row>
    <row r="18" s="1" customFormat="1" ht="21" hidden="1" customHeight="1" spans="1:18">
      <c r="A18" s="12" t="s">
        <v>10351</v>
      </c>
      <c r="B18" s="12" t="s">
        <v>10352</v>
      </c>
      <c r="C18" s="12" t="s">
        <v>10353</v>
      </c>
      <c r="D18" s="12" t="s">
        <v>27</v>
      </c>
      <c r="E18" s="12" t="s">
        <v>183</v>
      </c>
      <c r="F18" s="12" t="s">
        <v>10354</v>
      </c>
      <c r="G18" s="12" t="s">
        <v>480</v>
      </c>
      <c r="H18" s="12" t="s">
        <v>10355</v>
      </c>
      <c r="I18" s="12" t="s">
        <v>10356</v>
      </c>
      <c r="J18" s="15" t="s">
        <v>10357</v>
      </c>
      <c r="K18" s="17" t="s">
        <v>10358</v>
      </c>
      <c r="L18" s="17" t="s">
        <v>10359</v>
      </c>
      <c r="M18" s="15" t="s">
        <v>10360</v>
      </c>
      <c r="N18" s="12" t="s">
        <v>10297</v>
      </c>
      <c r="O18" s="12" t="s">
        <v>10314</v>
      </c>
      <c r="P18" s="18" t="s">
        <v>10299</v>
      </c>
      <c r="Q18" s="28" t="s">
        <v>10300</v>
      </c>
      <c r="R18" s="19" t="s">
        <v>10301</v>
      </c>
    </row>
    <row r="19" s="1" customFormat="1" ht="21" hidden="1" customHeight="1" spans="1:18">
      <c r="A19" s="12" t="s">
        <v>10361</v>
      </c>
      <c r="B19" s="12" t="s">
        <v>10352</v>
      </c>
      <c r="C19" s="12" t="s">
        <v>10353</v>
      </c>
      <c r="D19" s="12" t="s">
        <v>27</v>
      </c>
      <c r="E19" s="12" t="s">
        <v>183</v>
      </c>
      <c r="F19" s="12" t="s">
        <v>10354</v>
      </c>
      <c r="G19" s="12" t="s">
        <v>480</v>
      </c>
      <c r="H19" s="12" t="s">
        <v>10362</v>
      </c>
      <c r="I19" s="12" t="s">
        <v>10356</v>
      </c>
      <c r="J19" s="15" t="s">
        <v>10357</v>
      </c>
      <c r="K19" s="17" t="s">
        <v>10358</v>
      </c>
      <c r="L19" s="17" t="s">
        <v>10359</v>
      </c>
      <c r="M19" s="15" t="s">
        <v>10360</v>
      </c>
      <c r="N19" s="12" t="s">
        <v>10297</v>
      </c>
      <c r="O19" s="12" t="s">
        <v>10314</v>
      </c>
      <c r="P19" s="18" t="s">
        <v>10299</v>
      </c>
      <c r="Q19" s="28" t="s">
        <v>10300</v>
      </c>
      <c r="R19" s="19" t="s">
        <v>10301</v>
      </c>
    </row>
    <row r="20" s="1" customFormat="1" ht="21" hidden="1" customHeight="1" spans="1:18">
      <c r="A20" s="12" t="s">
        <v>10363</v>
      </c>
      <c r="B20" s="12" t="s">
        <v>10352</v>
      </c>
      <c r="C20" s="12" t="s">
        <v>10353</v>
      </c>
      <c r="D20" s="12" t="s">
        <v>27</v>
      </c>
      <c r="E20" s="12" t="s">
        <v>183</v>
      </c>
      <c r="F20" s="12" t="s">
        <v>10354</v>
      </c>
      <c r="G20" s="12" t="s">
        <v>480</v>
      </c>
      <c r="H20" s="12" t="s">
        <v>10364</v>
      </c>
      <c r="I20" s="12" t="s">
        <v>10356</v>
      </c>
      <c r="J20" s="15" t="s">
        <v>10357</v>
      </c>
      <c r="K20" s="17" t="s">
        <v>10358</v>
      </c>
      <c r="L20" s="17" t="s">
        <v>10359</v>
      </c>
      <c r="M20" s="15" t="s">
        <v>10360</v>
      </c>
      <c r="N20" s="12" t="s">
        <v>10297</v>
      </c>
      <c r="O20" s="12" t="s">
        <v>10314</v>
      </c>
      <c r="P20" s="18" t="s">
        <v>10299</v>
      </c>
      <c r="Q20" s="28" t="s">
        <v>10300</v>
      </c>
      <c r="R20" s="19" t="s">
        <v>10301</v>
      </c>
    </row>
    <row r="21" s="1" customFormat="1" ht="21" hidden="1" customHeight="1" spans="1:18">
      <c r="A21" s="12" t="s">
        <v>10365</v>
      </c>
      <c r="B21" s="12" t="s">
        <v>10352</v>
      </c>
      <c r="C21" s="12" t="s">
        <v>10353</v>
      </c>
      <c r="D21" s="12" t="s">
        <v>27</v>
      </c>
      <c r="E21" s="12" t="s">
        <v>183</v>
      </c>
      <c r="F21" s="12" t="s">
        <v>10366</v>
      </c>
      <c r="G21" s="12" t="s">
        <v>480</v>
      </c>
      <c r="H21" s="12" t="s">
        <v>10355</v>
      </c>
      <c r="I21" s="12" t="s">
        <v>10367</v>
      </c>
      <c r="J21" s="15" t="s">
        <v>10368</v>
      </c>
      <c r="K21" s="17" t="s">
        <v>10369</v>
      </c>
      <c r="L21" s="17" t="s">
        <v>10370</v>
      </c>
      <c r="M21" s="15" t="s">
        <v>10371</v>
      </c>
      <c r="N21" s="12" t="s">
        <v>10297</v>
      </c>
      <c r="O21" s="12" t="s">
        <v>10314</v>
      </c>
      <c r="P21" s="18" t="s">
        <v>10300</v>
      </c>
      <c r="Q21" s="28" t="s">
        <v>10300</v>
      </c>
      <c r="R21" s="19" t="s">
        <v>10301</v>
      </c>
    </row>
    <row r="22" s="1" customFormat="1" ht="21" hidden="1" customHeight="1" spans="1:18">
      <c r="A22" s="12" t="s">
        <v>10372</v>
      </c>
      <c r="B22" s="12" t="s">
        <v>10352</v>
      </c>
      <c r="C22" s="12" t="s">
        <v>10353</v>
      </c>
      <c r="D22" s="12" t="s">
        <v>27</v>
      </c>
      <c r="E22" s="12" t="s">
        <v>183</v>
      </c>
      <c r="F22" s="12" t="s">
        <v>10366</v>
      </c>
      <c r="G22" s="12" t="s">
        <v>480</v>
      </c>
      <c r="H22" s="12" t="s">
        <v>10362</v>
      </c>
      <c r="I22" s="12" t="s">
        <v>10367</v>
      </c>
      <c r="J22" s="15" t="s">
        <v>10368</v>
      </c>
      <c r="K22" s="17" t="s">
        <v>10369</v>
      </c>
      <c r="L22" s="17" t="s">
        <v>10370</v>
      </c>
      <c r="M22" s="15" t="s">
        <v>10371</v>
      </c>
      <c r="N22" s="12" t="s">
        <v>10297</v>
      </c>
      <c r="O22" s="12" t="s">
        <v>10314</v>
      </c>
      <c r="P22" s="18" t="s">
        <v>10300</v>
      </c>
      <c r="Q22" s="28" t="s">
        <v>10300</v>
      </c>
      <c r="R22" s="19" t="s">
        <v>10301</v>
      </c>
    </row>
    <row r="23" s="1" customFormat="1" ht="21" hidden="1" customHeight="1" spans="1:18">
      <c r="A23" s="12" t="s">
        <v>10373</v>
      </c>
      <c r="B23" s="12" t="s">
        <v>10352</v>
      </c>
      <c r="C23" s="12" t="s">
        <v>10353</v>
      </c>
      <c r="D23" s="12" t="s">
        <v>27</v>
      </c>
      <c r="E23" s="12" t="s">
        <v>183</v>
      </c>
      <c r="F23" s="12" t="s">
        <v>10366</v>
      </c>
      <c r="G23" s="12" t="s">
        <v>480</v>
      </c>
      <c r="H23" s="12" t="s">
        <v>10364</v>
      </c>
      <c r="I23" s="12" t="s">
        <v>10367</v>
      </c>
      <c r="J23" s="15" t="s">
        <v>10368</v>
      </c>
      <c r="K23" s="17" t="s">
        <v>10369</v>
      </c>
      <c r="L23" s="17" t="s">
        <v>10370</v>
      </c>
      <c r="M23" s="15" t="s">
        <v>10371</v>
      </c>
      <c r="N23" s="12" t="s">
        <v>10297</v>
      </c>
      <c r="O23" s="12" t="s">
        <v>10314</v>
      </c>
      <c r="P23" s="18" t="s">
        <v>10300</v>
      </c>
      <c r="Q23" s="28" t="s">
        <v>10300</v>
      </c>
      <c r="R23" s="19" t="s">
        <v>10301</v>
      </c>
    </row>
    <row r="24" s="1" customFormat="1" ht="21" hidden="1" customHeight="1" spans="1:18">
      <c r="A24" s="12" t="s">
        <v>10374</v>
      </c>
      <c r="B24" s="12" t="s">
        <v>10352</v>
      </c>
      <c r="C24" s="12" t="s">
        <v>10353</v>
      </c>
      <c r="D24" s="12" t="s">
        <v>27</v>
      </c>
      <c r="E24" s="12" t="s">
        <v>183</v>
      </c>
      <c r="F24" s="12" t="s">
        <v>10375</v>
      </c>
      <c r="G24" s="12" t="s">
        <v>480</v>
      </c>
      <c r="H24" s="12" t="s">
        <v>10362</v>
      </c>
      <c r="I24" s="12" t="s">
        <v>31</v>
      </c>
      <c r="J24" s="15" t="s">
        <v>10339</v>
      </c>
      <c r="K24" s="17" t="s">
        <v>10339</v>
      </c>
      <c r="L24" s="17" t="s">
        <v>10339</v>
      </c>
      <c r="M24" s="15" t="s">
        <v>10339</v>
      </c>
      <c r="N24" s="12" t="s">
        <v>10339</v>
      </c>
      <c r="O24" s="12" t="s">
        <v>10339</v>
      </c>
      <c r="P24" s="18" t="s">
        <v>10339</v>
      </c>
      <c r="Q24" s="28"/>
      <c r="R24" s="19"/>
    </row>
    <row r="25" s="1" customFormat="1" ht="21" hidden="1" customHeight="1" spans="1:18">
      <c r="A25" s="12" t="s">
        <v>10376</v>
      </c>
      <c r="B25" s="12" t="s">
        <v>10352</v>
      </c>
      <c r="C25" s="12" t="s">
        <v>10353</v>
      </c>
      <c r="D25" s="12" t="s">
        <v>27</v>
      </c>
      <c r="E25" s="12" t="s">
        <v>183</v>
      </c>
      <c r="F25" s="12" t="s">
        <v>10375</v>
      </c>
      <c r="G25" s="12" t="s">
        <v>480</v>
      </c>
      <c r="H25" s="12" t="s">
        <v>10364</v>
      </c>
      <c r="I25" s="12" t="s">
        <v>31</v>
      </c>
      <c r="J25" s="15" t="s">
        <v>10339</v>
      </c>
      <c r="K25" s="17" t="s">
        <v>10339</v>
      </c>
      <c r="L25" s="17" t="s">
        <v>10339</v>
      </c>
      <c r="M25" s="15" t="s">
        <v>10339</v>
      </c>
      <c r="N25" s="12" t="s">
        <v>10339</v>
      </c>
      <c r="O25" s="12" t="s">
        <v>10339</v>
      </c>
      <c r="P25" s="18" t="s">
        <v>10339</v>
      </c>
      <c r="Q25" s="28"/>
      <c r="R25" s="19"/>
    </row>
    <row r="26" s="1" customFormat="1" ht="21" hidden="1" customHeight="1" spans="1:18">
      <c r="A26" s="12" t="s">
        <v>10377</v>
      </c>
      <c r="B26" s="12" t="s">
        <v>10352</v>
      </c>
      <c r="C26" s="12" t="s">
        <v>10353</v>
      </c>
      <c r="D26" s="12" t="s">
        <v>27</v>
      </c>
      <c r="E26" s="12" t="s">
        <v>183</v>
      </c>
      <c r="F26" s="12" t="s">
        <v>10375</v>
      </c>
      <c r="G26" s="12" t="s">
        <v>480</v>
      </c>
      <c r="H26" s="12" t="s">
        <v>10355</v>
      </c>
      <c r="I26" s="12" t="s">
        <v>10378</v>
      </c>
      <c r="J26" s="15" t="s">
        <v>10339</v>
      </c>
      <c r="K26" s="17" t="s">
        <v>10339</v>
      </c>
      <c r="L26" s="17" t="s">
        <v>10339</v>
      </c>
      <c r="M26" s="15" t="s">
        <v>10339</v>
      </c>
      <c r="N26" s="12" t="s">
        <v>10339</v>
      </c>
      <c r="O26" s="12" t="s">
        <v>10339</v>
      </c>
      <c r="P26" s="18" t="s">
        <v>10339</v>
      </c>
      <c r="Q26" s="28"/>
      <c r="R26" s="19"/>
    </row>
    <row r="27" s="1" customFormat="1" ht="21" hidden="1" customHeight="1" spans="1:18">
      <c r="A27" s="12" t="s">
        <v>10379</v>
      </c>
      <c r="B27" s="12" t="s">
        <v>10352</v>
      </c>
      <c r="C27" s="12" t="s">
        <v>10353</v>
      </c>
      <c r="D27" s="12" t="s">
        <v>27</v>
      </c>
      <c r="E27" s="12" t="s">
        <v>183</v>
      </c>
      <c r="F27" s="12" t="s">
        <v>10380</v>
      </c>
      <c r="G27" s="12" t="s">
        <v>480</v>
      </c>
      <c r="H27" s="12" t="s">
        <v>10355</v>
      </c>
      <c r="I27" s="12" t="s">
        <v>10303</v>
      </c>
      <c r="J27" s="15" t="s">
        <v>10339</v>
      </c>
      <c r="K27" s="17" t="s">
        <v>10339</v>
      </c>
      <c r="L27" s="17" t="s">
        <v>10339</v>
      </c>
      <c r="M27" s="15" t="s">
        <v>10339</v>
      </c>
      <c r="N27" s="12" t="s">
        <v>10339</v>
      </c>
      <c r="O27" s="12" t="s">
        <v>10339</v>
      </c>
      <c r="P27" s="18" t="s">
        <v>10339</v>
      </c>
      <c r="Q27" s="28"/>
      <c r="R27" s="19"/>
    </row>
    <row r="28" s="1" customFormat="1" ht="21" hidden="1" customHeight="1" spans="1:18">
      <c r="A28" s="12" t="s">
        <v>10381</v>
      </c>
      <c r="B28" s="12" t="s">
        <v>10352</v>
      </c>
      <c r="C28" s="12" t="s">
        <v>10353</v>
      </c>
      <c r="D28" s="12" t="s">
        <v>27</v>
      </c>
      <c r="E28" s="12" t="s">
        <v>183</v>
      </c>
      <c r="F28" s="12" t="s">
        <v>10380</v>
      </c>
      <c r="G28" s="12" t="s">
        <v>480</v>
      </c>
      <c r="H28" s="12" t="s">
        <v>10362</v>
      </c>
      <c r="I28" s="12" t="s">
        <v>10303</v>
      </c>
      <c r="J28" s="15" t="s">
        <v>10339</v>
      </c>
      <c r="K28" s="17" t="s">
        <v>10339</v>
      </c>
      <c r="L28" s="17" t="s">
        <v>10339</v>
      </c>
      <c r="M28" s="15" t="s">
        <v>10339</v>
      </c>
      <c r="N28" s="12" t="s">
        <v>10339</v>
      </c>
      <c r="O28" s="12" t="s">
        <v>10339</v>
      </c>
      <c r="P28" s="18" t="s">
        <v>10339</v>
      </c>
      <c r="Q28" s="28"/>
      <c r="R28" s="19"/>
    </row>
    <row r="29" s="1" customFormat="1" ht="21" hidden="1" customHeight="1" spans="1:18">
      <c r="A29" s="12" t="s">
        <v>10382</v>
      </c>
      <c r="B29" s="12" t="s">
        <v>10352</v>
      </c>
      <c r="C29" s="12" t="s">
        <v>10353</v>
      </c>
      <c r="D29" s="12" t="s">
        <v>27</v>
      </c>
      <c r="E29" s="12" t="s">
        <v>183</v>
      </c>
      <c r="F29" s="12" t="s">
        <v>10380</v>
      </c>
      <c r="G29" s="12" t="s">
        <v>480</v>
      </c>
      <c r="H29" s="12" t="s">
        <v>10364</v>
      </c>
      <c r="I29" s="12" t="s">
        <v>10303</v>
      </c>
      <c r="J29" s="15" t="s">
        <v>10339</v>
      </c>
      <c r="K29" s="17" t="s">
        <v>10339</v>
      </c>
      <c r="L29" s="17" t="s">
        <v>10339</v>
      </c>
      <c r="M29" s="15" t="s">
        <v>10339</v>
      </c>
      <c r="N29" s="12" t="s">
        <v>10339</v>
      </c>
      <c r="O29" s="12" t="s">
        <v>10339</v>
      </c>
      <c r="P29" s="18" t="s">
        <v>10339</v>
      </c>
      <c r="Q29" s="28"/>
      <c r="R29" s="19"/>
    </row>
    <row r="30" s="1" customFormat="1" ht="21" hidden="1" customHeight="1" spans="1:18">
      <c r="A30" s="12" t="s">
        <v>10383</v>
      </c>
      <c r="B30" s="12" t="s">
        <v>10384</v>
      </c>
      <c r="C30" s="12" t="s">
        <v>10385</v>
      </c>
      <c r="D30" s="12" t="s">
        <v>27</v>
      </c>
      <c r="E30" s="12" t="s">
        <v>183</v>
      </c>
      <c r="F30" s="12" t="s">
        <v>10386</v>
      </c>
      <c r="G30" s="12" t="s">
        <v>480</v>
      </c>
      <c r="H30" s="12" t="s">
        <v>10387</v>
      </c>
      <c r="I30" s="12" t="s">
        <v>10388</v>
      </c>
      <c r="J30" s="15" t="s">
        <v>10389</v>
      </c>
      <c r="K30" s="17" t="s">
        <v>10390</v>
      </c>
      <c r="L30" s="17" t="s">
        <v>10391</v>
      </c>
      <c r="M30" s="15" t="s">
        <v>10392</v>
      </c>
      <c r="N30" s="12" t="s">
        <v>10297</v>
      </c>
      <c r="O30" s="12" t="s">
        <v>10393</v>
      </c>
      <c r="P30" s="18" t="s">
        <v>10299</v>
      </c>
      <c r="Q30" s="29" t="s">
        <v>10300</v>
      </c>
      <c r="R30" s="19" t="s">
        <v>10301</v>
      </c>
    </row>
    <row r="31" s="1" customFormat="1" ht="21" hidden="1" customHeight="1" spans="1:18">
      <c r="A31" s="12" t="s">
        <v>10394</v>
      </c>
      <c r="B31" s="12" t="s">
        <v>10384</v>
      </c>
      <c r="C31" s="12" t="s">
        <v>10385</v>
      </c>
      <c r="D31" s="12" t="s">
        <v>27</v>
      </c>
      <c r="E31" s="12" t="s">
        <v>183</v>
      </c>
      <c r="F31" s="12" t="s">
        <v>10395</v>
      </c>
      <c r="G31" s="12" t="s">
        <v>480</v>
      </c>
      <c r="H31" s="12" t="s">
        <v>10387</v>
      </c>
      <c r="I31" s="12" t="s">
        <v>10396</v>
      </c>
      <c r="J31" s="15" t="s">
        <v>10397</v>
      </c>
      <c r="K31" s="17" t="s">
        <v>10398</v>
      </c>
      <c r="L31" s="17" t="s">
        <v>10399</v>
      </c>
      <c r="M31" s="15" t="s">
        <v>10400</v>
      </c>
      <c r="N31" s="12" t="s">
        <v>10313</v>
      </c>
      <c r="O31" s="12" t="s">
        <v>10401</v>
      </c>
      <c r="P31" s="18" t="s">
        <v>10326</v>
      </c>
      <c r="Q31" s="28" t="s">
        <v>10300</v>
      </c>
      <c r="R31" s="19" t="s">
        <v>10301</v>
      </c>
    </row>
    <row r="32" s="1" customFormat="1" ht="21" hidden="1" customHeight="1" spans="1:18">
      <c r="A32" s="12" t="s">
        <v>10402</v>
      </c>
      <c r="B32" s="12" t="s">
        <v>10403</v>
      </c>
      <c r="C32" s="12" t="s">
        <v>10385</v>
      </c>
      <c r="D32" s="12" t="s">
        <v>27</v>
      </c>
      <c r="E32" s="12" t="s">
        <v>183</v>
      </c>
      <c r="F32" s="12" t="s">
        <v>10395</v>
      </c>
      <c r="G32" s="12" t="s">
        <v>10329</v>
      </c>
      <c r="H32" s="12" t="s">
        <v>10404</v>
      </c>
      <c r="I32" s="12" t="s">
        <v>10396</v>
      </c>
      <c r="J32" s="15" t="s">
        <v>10397</v>
      </c>
      <c r="K32" s="17" t="s">
        <v>10398</v>
      </c>
      <c r="L32" s="17" t="s">
        <v>10399</v>
      </c>
      <c r="M32" s="15" t="s">
        <v>10400</v>
      </c>
      <c r="N32" s="12" t="s">
        <v>10313</v>
      </c>
      <c r="O32" s="12" t="s">
        <v>10401</v>
      </c>
      <c r="P32" s="18" t="s">
        <v>10326</v>
      </c>
      <c r="Q32" s="28" t="s">
        <v>10300</v>
      </c>
      <c r="R32" s="19" t="s">
        <v>10301</v>
      </c>
    </row>
    <row r="33" s="1" customFormat="1" ht="21" hidden="1" customHeight="1" spans="1:18">
      <c r="A33" s="12" t="s">
        <v>10405</v>
      </c>
      <c r="B33" s="12" t="s">
        <v>10403</v>
      </c>
      <c r="C33" s="12" t="s">
        <v>10385</v>
      </c>
      <c r="D33" s="12" t="s">
        <v>27</v>
      </c>
      <c r="E33" s="12" t="s">
        <v>183</v>
      </c>
      <c r="F33" s="12" t="s">
        <v>10395</v>
      </c>
      <c r="G33" s="12" t="s">
        <v>10329</v>
      </c>
      <c r="H33" s="12" t="s">
        <v>10406</v>
      </c>
      <c r="I33" s="12" t="s">
        <v>10396</v>
      </c>
      <c r="J33" s="15" t="s">
        <v>10397</v>
      </c>
      <c r="K33" s="17" t="s">
        <v>10398</v>
      </c>
      <c r="L33" s="17" t="s">
        <v>10399</v>
      </c>
      <c r="M33" s="15" t="s">
        <v>10400</v>
      </c>
      <c r="N33" s="12" t="s">
        <v>10313</v>
      </c>
      <c r="O33" s="12" t="s">
        <v>10401</v>
      </c>
      <c r="P33" s="18" t="s">
        <v>10326</v>
      </c>
      <c r="Q33" s="28" t="s">
        <v>10300</v>
      </c>
      <c r="R33" s="19" t="s">
        <v>10301</v>
      </c>
    </row>
    <row r="34" s="1" customFormat="1" ht="21" hidden="1" customHeight="1" spans="1:18">
      <c r="A34" s="12" t="s">
        <v>10407</v>
      </c>
      <c r="B34" s="12" t="s">
        <v>10403</v>
      </c>
      <c r="C34" s="12" t="s">
        <v>10385</v>
      </c>
      <c r="D34" s="12" t="s">
        <v>27</v>
      </c>
      <c r="E34" s="12" t="s">
        <v>183</v>
      </c>
      <c r="F34" s="12" t="s">
        <v>10408</v>
      </c>
      <c r="G34" s="12" t="s">
        <v>10329</v>
      </c>
      <c r="H34" s="12" t="s">
        <v>10404</v>
      </c>
      <c r="I34" s="12" t="s">
        <v>10409</v>
      </c>
      <c r="J34" s="21" t="s">
        <v>10410</v>
      </c>
      <c r="K34" s="22" t="s">
        <v>10411</v>
      </c>
      <c r="L34" s="22" t="s">
        <v>10412</v>
      </c>
      <c r="M34" s="22">
        <v>2015</v>
      </c>
      <c r="N34" s="23" t="s">
        <v>10313</v>
      </c>
      <c r="O34" s="23" t="s">
        <v>10401</v>
      </c>
      <c r="P34" s="18" t="s">
        <v>10326</v>
      </c>
      <c r="Q34" s="28" t="s">
        <v>10300</v>
      </c>
      <c r="R34" s="19" t="s">
        <v>10301</v>
      </c>
    </row>
    <row r="35" s="1" customFormat="1" ht="21" hidden="1" customHeight="1" spans="1:18">
      <c r="A35" s="12" t="s">
        <v>10413</v>
      </c>
      <c r="B35" s="12" t="s">
        <v>10384</v>
      </c>
      <c r="C35" s="12" t="s">
        <v>10385</v>
      </c>
      <c r="D35" s="12" t="s">
        <v>27</v>
      </c>
      <c r="E35" s="12" t="s">
        <v>183</v>
      </c>
      <c r="F35" s="12" t="s">
        <v>10408</v>
      </c>
      <c r="G35" s="12" t="s">
        <v>480</v>
      </c>
      <c r="H35" s="12" t="s">
        <v>10387</v>
      </c>
      <c r="I35" s="23" t="s">
        <v>10409</v>
      </c>
      <c r="J35" s="24" t="s">
        <v>10410</v>
      </c>
      <c r="K35" s="22" t="s">
        <v>10411</v>
      </c>
      <c r="L35" s="22" t="s">
        <v>10412</v>
      </c>
      <c r="M35" s="22">
        <v>2015</v>
      </c>
      <c r="N35" s="23" t="s">
        <v>10313</v>
      </c>
      <c r="O35" s="23" t="s">
        <v>10401</v>
      </c>
      <c r="P35" s="18" t="s">
        <v>10326</v>
      </c>
      <c r="Q35" s="28" t="s">
        <v>10300</v>
      </c>
      <c r="R35" s="19" t="s">
        <v>10301</v>
      </c>
    </row>
    <row r="36" s="1" customFormat="1" ht="21" hidden="1" customHeight="1" spans="1:18">
      <c r="A36" s="12" t="s">
        <v>10414</v>
      </c>
      <c r="B36" s="12" t="s">
        <v>10403</v>
      </c>
      <c r="C36" s="12" t="s">
        <v>10385</v>
      </c>
      <c r="D36" s="12" t="s">
        <v>27</v>
      </c>
      <c r="E36" s="12" t="s">
        <v>183</v>
      </c>
      <c r="F36" s="12" t="s">
        <v>10408</v>
      </c>
      <c r="G36" s="12" t="s">
        <v>10329</v>
      </c>
      <c r="H36" s="12" t="s">
        <v>10406</v>
      </c>
      <c r="I36" s="12" t="s">
        <v>10409</v>
      </c>
      <c r="J36" s="21" t="s">
        <v>10410</v>
      </c>
      <c r="K36" s="22" t="s">
        <v>10411</v>
      </c>
      <c r="L36" s="22" t="s">
        <v>10412</v>
      </c>
      <c r="M36" s="22">
        <v>2015</v>
      </c>
      <c r="N36" s="23" t="s">
        <v>10313</v>
      </c>
      <c r="O36" s="23" t="s">
        <v>10401</v>
      </c>
      <c r="P36" s="18" t="s">
        <v>10326</v>
      </c>
      <c r="Q36" s="28" t="s">
        <v>10300</v>
      </c>
      <c r="R36" s="19" t="s">
        <v>10301</v>
      </c>
    </row>
    <row r="37" s="1" customFormat="1" ht="21" hidden="1" customHeight="1" spans="1:18">
      <c r="A37" s="12" t="s">
        <v>10415</v>
      </c>
      <c r="B37" s="12" t="s">
        <v>10403</v>
      </c>
      <c r="C37" s="12" t="s">
        <v>10385</v>
      </c>
      <c r="D37" s="12" t="s">
        <v>27</v>
      </c>
      <c r="E37" s="12" t="s">
        <v>183</v>
      </c>
      <c r="F37" s="12" t="s">
        <v>10386</v>
      </c>
      <c r="G37" s="12" t="s">
        <v>10329</v>
      </c>
      <c r="H37" s="12" t="s">
        <v>10404</v>
      </c>
      <c r="I37" s="25" t="s">
        <v>10416</v>
      </c>
      <c r="J37" s="15" t="s">
        <v>10389</v>
      </c>
      <c r="K37" s="17" t="s">
        <v>10390</v>
      </c>
      <c r="L37" s="17" t="s">
        <v>10391</v>
      </c>
      <c r="M37" s="15" t="s">
        <v>10392</v>
      </c>
      <c r="N37" s="12" t="s">
        <v>10313</v>
      </c>
      <c r="O37" s="12" t="s">
        <v>10393</v>
      </c>
      <c r="P37" s="18" t="s">
        <v>10299</v>
      </c>
      <c r="Q37" s="28" t="s">
        <v>10300</v>
      </c>
      <c r="R37" s="19" t="s">
        <v>10301</v>
      </c>
    </row>
    <row r="38" s="1" customFormat="1" ht="21" hidden="1" customHeight="1" spans="1:18">
      <c r="A38" s="12" t="s">
        <v>10417</v>
      </c>
      <c r="B38" s="12" t="s">
        <v>10403</v>
      </c>
      <c r="C38" s="12" t="s">
        <v>10385</v>
      </c>
      <c r="D38" s="12" t="s">
        <v>27</v>
      </c>
      <c r="E38" s="12" t="s">
        <v>183</v>
      </c>
      <c r="F38" s="12" t="s">
        <v>10386</v>
      </c>
      <c r="G38" s="12" t="s">
        <v>10329</v>
      </c>
      <c r="H38" s="12" t="s">
        <v>10406</v>
      </c>
      <c r="I38" s="25" t="s">
        <v>10416</v>
      </c>
      <c r="J38" s="15" t="s">
        <v>10389</v>
      </c>
      <c r="K38" s="17" t="s">
        <v>10390</v>
      </c>
      <c r="L38" s="17" t="s">
        <v>10391</v>
      </c>
      <c r="M38" s="15" t="s">
        <v>10392</v>
      </c>
      <c r="N38" s="12" t="s">
        <v>10313</v>
      </c>
      <c r="O38" s="12" t="s">
        <v>10393</v>
      </c>
      <c r="P38" s="18" t="s">
        <v>10299</v>
      </c>
      <c r="Q38" s="28" t="s">
        <v>10300</v>
      </c>
      <c r="R38" s="19" t="s">
        <v>10301</v>
      </c>
    </row>
    <row r="39" s="1" customFormat="1" ht="21" hidden="1" customHeight="1" spans="1:18">
      <c r="A39" s="12" t="s">
        <v>10418</v>
      </c>
      <c r="B39" s="12" t="s">
        <v>10403</v>
      </c>
      <c r="C39" s="12" t="s">
        <v>10385</v>
      </c>
      <c r="D39" s="12" t="s">
        <v>27</v>
      </c>
      <c r="E39" s="12" t="s">
        <v>183</v>
      </c>
      <c r="F39" s="12" t="s">
        <v>10419</v>
      </c>
      <c r="G39" s="12" t="s">
        <v>10329</v>
      </c>
      <c r="H39" s="12" t="s">
        <v>10406</v>
      </c>
      <c r="I39" s="12" t="s">
        <v>10420</v>
      </c>
      <c r="J39" s="15" t="s">
        <v>10421</v>
      </c>
      <c r="K39" s="17" t="s">
        <v>10422</v>
      </c>
      <c r="L39" s="17" t="s">
        <v>10423</v>
      </c>
      <c r="M39" s="15" t="s">
        <v>10392</v>
      </c>
      <c r="N39" s="12" t="s">
        <v>10313</v>
      </c>
      <c r="O39" s="12" t="s">
        <v>10314</v>
      </c>
      <c r="P39" s="18" t="s">
        <v>10424</v>
      </c>
      <c r="Q39" s="28" t="s">
        <v>10300</v>
      </c>
      <c r="R39" s="19" t="s">
        <v>10301</v>
      </c>
    </row>
    <row r="40" s="1" customFormat="1" ht="21" hidden="1" customHeight="1" spans="1:18">
      <c r="A40" s="12" t="s">
        <v>10425</v>
      </c>
      <c r="B40" s="12" t="s">
        <v>10384</v>
      </c>
      <c r="C40" s="12" t="s">
        <v>10385</v>
      </c>
      <c r="D40" s="12" t="s">
        <v>27</v>
      </c>
      <c r="E40" s="12" t="s">
        <v>183</v>
      </c>
      <c r="F40" s="12" t="s">
        <v>10419</v>
      </c>
      <c r="G40" s="12" t="s">
        <v>480</v>
      </c>
      <c r="H40" s="12" t="s">
        <v>10426</v>
      </c>
      <c r="I40" s="12" t="s">
        <v>10427</v>
      </c>
      <c r="J40" s="15" t="s">
        <v>10421</v>
      </c>
      <c r="K40" s="17" t="s">
        <v>10428</v>
      </c>
      <c r="L40" s="17" t="s">
        <v>10423</v>
      </c>
      <c r="M40" s="15" t="s">
        <v>10392</v>
      </c>
      <c r="N40" s="12" t="s">
        <v>10297</v>
      </c>
      <c r="O40" s="12" t="s">
        <v>10401</v>
      </c>
      <c r="P40" s="18" t="s">
        <v>10326</v>
      </c>
      <c r="Q40" s="28" t="s">
        <v>10300</v>
      </c>
      <c r="R40" s="19" t="s">
        <v>10301</v>
      </c>
    </row>
    <row r="41" s="1" customFormat="1" ht="21" hidden="1" customHeight="1" spans="1:18">
      <c r="A41" s="12" t="s">
        <v>10429</v>
      </c>
      <c r="B41" s="12" t="s">
        <v>10403</v>
      </c>
      <c r="C41" s="12" t="s">
        <v>10385</v>
      </c>
      <c r="D41" s="12" t="s">
        <v>27</v>
      </c>
      <c r="E41" s="12" t="s">
        <v>183</v>
      </c>
      <c r="F41" s="12" t="s">
        <v>10419</v>
      </c>
      <c r="G41" s="12" t="s">
        <v>10329</v>
      </c>
      <c r="H41" s="12" t="s">
        <v>10404</v>
      </c>
      <c r="I41" s="12" t="s">
        <v>10427</v>
      </c>
      <c r="J41" s="15" t="s">
        <v>10421</v>
      </c>
      <c r="K41" s="17" t="s">
        <v>10428</v>
      </c>
      <c r="L41" s="17" t="s">
        <v>10423</v>
      </c>
      <c r="M41" s="15" t="s">
        <v>10392</v>
      </c>
      <c r="N41" s="12" t="s">
        <v>10313</v>
      </c>
      <c r="O41" s="12" t="s">
        <v>10314</v>
      </c>
      <c r="P41" s="18" t="s">
        <v>10326</v>
      </c>
      <c r="Q41" s="28" t="s">
        <v>10300</v>
      </c>
      <c r="R41" s="19" t="s">
        <v>10301</v>
      </c>
    </row>
    <row r="42" s="1" customFormat="1" ht="21" hidden="1" customHeight="1" spans="1:18">
      <c r="A42" s="12" t="s">
        <v>10430</v>
      </c>
      <c r="B42" s="12" t="s">
        <v>10431</v>
      </c>
      <c r="C42" s="12" t="s">
        <v>10432</v>
      </c>
      <c r="D42" s="12" t="s">
        <v>27</v>
      </c>
      <c r="E42" s="12" t="s">
        <v>183</v>
      </c>
      <c r="F42" s="12" t="s">
        <v>10433</v>
      </c>
      <c r="G42" s="12" t="s">
        <v>10329</v>
      </c>
      <c r="H42" s="12" t="s">
        <v>10434</v>
      </c>
      <c r="I42" s="12" t="s">
        <v>10435</v>
      </c>
      <c r="J42" s="15" t="s">
        <v>10436</v>
      </c>
      <c r="K42" s="17" t="s">
        <v>10437</v>
      </c>
      <c r="L42" s="17" t="s">
        <v>10438</v>
      </c>
      <c r="M42" s="17" t="s">
        <v>10439</v>
      </c>
      <c r="N42" s="12" t="s">
        <v>10440</v>
      </c>
      <c r="O42" s="12" t="s">
        <v>10314</v>
      </c>
      <c r="P42" s="18" t="s">
        <v>10299</v>
      </c>
      <c r="Q42" s="28" t="s">
        <v>10300</v>
      </c>
      <c r="R42" s="19" t="s">
        <v>10301</v>
      </c>
    </row>
    <row r="43" s="1" customFormat="1" ht="21" hidden="1" customHeight="1" spans="1:18">
      <c r="A43" s="12" t="s">
        <v>10441</v>
      </c>
      <c r="B43" s="12" t="s">
        <v>10431</v>
      </c>
      <c r="C43" s="12" t="s">
        <v>10432</v>
      </c>
      <c r="D43" s="12" t="s">
        <v>27</v>
      </c>
      <c r="E43" s="12" t="s">
        <v>183</v>
      </c>
      <c r="F43" s="12" t="s">
        <v>10433</v>
      </c>
      <c r="G43" s="12" t="s">
        <v>10442</v>
      </c>
      <c r="H43" s="12" t="s">
        <v>10443</v>
      </c>
      <c r="I43" s="12" t="s">
        <v>10435</v>
      </c>
      <c r="J43" s="15" t="s">
        <v>10436</v>
      </c>
      <c r="K43" s="17" t="s">
        <v>10437</v>
      </c>
      <c r="L43" s="17" t="s">
        <v>10438</v>
      </c>
      <c r="M43" s="15" t="s">
        <v>10439</v>
      </c>
      <c r="N43" s="12" t="s">
        <v>10440</v>
      </c>
      <c r="O43" s="12" t="s">
        <v>10314</v>
      </c>
      <c r="P43" s="18" t="s">
        <v>10299</v>
      </c>
      <c r="Q43" s="28" t="s">
        <v>10300</v>
      </c>
      <c r="R43" s="19" t="s">
        <v>10301</v>
      </c>
    </row>
    <row r="44" s="1" customFormat="1" ht="21" hidden="1" customHeight="1" spans="1:18">
      <c r="A44" s="12" t="s">
        <v>10444</v>
      </c>
      <c r="B44" s="12" t="s">
        <v>10431</v>
      </c>
      <c r="C44" s="12" t="s">
        <v>10432</v>
      </c>
      <c r="D44" s="12" t="s">
        <v>27</v>
      </c>
      <c r="E44" s="12" t="s">
        <v>183</v>
      </c>
      <c r="F44" s="12" t="s">
        <v>10433</v>
      </c>
      <c r="G44" s="12" t="s">
        <v>10442</v>
      </c>
      <c r="H44" s="12" t="s">
        <v>10445</v>
      </c>
      <c r="I44" s="12" t="s">
        <v>10435</v>
      </c>
      <c r="J44" s="15" t="s">
        <v>10436</v>
      </c>
      <c r="K44" s="17" t="s">
        <v>10437</v>
      </c>
      <c r="L44" s="17" t="s">
        <v>10438</v>
      </c>
      <c r="M44" s="15" t="s">
        <v>10439</v>
      </c>
      <c r="N44" s="12" t="s">
        <v>10440</v>
      </c>
      <c r="O44" s="12" t="s">
        <v>10314</v>
      </c>
      <c r="P44" s="18" t="s">
        <v>10299</v>
      </c>
      <c r="Q44" s="28" t="s">
        <v>10300</v>
      </c>
      <c r="R44" s="19" t="s">
        <v>10301</v>
      </c>
    </row>
    <row r="45" s="1" customFormat="1" ht="21" hidden="1" customHeight="1" spans="1:18">
      <c r="A45" s="12" t="s">
        <v>10446</v>
      </c>
      <c r="B45" s="12" t="s">
        <v>10431</v>
      </c>
      <c r="C45" s="12" t="s">
        <v>10432</v>
      </c>
      <c r="D45" s="12" t="s">
        <v>27</v>
      </c>
      <c r="E45" s="12" t="s">
        <v>183</v>
      </c>
      <c r="F45" s="12" t="s">
        <v>10447</v>
      </c>
      <c r="G45" s="12" t="s">
        <v>10329</v>
      </c>
      <c r="H45" s="12" t="s">
        <v>10434</v>
      </c>
      <c r="I45" s="12" t="s">
        <v>10448</v>
      </c>
      <c r="J45" s="15" t="s">
        <v>10449</v>
      </c>
      <c r="K45" s="17" t="s">
        <v>10450</v>
      </c>
      <c r="L45" s="17" t="s">
        <v>10451</v>
      </c>
      <c r="M45" s="15" t="s">
        <v>10452</v>
      </c>
      <c r="N45" s="12" t="s">
        <v>10453</v>
      </c>
      <c r="O45" s="12" t="s">
        <v>10314</v>
      </c>
      <c r="P45" s="18" t="s">
        <v>10299</v>
      </c>
      <c r="Q45" s="28" t="s">
        <v>10300</v>
      </c>
      <c r="R45" s="19" t="s">
        <v>10301</v>
      </c>
    </row>
    <row r="46" s="1" customFormat="1" ht="21" hidden="1" customHeight="1" spans="1:18">
      <c r="A46" s="12" t="s">
        <v>10454</v>
      </c>
      <c r="B46" s="12" t="s">
        <v>10431</v>
      </c>
      <c r="C46" s="12" t="s">
        <v>10432</v>
      </c>
      <c r="D46" s="12" t="s">
        <v>27</v>
      </c>
      <c r="E46" s="12" t="s">
        <v>183</v>
      </c>
      <c r="F46" s="12" t="s">
        <v>10447</v>
      </c>
      <c r="G46" s="12" t="s">
        <v>10442</v>
      </c>
      <c r="H46" s="12" t="s">
        <v>10443</v>
      </c>
      <c r="I46" s="12" t="s">
        <v>10448</v>
      </c>
      <c r="J46" s="15" t="s">
        <v>10449</v>
      </c>
      <c r="K46" s="17" t="s">
        <v>10450</v>
      </c>
      <c r="L46" s="17" t="s">
        <v>10451</v>
      </c>
      <c r="M46" s="15" t="s">
        <v>10452</v>
      </c>
      <c r="N46" s="12" t="s">
        <v>10453</v>
      </c>
      <c r="O46" s="12" t="s">
        <v>10314</v>
      </c>
      <c r="P46" s="18" t="s">
        <v>10299</v>
      </c>
      <c r="Q46" s="28" t="s">
        <v>10300</v>
      </c>
      <c r="R46" s="19" t="s">
        <v>10301</v>
      </c>
    </row>
    <row r="47" s="1" customFormat="1" ht="21" hidden="1" customHeight="1" spans="1:18">
      <c r="A47" s="12" t="s">
        <v>10455</v>
      </c>
      <c r="B47" s="12" t="s">
        <v>10431</v>
      </c>
      <c r="C47" s="12" t="s">
        <v>10432</v>
      </c>
      <c r="D47" s="12" t="s">
        <v>27</v>
      </c>
      <c r="E47" s="12" t="s">
        <v>183</v>
      </c>
      <c r="F47" s="12" t="s">
        <v>10447</v>
      </c>
      <c r="G47" s="12" t="s">
        <v>10442</v>
      </c>
      <c r="H47" s="12" t="s">
        <v>10445</v>
      </c>
      <c r="I47" s="12" t="s">
        <v>10448</v>
      </c>
      <c r="J47" s="15" t="s">
        <v>10449</v>
      </c>
      <c r="K47" s="17" t="s">
        <v>10450</v>
      </c>
      <c r="L47" s="17" t="s">
        <v>10451</v>
      </c>
      <c r="M47" s="15" t="s">
        <v>10452</v>
      </c>
      <c r="N47" s="12" t="s">
        <v>10453</v>
      </c>
      <c r="O47" s="12" t="s">
        <v>10314</v>
      </c>
      <c r="P47" s="18" t="s">
        <v>10299</v>
      </c>
      <c r="Q47" s="28" t="s">
        <v>10300</v>
      </c>
      <c r="R47" s="19" t="s">
        <v>10301</v>
      </c>
    </row>
    <row r="48" s="1" customFormat="1" ht="21" hidden="1" customHeight="1" spans="1:18">
      <c r="A48" s="12" t="s">
        <v>10456</v>
      </c>
      <c r="B48" s="12" t="s">
        <v>10431</v>
      </c>
      <c r="C48" s="12" t="s">
        <v>10432</v>
      </c>
      <c r="D48" s="12" t="s">
        <v>27</v>
      </c>
      <c r="E48" s="12" t="s">
        <v>183</v>
      </c>
      <c r="F48" s="12" t="s">
        <v>10457</v>
      </c>
      <c r="G48" s="12" t="s">
        <v>10329</v>
      </c>
      <c r="H48" s="12" t="s">
        <v>10434</v>
      </c>
      <c r="I48" s="12" t="s">
        <v>10378</v>
      </c>
      <c r="J48" s="15" t="s">
        <v>10339</v>
      </c>
      <c r="K48" s="17" t="s">
        <v>10339</v>
      </c>
      <c r="L48" s="17" t="s">
        <v>10339</v>
      </c>
      <c r="M48" s="15" t="s">
        <v>10339</v>
      </c>
      <c r="N48" s="12" t="s">
        <v>10339</v>
      </c>
      <c r="O48" s="12" t="s">
        <v>10339</v>
      </c>
      <c r="P48" s="18" t="s">
        <v>10339</v>
      </c>
      <c r="Q48" s="28"/>
      <c r="R48" s="19"/>
    </row>
    <row r="49" s="1" customFormat="1" ht="21" hidden="1" customHeight="1" spans="1:18">
      <c r="A49" s="12" t="s">
        <v>10458</v>
      </c>
      <c r="B49" s="12" t="s">
        <v>10431</v>
      </c>
      <c r="C49" s="12" t="s">
        <v>10432</v>
      </c>
      <c r="D49" s="12" t="s">
        <v>27</v>
      </c>
      <c r="E49" s="12" t="s">
        <v>183</v>
      </c>
      <c r="F49" s="12" t="s">
        <v>10459</v>
      </c>
      <c r="G49" s="12" t="s">
        <v>10442</v>
      </c>
      <c r="H49" s="12" t="s">
        <v>10443</v>
      </c>
      <c r="I49" s="12" t="s">
        <v>10303</v>
      </c>
      <c r="J49" s="15" t="s">
        <v>10339</v>
      </c>
      <c r="K49" s="17" t="s">
        <v>10339</v>
      </c>
      <c r="L49" s="17" t="s">
        <v>10339</v>
      </c>
      <c r="M49" s="15" t="s">
        <v>10339</v>
      </c>
      <c r="N49" s="12" t="s">
        <v>10339</v>
      </c>
      <c r="O49" s="12" t="s">
        <v>10339</v>
      </c>
      <c r="P49" s="18" t="s">
        <v>10339</v>
      </c>
      <c r="Q49" s="28"/>
      <c r="R49" s="19"/>
    </row>
    <row r="50" s="1" customFormat="1" ht="21" hidden="1" customHeight="1" spans="1:18">
      <c r="A50" s="12" t="s">
        <v>10460</v>
      </c>
      <c r="B50" s="12" t="s">
        <v>10431</v>
      </c>
      <c r="C50" s="12" t="s">
        <v>10432</v>
      </c>
      <c r="D50" s="12" t="s">
        <v>27</v>
      </c>
      <c r="E50" s="12" t="s">
        <v>183</v>
      </c>
      <c r="F50" s="12" t="s">
        <v>10459</v>
      </c>
      <c r="G50" s="12" t="s">
        <v>10442</v>
      </c>
      <c r="H50" s="12" t="s">
        <v>10445</v>
      </c>
      <c r="I50" s="12" t="s">
        <v>10303</v>
      </c>
      <c r="J50" s="15" t="s">
        <v>10339</v>
      </c>
      <c r="K50" s="17" t="s">
        <v>10339</v>
      </c>
      <c r="L50" s="17" t="s">
        <v>10339</v>
      </c>
      <c r="M50" s="15" t="s">
        <v>10339</v>
      </c>
      <c r="N50" s="12" t="s">
        <v>10339</v>
      </c>
      <c r="O50" s="12" t="s">
        <v>10339</v>
      </c>
      <c r="P50" s="18" t="s">
        <v>10339</v>
      </c>
      <c r="Q50" s="28"/>
      <c r="R50" s="19"/>
    </row>
    <row r="51" s="1" customFormat="1" ht="21" hidden="1" customHeight="1" spans="1:18">
      <c r="A51" s="12" t="s">
        <v>10461</v>
      </c>
      <c r="B51" s="12" t="s">
        <v>10431</v>
      </c>
      <c r="C51" s="12" t="s">
        <v>10432</v>
      </c>
      <c r="D51" s="12" t="s">
        <v>27</v>
      </c>
      <c r="E51" s="12" t="s">
        <v>183</v>
      </c>
      <c r="F51" s="12" t="s">
        <v>10462</v>
      </c>
      <c r="G51" s="12" t="s">
        <v>10329</v>
      </c>
      <c r="H51" s="12" t="s">
        <v>10434</v>
      </c>
      <c r="I51" s="12" t="s">
        <v>10303</v>
      </c>
      <c r="J51" s="15" t="s">
        <v>10339</v>
      </c>
      <c r="K51" s="17" t="s">
        <v>10339</v>
      </c>
      <c r="L51" s="17" t="s">
        <v>10339</v>
      </c>
      <c r="M51" s="15" t="s">
        <v>10339</v>
      </c>
      <c r="N51" s="12" t="s">
        <v>10339</v>
      </c>
      <c r="O51" s="12" t="s">
        <v>10339</v>
      </c>
      <c r="P51" s="18" t="s">
        <v>10339</v>
      </c>
      <c r="Q51" s="28"/>
      <c r="R51" s="19"/>
    </row>
    <row r="52" s="1" customFormat="1" ht="21" hidden="1" customHeight="1" spans="1:18">
      <c r="A52" s="12" t="s">
        <v>10463</v>
      </c>
      <c r="B52" s="12" t="s">
        <v>10431</v>
      </c>
      <c r="C52" s="12" t="s">
        <v>10432</v>
      </c>
      <c r="D52" s="12" t="s">
        <v>27</v>
      </c>
      <c r="E52" s="12" t="s">
        <v>183</v>
      </c>
      <c r="F52" s="12" t="s">
        <v>10462</v>
      </c>
      <c r="G52" s="12" t="s">
        <v>10442</v>
      </c>
      <c r="H52" s="12" t="s">
        <v>10443</v>
      </c>
      <c r="I52" s="12" t="s">
        <v>10303</v>
      </c>
      <c r="J52" s="15" t="s">
        <v>10339</v>
      </c>
      <c r="K52" s="17" t="s">
        <v>10339</v>
      </c>
      <c r="L52" s="17" t="s">
        <v>10339</v>
      </c>
      <c r="M52" s="15" t="s">
        <v>10339</v>
      </c>
      <c r="N52" s="12" t="s">
        <v>10339</v>
      </c>
      <c r="O52" s="12" t="s">
        <v>10339</v>
      </c>
      <c r="P52" s="18" t="s">
        <v>10339</v>
      </c>
      <c r="Q52" s="28"/>
      <c r="R52" s="19"/>
    </row>
    <row r="53" s="1" customFormat="1" ht="21" hidden="1" customHeight="1" spans="1:18">
      <c r="A53" s="12" t="s">
        <v>10464</v>
      </c>
      <c r="B53" s="12" t="s">
        <v>10431</v>
      </c>
      <c r="C53" s="12" t="s">
        <v>10432</v>
      </c>
      <c r="D53" s="12" t="s">
        <v>27</v>
      </c>
      <c r="E53" s="12" t="s">
        <v>183</v>
      </c>
      <c r="F53" s="12" t="s">
        <v>10462</v>
      </c>
      <c r="G53" s="12" t="s">
        <v>10442</v>
      </c>
      <c r="H53" s="12" t="s">
        <v>10445</v>
      </c>
      <c r="I53" s="12" t="s">
        <v>10303</v>
      </c>
      <c r="J53" s="15" t="s">
        <v>10339</v>
      </c>
      <c r="K53" s="17" t="s">
        <v>10339</v>
      </c>
      <c r="L53" s="17" t="s">
        <v>10339</v>
      </c>
      <c r="M53" s="15" t="s">
        <v>10339</v>
      </c>
      <c r="N53" s="12" t="s">
        <v>10339</v>
      </c>
      <c r="O53" s="12" t="s">
        <v>10339</v>
      </c>
      <c r="P53" s="18" t="s">
        <v>10339</v>
      </c>
      <c r="Q53" s="28"/>
      <c r="R53" s="19"/>
    </row>
    <row r="54" s="1" customFormat="1" ht="21" hidden="1" customHeight="1" spans="1:18">
      <c r="A54" s="12" t="s">
        <v>10465</v>
      </c>
      <c r="B54" s="12" t="s">
        <v>8358</v>
      </c>
      <c r="C54" s="12" t="s">
        <v>3471</v>
      </c>
      <c r="D54" s="12" t="s">
        <v>56</v>
      </c>
      <c r="E54" s="12" t="s">
        <v>183</v>
      </c>
      <c r="F54" s="12" t="s">
        <v>3472</v>
      </c>
      <c r="G54" s="12" t="s">
        <v>10291</v>
      </c>
      <c r="H54" s="12" t="s">
        <v>10292</v>
      </c>
      <c r="I54" s="12" t="s">
        <v>10303</v>
      </c>
      <c r="J54" s="15"/>
      <c r="K54" s="17"/>
      <c r="L54" s="17"/>
      <c r="M54" s="15"/>
      <c r="N54" s="12"/>
      <c r="O54" s="12"/>
      <c r="P54" s="18"/>
      <c r="Q54" s="28"/>
      <c r="R54" s="19"/>
    </row>
    <row r="55" s="1" customFormat="1" ht="21" hidden="1" customHeight="1" spans="1:18">
      <c r="A55" s="12" t="s">
        <v>10466</v>
      </c>
      <c r="B55" s="12" t="s">
        <v>10467</v>
      </c>
      <c r="C55" s="12" t="s">
        <v>10468</v>
      </c>
      <c r="D55" s="12" t="s">
        <v>27</v>
      </c>
      <c r="E55" s="12" t="s">
        <v>183</v>
      </c>
      <c r="F55" s="12" t="s">
        <v>10469</v>
      </c>
      <c r="G55" s="12" t="s">
        <v>2097</v>
      </c>
      <c r="H55" s="12" t="s">
        <v>10470</v>
      </c>
      <c r="I55" s="12" t="s">
        <v>10471</v>
      </c>
      <c r="J55" s="15" t="s">
        <v>10472</v>
      </c>
      <c r="K55" s="17" t="s">
        <v>10473</v>
      </c>
      <c r="L55" s="17" t="s">
        <v>10474</v>
      </c>
      <c r="M55" s="15" t="s">
        <v>10475</v>
      </c>
      <c r="N55" s="12" t="s">
        <v>10313</v>
      </c>
      <c r="O55" s="12" t="s">
        <v>10314</v>
      </c>
      <c r="P55" s="18" t="s">
        <v>10299</v>
      </c>
      <c r="Q55" s="28" t="s">
        <v>10300</v>
      </c>
      <c r="R55" s="19" t="s">
        <v>10301</v>
      </c>
    </row>
    <row r="56" s="1" customFormat="1" ht="21" hidden="1" customHeight="1" spans="1:18">
      <c r="A56" s="12" t="s">
        <v>10476</v>
      </c>
      <c r="B56" s="12" t="s">
        <v>10477</v>
      </c>
      <c r="C56" s="12" t="s">
        <v>10468</v>
      </c>
      <c r="D56" s="12" t="s">
        <v>27</v>
      </c>
      <c r="E56" s="12" t="s">
        <v>183</v>
      </c>
      <c r="F56" s="12" t="s">
        <v>3852</v>
      </c>
      <c r="G56" s="12" t="s">
        <v>2097</v>
      </c>
      <c r="H56" s="12" t="s">
        <v>10478</v>
      </c>
      <c r="I56" s="12" t="s">
        <v>10479</v>
      </c>
      <c r="J56" s="15" t="s">
        <v>10480</v>
      </c>
      <c r="K56" s="17" t="s">
        <v>10481</v>
      </c>
      <c r="L56" s="17" t="s">
        <v>10482</v>
      </c>
      <c r="M56" s="15" t="s">
        <v>10483</v>
      </c>
      <c r="N56" s="12" t="s">
        <v>10313</v>
      </c>
      <c r="O56" s="12" t="s">
        <v>10401</v>
      </c>
      <c r="P56" s="18" t="s">
        <v>10299</v>
      </c>
      <c r="Q56" s="28" t="s">
        <v>10300</v>
      </c>
      <c r="R56" s="19" t="s">
        <v>10301</v>
      </c>
    </row>
    <row r="57" s="1" customFormat="1" ht="21" hidden="1" customHeight="1" spans="1:18">
      <c r="A57" s="12" t="s">
        <v>10484</v>
      </c>
      <c r="B57" s="12" t="s">
        <v>10477</v>
      </c>
      <c r="C57" s="12" t="s">
        <v>10468</v>
      </c>
      <c r="D57" s="12" t="s">
        <v>27</v>
      </c>
      <c r="E57" s="12" t="s">
        <v>183</v>
      </c>
      <c r="F57" s="12" t="s">
        <v>3852</v>
      </c>
      <c r="G57" s="12" t="s">
        <v>2097</v>
      </c>
      <c r="H57" s="12" t="s">
        <v>10305</v>
      </c>
      <c r="I57" s="12" t="s">
        <v>10479</v>
      </c>
      <c r="J57" s="15" t="s">
        <v>10480</v>
      </c>
      <c r="K57" s="17" t="s">
        <v>10481</v>
      </c>
      <c r="L57" s="17" t="s">
        <v>10482</v>
      </c>
      <c r="M57" s="15" t="s">
        <v>10483</v>
      </c>
      <c r="N57" s="12" t="s">
        <v>10313</v>
      </c>
      <c r="O57" s="12" t="s">
        <v>10401</v>
      </c>
      <c r="P57" s="18" t="s">
        <v>10299</v>
      </c>
      <c r="Q57" s="28" t="s">
        <v>10300</v>
      </c>
      <c r="R57" s="19" t="s">
        <v>10301</v>
      </c>
    </row>
    <row r="58" s="1" customFormat="1" ht="21" hidden="1" customHeight="1" spans="1:18">
      <c r="A58" s="12" t="s">
        <v>10485</v>
      </c>
      <c r="B58" s="12" t="s">
        <v>10467</v>
      </c>
      <c r="C58" s="12" t="s">
        <v>10468</v>
      </c>
      <c r="D58" s="12" t="s">
        <v>27</v>
      </c>
      <c r="E58" s="12" t="s">
        <v>183</v>
      </c>
      <c r="F58" s="12" t="s">
        <v>10469</v>
      </c>
      <c r="G58" s="12" t="s">
        <v>2097</v>
      </c>
      <c r="H58" s="12" t="s">
        <v>10486</v>
      </c>
      <c r="I58" s="12" t="s">
        <v>10487</v>
      </c>
      <c r="J58" s="15" t="s">
        <v>10472</v>
      </c>
      <c r="K58" s="17" t="s">
        <v>10473</v>
      </c>
      <c r="L58" s="17" t="s">
        <v>10474</v>
      </c>
      <c r="M58" s="15" t="s">
        <v>10483</v>
      </c>
      <c r="N58" s="12" t="s">
        <v>10313</v>
      </c>
      <c r="O58" s="12" t="s">
        <v>10401</v>
      </c>
      <c r="P58" s="18" t="s">
        <v>10299</v>
      </c>
      <c r="Q58" s="28" t="s">
        <v>10300</v>
      </c>
      <c r="R58" s="19" t="s">
        <v>10301</v>
      </c>
    </row>
    <row r="59" s="1" customFormat="1" ht="21" hidden="1" customHeight="1" spans="1:18">
      <c r="A59" s="12" t="s">
        <v>10488</v>
      </c>
      <c r="B59" s="12" t="s">
        <v>10489</v>
      </c>
      <c r="C59" s="12" t="s">
        <v>619</v>
      </c>
      <c r="D59" s="12" t="s">
        <v>56</v>
      </c>
      <c r="E59" s="12" t="s">
        <v>183</v>
      </c>
      <c r="F59" s="12" t="s">
        <v>743</v>
      </c>
      <c r="G59" s="12" t="s">
        <v>2097</v>
      </c>
      <c r="H59" s="12" t="s">
        <v>10478</v>
      </c>
      <c r="I59" s="12" t="s">
        <v>10303</v>
      </c>
      <c r="J59" s="15"/>
      <c r="K59" s="17"/>
      <c r="L59" s="17"/>
      <c r="M59" s="15"/>
      <c r="N59" s="12"/>
      <c r="O59" s="12"/>
      <c r="P59" s="18"/>
      <c r="Q59" s="28"/>
      <c r="R59" s="19"/>
    </row>
    <row r="60" s="1" customFormat="1" ht="21" hidden="1" customHeight="1" spans="1:18">
      <c r="A60" s="12" t="s">
        <v>10490</v>
      </c>
      <c r="B60" s="12" t="s">
        <v>10491</v>
      </c>
      <c r="C60" s="12" t="s">
        <v>10492</v>
      </c>
      <c r="D60" s="12" t="s">
        <v>10493</v>
      </c>
      <c r="E60" s="12" t="s">
        <v>183</v>
      </c>
      <c r="F60" s="12" t="s">
        <v>10494</v>
      </c>
      <c r="G60" s="12" t="s">
        <v>10495</v>
      </c>
      <c r="H60" s="12" t="s">
        <v>10496</v>
      </c>
      <c r="I60" s="12" t="s">
        <v>10303</v>
      </c>
      <c r="J60" s="15"/>
      <c r="K60" s="17"/>
      <c r="L60" s="17"/>
      <c r="M60" s="15"/>
      <c r="N60" s="12"/>
      <c r="O60" s="12"/>
      <c r="P60" s="18"/>
      <c r="Q60" s="28"/>
      <c r="R60" s="19"/>
    </row>
    <row r="61" s="1" customFormat="1" ht="21" hidden="1" customHeight="1" spans="1:18">
      <c r="A61" s="12" t="s">
        <v>10497</v>
      </c>
      <c r="B61" s="12" t="s">
        <v>10498</v>
      </c>
      <c r="C61" s="12" t="s">
        <v>10492</v>
      </c>
      <c r="D61" s="12" t="s">
        <v>10493</v>
      </c>
      <c r="E61" s="12" t="s">
        <v>183</v>
      </c>
      <c r="F61" s="12" t="s">
        <v>10494</v>
      </c>
      <c r="G61" s="12" t="s">
        <v>10495</v>
      </c>
      <c r="H61" s="12" t="s">
        <v>10499</v>
      </c>
      <c r="I61" s="12" t="s">
        <v>10303</v>
      </c>
      <c r="J61" s="15"/>
      <c r="K61" s="17"/>
      <c r="L61" s="17"/>
      <c r="M61" s="15"/>
      <c r="N61" s="12"/>
      <c r="O61" s="12"/>
      <c r="P61" s="18"/>
      <c r="Q61" s="28"/>
      <c r="R61" s="19"/>
    </row>
    <row r="62" s="1" customFormat="1" ht="21" hidden="1" customHeight="1" spans="1:18">
      <c r="A62" s="12" t="s">
        <v>10500</v>
      </c>
      <c r="B62" s="12" t="s">
        <v>10501</v>
      </c>
      <c r="C62" s="12" t="s">
        <v>10502</v>
      </c>
      <c r="D62" s="12" t="s">
        <v>10493</v>
      </c>
      <c r="E62" s="12" t="s">
        <v>183</v>
      </c>
      <c r="F62" s="12" t="s">
        <v>10494</v>
      </c>
      <c r="G62" s="12" t="s">
        <v>10495</v>
      </c>
      <c r="H62" s="12" t="s">
        <v>10503</v>
      </c>
      <c r="I62" s="12" t="s">
        <v>10303</v>
      </c>
      <c r="J62" s="15"/>
      <c r="K62" s="17"/>
      <c r="L62" s="17"/>
      <c r="M62" s="15"/>
      <c r="N62" s="12"/>
      <c r="O62" s="12"/>
      <c r="P62" s="18"/>
      <c r="Q62" s="28"/>
      <c r="R62" s="19"/>
    </row>
    <row r="63" s="1" customFormat="1" ht="21" hidden="1" customHeight="1" spans="1:18">
      <c r="A63" s="12" t="s">
        <v>10504</v>
      </c>
      <c r="B63" s="12" t="s">
        <v>10505</v>
      </c>
      <c r="C63" s="12" t="s">
        <v>10502</v>
      </c>
      <c r="D63" s="12" t="s">
        <v>10493</v>
      </c>
      <c r="E63" s="12" t="s">
        <v>183</v>
      </c>
      <c r="F63" s="12" t="s">
        <v>10494</v>
      </c>
      <c r="G63" s="12" t="s">
        <v>10495</v>
      </c>
      <c r="H63" s="12" t="s">
        <v>10506</v>
      </c>
      <c r="I63" s="12" t="s">
        <v>10303</v>
      </c>
      <c r="J63" s="15"/>
      <c r="K63" s="17"/>
      <c r="L63" s="17"/>
      <c r="M63" s="15"/>
      <c r="N63" s="12"/>
      <c r="O63" s="12"/>
      <c r="P63" s="18"/>
      <c r="Q63" s="28"/>
      <c r="R63" s="19"/>
    </row>
    <row r="64" s="1" customFormat="1" ht="21" hidden="1" customHeight="1" spans="1:18">
      <c r="A64" s="12" t="s">
        <v>10507</v>
      </c>
      <c r="B64" s="12" t="s">
        <v>10508</v>
      </c>
      <c r="C64" s="12" t="s">
        <v>10509</v>
      </c>
      <c r="D64" s="12" t="s">
        <v>10493</v>
      </c>
      <c r="E64" s="12" t="s">
        <v>183</v>
      </c>
      <c r="F64" s="12" t="s">
        <v>10494</v>
      </c>
      <c r="G64" s="12" t="s">
        <v>10495</v>
      </c>
      <c r="H64" s="12" t="s">
        <v>10510</v>
      </c>
      <c r="I64" s="12" t="s">
        <v>10303</v>
      </c>
      <c r="J64" s="15"/>
      <c r="K64" s="17"/>
      <c r="L64" s="17"/>
      <c r="M64" s="15"/>
      <c r="N64" s="12"/>
      <c r="O64" s="12"/>
      <c r="P64" s="18"/>
      <c r="Q64" s="28"/>
      <c r="R64" s="19"/>
    </row>
    <row r="65" s="1" customFormat="1" ht="21" hidden="1" customHeight="1" spans="1:18">
      <c r="A65" s="12" t="s">
        <v>10511</v>
      </c>
      <c r="B65" s="12" t="s">
        <v>10512</v>
      </c>
      <c r="C65" s="12" t="s">
        <v>10509</v>
      </c>
      <c r="D65" s="12" t="s">
        <v>10493</v>
      </c>
      <c r="E65" s="12" t="s">
        <v>183</v>
      </c>
      <c r="F65" s="12" t="s">
        <v>10494</v>
      </c>
      <c r="G65" s="12" t="s">
        <v>10495</v>
      </c>
      <c r="H65" s="12" t="s">
        <v>10513</v>
      </c>
      <c r="I65" s="12" t="s">
        <v>10303</v>
      </c>
      <c r="J65" s="15"/>
      <c r="K65" s="17"/>
      <c r="L65" s="17"/>
      <c r="M65" s="15"/>
      <c r="N65" s="12"/>
      <c r="O65" s="12"/>
      <c r="P65" s="18"/>
      <c r="Q65" s="28"/>
      <c r="R65" s="19"/>
    </row>
    <row r="66" s="1" customFormat="1" ht="21" hidden="1" customHeight="1" spans="1:18">
      <c r="A66" s="12" t="s">
        <v>10514</v>
      </c>
      <c r="B66" s="12" t="s">
        <v>5822</v>
      </c>
      <c r="C66" s="12" t="s">
        <v>556</v>
      </c>
      <c r="D66" s="12" t="s">
        <v>56</v>
      </c>
      <c r="E66" s="12" t="s">
        <v>183</v>
      </c>
      <c r="F66" s="12" t="s">
        <v>557</v>
      </c>
      <c r="G66" s="12" t="s">
        <v>2097</v>
      </c>
      <c r="H66" s="12" t="s">
        <v>10470</v>
      </c>
      <c r="I66" s="12" t="s">
        <v>31</v>
      </c>
      <c r="J66" s="15"/>
      <c r="K66" s="17"/>
      <c r="L66" s="17"/>
      <c r="M66" s="15"/>
      <c r="N66" s="12"/>
      <c r="O66" s="12"/>
      <c r="P66" s="18"/>
      <c r="Q66" s="28"/>
      <c r="R66" s="19"/>
    </row>
    <row r="67" s="1" customFormat="1" ht="21" hidden="1" customHeight="1" spans="1:18">
      <c r="A67" s="12" t="s">
        <v>10515</v>
      </c>
      <c r="B67" s="12" t="s">
        <v>5979</v>
      </c>
      <c r="C67" s="12" t="s">
        <v>727</v>
      </c>
      <c r="D67" s="12" t="s">
        <v>27</v>
      </c>
      <c r="E67" s="12" t="s">
        <v>183</v>
      </c>
      <c r="F67" s="12" t="s">
        <v>730</v>
      </c>
      <c r="G67" s="12" t="s">
        <v>10291</v>
      </c>
      <c r="H67" s="12" t="s">
        <v>10292</v>
      </c>
      <c r="I67" s="12" t="s">
        <v>10516</v>
      </c>
      <c r="J67" s="15" t="s">
        <v>10517</v>
      </c>
      <c r="K67" s="17" t="s">
        <v>10518</v>
      </c>
      <c r="L67" s="17" t="s">
        <v>10296</v>
      </c>
      <c r="M67" s="15" t="s">
        <v>61</v>
      </c>
      <c r="N67" s="12" t="s">
        <v>10297</v>
      </c>
      <c r="O67" s="12" t="s">
        <v>10298</v>
      </c>
      <c r="P67" s="18" t="s">
        <v>10299</v>
      </c>
      <c r="Q67" s="28" t="s">
        <v>10300</v>
      </c>
      <c r="R67" s="19" t="s">
        <v>10301</v>
      </c>
    </row>
    <row r="68" s="1" customFormat="1" ht="21" hidden="1" customHeight="1" spans="1:18">
      <c r="A68" s="12" t="s">
        <v>10519</v>
      </c>
      <c r="B68" s="12" t="s">
        <v>7765</v>
      </c>
      <c r="C68" s="12" t="s">
        <v>2780</v>
      </c>
      <c r="D68" s="12" t="s">
        <v>27</v>
      </c>
      <c r="E68" s="12" t="s">
        <v>183</v>
      </c>
      <c r="F68" s="12" t="s">
        <v>743</v>
      </c>
      <c r="G68" s="12" t="s">
        <v>10291</v>
      </c>
      <c r="H68" s="12" t="s">
        <v>10520</v>
      </c>
      <c r="I68" s="12" t="s">
        <v>10521</v>
      </c>
      <c r="J68" s="15" t="s">
        <v>10522</v>
      </c>
      <c r="K68" s="17" t="s">
        <v>10523</v>
      </c>
      <c r="L68" s="17" t="s">
        <v>10524</v>
      </c>
      <c r="M68" s="15" t="s">
        <v>10325</v>
      </c>
      <c r="N68" s="12" t="s">
        <v>10313</v>
      </c>
      <c r="O68" s="12" t="s">
        <v>10298</v>
      </c>
      <c r="P68" s="18" t="s">
        <v>10326</v>
      </c>
      <c r="Q68" s="28" t="s">
        <v>10300</v>
      </c>
      <c r="R68" s="19" t="s">
        <v>10301</v>
      </c>
    </row>
    <row r="69" s="1" customFormat="1" ht="21" hidden="1" customHeight="1" spans="1:18">
      <c r="A69" s="12" t="s">
        <v>10525</v>
      </c>
      <c r="B69" s="12" t="s">
        <v>7765</v>
      </c>
      <c r="C69" s="12" t="s">
        <v>2780</v>
      </c>
      <c r="D69" s="12" t="s">
        <v>27</v>
      </c>
      <c r="E69" s="12" t="s">
        <v>183</v>
      </c>
      <c r="F69" s="12" t="s">
        <v>743</v>
      </c>
      <c r="G69" s="12" t="s">
        <v>10291</v>
      </c>
      <c r="H69" s="12" t="s">
        <v>10526</v>
      </c>
      <c r="I69" s="12" t="s">
        <v>10521</v>
      </c>
      <c r="J69" s="15" t="s">
        <v>10522</v>
      </c>
      <c r="K69" s="17" t="s">
        <v>10527</v>
      </c>
      <c r="L69" s="17" t="s">
        <v>10528</v>
      </c>
      <c r="M69" s="15" t="s">
        <v>10325</v>
      </c>
      <c r="N69" s="12" t="s">
        <v>10313</v>
      </c>
      <c r="O69" s="12" t="s">
        <v>10529</v>
      </c>
      <c r="P69" s="18" t="s">
        <v>10326</v>
      </c>
      <c r="Q69" s="28" t="s">
        <v>10300</v>
      </c>
      <c r="R69" s="19" t="s">
        <v>10301</v>
      </c>
    </row>
    <row r="70" s="1" customFormat="1" ht="21" hidden="1" customHeight="1" spans="1:18">
      <c r="A70" s="12" t="s">
        <v>10530</v>
      </c>
      <c r="B70" s="12" t="s">
        <v>5988</v>
      </c>
      <c r="C70" s="12" t="s">
        <v>742</v>
      </c>
      <c r="D70" s="12" t="s">
        <v>27</v>
      </c>
      <c r="E70" s="12" t="s">
        <v>183</v>
      </c>
      <c r="F70" s="12" t="s">
        <v>743</v>
      </c>
      <c r="G70" s="12" t="s">
        <v>10291</v>
      </c>
      <c r="H70" s="12" t="s">
        <v>10520</v>
      </c>
      <c r="I70" s="12" t="s">
        <v>10303</v>
      </c>
      <c r="J70" s="15"/>
      <c r="K70" s="17"/>
      <c r="L70" s="17"/>
      <c r="M70" s="15"/>
      <c r="N70" s="12"/>
      <c r="O70" s="12"/>
      <c r="P70" s="18"/>
      <c r="Q70" s="28"/>
      <c r="R70" s="19"/>
    </row>
    <row r="71" s="1" customFormat="1" ht="21" hidden="1" customHeight="1" spans="1:18">
      <c r="A71" s="12" t="s">
        <v>10531</v>
      </c>
      <c r="B71" s="12" t="s">
        <v>5988</v>
      </c>
      <c r="C71" s="12" t="s">
        <v>742</v>
      </c>
      <c r="D71" s="12" t="s">
        <v>27</v>
      </c>
      <c r="E71" s="12" t="s">
        <v>183</v>
      </c>
      <c r="F71" s="12" t="s">
        <v>743</v>
      </c>
      <c r="G71" s="12" t="s">
        <v>10291</v>
      </c>
      <c r="H71" s="12" t="s">
        <v>10526</v>
      </c>
      <c r="I71" s="12" t="s">
        <v>10303</v>
      </c>
      <c r="J71" s="15"/>
      <c r="K71" s="17"/>
      <c r="L71" s="17"/>
      <c r="M71" s="15"/>
      <c r="N71" s="12"/>
      <c r="O71" s="12"/>
      <c r="P71" s="18"/>
      <c r="Q71" s="28"/>
      <c r="R71" s="19"/>
    </row>
    <row r="72" s="1" customFormat="1" ht="21" hidden="1" customHeight="1" spans="1:18">
      <c r="A72" s="12" t="s">
        <v>10532</v>
      </c>
      <c r="B72" s="12" t="s">
        <v>5989</v>
      </c>
      <c r="C72" s="12" t="s">
        <v>746</v>
      </c>
      <c r="D72" s="12" t="s">
        <v>56</v>
      </c>
      <c r="E72" s="12" t="s">
        <v>183</v>
      </c>
      <c r="F72" s="12" t="s">
        <v>747</v>
      </c>
      <c r="G72" s="12" t="s">
        <v>2097</v>
      </c>
      <c r="H72" s="12" t="s">
        <v>10478</v>
      </c>
      <c r="I72" s="12" t="s">
        <v>10533</v>
      </c>
      <c r="J72" s="15" t="s">
        <v>10534</v>
      </c>
      <c r="K72" s="17" t="s">
        <v>10535</v>
      </c>
      <c r="L72" s="17" t="s">
        <v>10536</v>
      </c>
      <c r="M72" s="15" t="s">
        <v>10537</v>
      </c>
      <c r="N72" s="12" t="s">
        <v>10297</v>
      </c>
      <c r="O72" s="12" t="s">
        <v>10314</v>
      </c>
      <c r="P72" s="18" t="s">
        <v>10299</v>
      </c>
      <c r="Q72" s="28" t="s">
        <v>10300</v>
      </c>
      <c r="R72" s="19" t="s">
        <v>10301</v>
      </c>
    </row>
    <row r="73" s="1" customFormat="1" ht="21" customHeight="1" spans="1:18">
      <c r="A73" s="12" t="s">
        <v>10538</v>
      </c>
      <c r="B73" s="12" t="s">
        <v>8453</v>
      </c>
      <c r="C73" s="12" t="s">
        <v>3552</v>
      </c>
      <c r="D73" s="12" t="s">
        <v>27</v>
      </c>
      <c r="E73" s="12" t="s">
        <v>183</v>
      </c>
      <c r="F73" s="12" t="s">
        <v>3027</v>
      </c>
      <c r="G73" s="12" t="s">
        <v>10291</v>
      </c>
      <c r="H73" s="12" t="s">
        <v>10539</v>
      </c>
      <c r="I73" s="25" t="s">
        <v>10540</v>
      </c>
      <c r="J73" s="17" t="s">
        <v>10541</v>
      </c>
      <c r="K73" s="30" t="s">
        <v>10542</v>
      </c>
      <c r="L73" s="30" t="s">
        <v>10543</v>
      </c>
      <c r="M73" s="30">
        <v>2017</v>
      </c>
      <c r="N73" s="12" t="s">
        <v>10297</v>
      </c>
      <c r="O73" s="12" t="s">
        <v>10298</v>
      </c>
      <c r="P73" s="18" t="s">
        <v>10544</v>
      </c>
      <c r="Q73" s="28" t="s">
        <v>10300</v>
      </c>
      <c r="R73" s="19" t="s">
        <v>10301</v>
      </c>
    </row>
    <row r="74" s="1" customFormat="1" ht="21" customHeight="1" spans="1:18">
      <c r="A74" s="12" t="s">
        <v>10545</v>
      </c>
      <c r="B74" s="12" t="s">
        <v>8453</v>
      </c>
      <c r="C74" s="12" t="s">
        <v>3552</v>
      </c>
      <c r="D74" s="12" t="s">
        <v>27</v>
      </c>
      <c r="E74" s="12" t="s">
        <v>183</v>
      </c>
      <c r="F74" s="12" t="s">
        <v>3027</v>
      </c>
      <c r="G74" s="12" t="s">
        <v>10291</v>
      </c>
      <c r="H74" s="12" t="s">
        <v>10546</v>
      </c>
      <c r="I74" s="25" t="s">
        <v>10540</v>
      </c>
      <c r="J74" s="17" t="s">
        <v>10541</v>
      </c>
      <c r="K74" s="30" t="s">
        <v>10542</v>
      </c>
      <c r="L74" s="30" t="s">
        <v>10543</v>
      </c>
      <c r="M74" s="30">
        <v>2017</v>
      </c>
      <c r="N74" s="12" t="s">
        <v>10297</v>
      </c>
      <c r="O74" s="12" t="s">
        <v>10298</v>
      </c>
      <c r="P74" s="18" t="s">
        <v>10544</v>
      </c>
      <c r="Q74" s="28" t="s">
        <v>10300</v>
      </c>
      <c r="R74" s="19" t="s">
        <v>10301</v>
      </c>
    </row>
    <row r="75" s="1" customFormat="1" ht="21" customHeight="1" spans="1:18">
      <c r="A75" s="12" t="s">
        <v>10547</v>
      </c>
      <c r="B75" s="12" t="s">
        <v>7968</v>
      </c>
      <c r="C75" s="12" t="s">
        <v>3026</v>
      </c>
      <c r="D75" s="12" t="s">
        <v>27</v>
      </c>
      <c r="E75" s="12" t="s">
        <v>183</v>
      </c>
      <c r="F75" s="12" t="s">
        <v>3027</v>
      </c>
      <c r="G75" s="12" t="s">
        <v>10291</v>
      </c>
      <c r="H75" s="12" t="s">
        <v>10539</v>
      </c>
      <c r="I75" s="25" t="s">
        <v>10540</v>
      </c>
      <c r="J75" s="17" t="s">
        <v>10541</v>
      </c>
      <c r="K75" s="30" t="s">
        <v>10542</v>
      </c>
      <c r="L75" s="30" t="s">
        <v>10543</v>
      </c>
      <c r="M75" s="30">
        <v>2017</v>
      </c>
      <c r="N75" s="12" t="s">
        <v>10297</v>
      </c>
      <c r="O75" s="12" t="s">
        <v>10298</v>
      </c>
      <c r="P75" s="18" t="s">
        <v>10544</v>
      </c>
      <c r="Q75" s="28" t="s">
        <v>10300</v>
      </c>
      <c r="R75" s="19" t="s">
        <v>10301</v>
      </c>
    </row>
    <row r="76" s="1" customFormat="1" ht="21" customHeight="1" spans="1:18">
      <c r="A76" s="12" t="s">
        <v>10548</v>
      </c>
      <c r="B76" s="12" t="s">
        <v>7968</v>
      </c>
      <c r="C76" s="12" t="s">
        <v>3026</v>
      </c>
      <c r="D76" s="12" t="s">
        <v>27</v>
      </c>
      <c r="E76" s="12" t="s">
        <v>183</v>
      </c>
      <c r="F76" s="12" t="s">
        <v>3027</v>
      </c>
      <c r="G76" s="12" t="s">
        <v>10291</v>
      </c>
      <c r="H76" s="12" t="s">
        <v>10546</v>
      </c>
      <c r="I76" s="25" t="s">
        <v>10540</v>
      </c>
      <c r="J76" s="17" t="s">
        <v>10541</v>
      </c>
      <c r="K76" s="30" t="s">
        <v>10542</v>
      </c>
      <c r="L76" s="30" t="s">
        <v>10543</v>
      </c>
      <c r="M76" s="30">
        <v>2017</v>
      </c>
      <c r="N76" s="12" t="s">
        <v>10297</v>
      </c>
      <c r="O76" s="12" t="s">
        <v>10298</v>
      </c>
      <c r="P76" s="18" t="s">
        <v>10544</v>
      </c>
      <c r="Q76" s="28" t="s">
        <v>10300</v>
      </c>
      <c r="R76" s="19" t="s">
        <v>10301</v>
      </c>
    </row>
    <row r="77" s="1" customFormat="1" ht="21" hidden="1" customHeight="1" spans="1:18">
      <c r="A77" s="12" t="s">
        <v>10549</v>
      </c>
      <c r="B77" s="12" t="s">
        <v>9059</v>
      </c>
      <c r="C77" s="12" t="s">
        <v>4220</v>
      </c>
      <c r="D77" s="12" t="s">
        <v>27</v>
      </c>
      <c r="E77" s="12" t="s">
        <v>183</v>
      </c>
      <c r="F77" s="12" t="s">
        <v>1351</v>
      </c>
      <c r="G77" s="12" t="s">
        <v>2097</v>
      </c>
      <c r="H77" s="12" t="s">
        <v>10550</v>
      </c>
      <c r="I77" s="12" t="s">
        <v>10551</v>
      </c>
      <c r="J77" s="15" t="s">
        <v>10552</v>
      </c>
      <c r="K77" s="17" t="s">
        <v>10553</v>
      </c>
      <c r="L77" s="17" t="s">
        <v>10554</v>
      </c>
      <c r="M77" s="15" t="s">
        <v>38</v>
      </c>
      <c r="N77" s="12" t="s">
        <v>10297</v>
      </c>
      <c r="O77" s="12" t="s">
        <v>10314</v>
      </c>
      <c r="P77" s="18" t="s">
        <v>10299</v>
      </c>
      <c r="Q77" s="28" t="s">
        <v>10300</v>
      </c>
      <c r="R77" s="19" t="s">
        <v>10301</v>
      </c>
    </row>
    <row r="78" s="1" customFormat="1" ht="21" hidden="1" customHeight="1" spans="1:18">
      <c r="A78" s="12" t="s">
        <v>10555</v>
      </c>
      <c r="B78" s="12" t="s">
        <v>6818</v>
      </c>
      <c r="C78" s="12" t="s">
        <v>1675</v>
      </c>
      <c r="D78" s="12" t="s">
        <v>56</v>
      </c>
      <c r="E78" s="12" t="s">
        <v>183</v>
      </c>
      <c r="F78" s="12" t="s">
        <v>1676</v>
      </c>
      <c r="G78" s="12" t="s">
        <v>2097</v>
      </c>
      <c r="H78" s="12" t="s">
        <v>10305</v>
      </c>
      <c r="I78" s="12" t="s">
        <v>31</v>
      </c>
      <c r="J78" s="15"/>
      <c r="K78" s="17"/>
      <c r="L78" s="17"/>
      <c r="M78" s="15"/>
      <c r="N78" s="12"/>
      <c r="O78" s="12"/>
      <c r="P78" s="18"/>
      <c r="Q78" s="28"/>
      <c r="R78" s="19"/>
    </row>
    <row r="79" s="1" customFormat="1" ht="21" hidden="1" customHeight="1" spans="1:18">
      <c r="A79" s="12" t="s">
        <v>10556</v>
      </c>
      <c r="B79" s="12" t="s">
        <v>6375</v>
      </c>
      <c r="C79" s="12" t="s">
        <v>1186</v>
      </c>
      <c r="D79" s="12" t="s">
        <v>56</v>
      </c>
      <c r="E79" s="12" t="s">
        <v>183</v>
      </c>
      <c r="F79" s="12" t="s">
        <v>1187</v>
      </c>
      <c r="G79" s="12" t="s">
        <v>10291</v>
      </c>
      <c r="H79" s="12" t="s">
        <v>10292</v>
      </c>
      <c r="I79" s="12" t="s">
        <v>10557</v>
      </c>
      <c r="J79" s="15" t="s">
        <v>10558</v>
      </c>
      <c r="K79" s="17" t="s">
        <v>10559</v>
      </c>
      <c r="L79" s="17" t="s">
        <v>10543</v>
      </c>
      <c r="M79" s="15" t="s">
        <v>10560</v>
      </c>
      <c r="N79" s="12" t="s">
        <v>10297</v>
      </c>
      <c r="O79" s="12" t="s">
        <v>10314</v>
      </c>
      <c r="P79" s="18" t="s">
        <v>10299</v>
      </c>
      <c r="Q79" s="28" t="s">
        <v>10300</v>
      </c>
      <c r="R79" s="19" t="s">
        <v>10301</v>
      </c>
    </row>
    <row r="80" s="1" customFormat="1" ht="21" hidden="1" customHeight="1" spans="1:18">
      <c r="A80" s="12" t="s">
        <v>10561</v>
      </c>
      <c r="B80" s="12" t="s">
        <v>10562</v>
      </c>
      <c r="C80" s="12" t="s">
        <v>10563</v>
      </c>
      <c r="D80" s="12" t="s">
        <v>27</v>
      </c>
      <c r="E80" s="12" t="s">
        <v>183</v>
      </c>
      <c r="F80" s="12" t="s">
        <v>10564</v>
      </c>
      <c r="G80" s="12" t="s">
        <v>10291</v>
      </c>
      <c r="H80" s="12" t="s">
        <v>10565</v>
      </c>
      <c r="I80" s="31" t="s">
        <v>10566</v>
      </c>
      <c r="J80" s="15" t="s">
        <v>10567</v>
      </c>
      <c r="K80" s="17" t="s">
        <v>10568</v>
      </c>
      <c r="L80" s="17" t="s">
        <v>10569</v>
      </c>
      <c r="M80" s="15" t="s">
        <v>10570</v>
      </c>
      <c r="N80" s="12" t="s">
        <v>10453</v>
      </c>
      <c r="O80" s="12" t="s">
        <v>10314</v>
      </c>
      <c r="P80" s="18" t="s">
        <v>10299</v>
      </c>
      <c r="Q80" s="29" t="s">
        <v>10300</v>
      </c>
      <c r="R80" s="19" t="s">
        <v>10301</v>
      </c>
    </row>
    <row r="81" s="1" customFormat="1" ht="21" hidden="1" customHeight="1" spans="1:18">
      <c r="A81" s="12" t="s">
        <v>10571</v>
      </c>
      <c r="B81" s="12" t="s">
        <v>10562</v>
      </c>
      <c r="C81" s="12" t="s">
        <v>10563</v>
      </c>
      <c r="D81" s="12" t="s">
        <v>27</v>
      </c>
      <c r="E81" s="12" t="s">
        <v>183</v>
      </c>
      <c r="F81" s="12" t="s">
        <v>10564</v>
      </c>
      <c r="G81" s="12" t="s">
        <v>10291</v>
      </c>
      <c r="H81" s="12" t="s">
        <v>10572</v>
      </c>
      <c r="I81" s="31" t="s">
        <v>10566</v>
      </c>
      <c r="J81" s="15" t="s">
        <v>10573</v>
      </c>
      <c r="K81" s="17" t="s">
        <v>10568</v>
      </c>
      <c r="L81" s="17" t="s">
        <v>10569</v>
      </c>
      <c r="M81" s="15" t="s">
        <v>10570</v>
      </c>
      <c r="N81" s="12" t="s">
        <v>10453</v>
      </c>
      <c r="O81" s="12" t="s">
        <v>10314</v>
      </c>
      <c r="P81" s="18" t="s">
        <v>10299</v>
      </c>
      <c r="Q81" s="29" t="s">
        <v>10300</v>
      </c>
      <c r="R81" s="19" t="s">
        <v>10301</v>
      </c>
    </row>
    <row r="82" s="1" customFormat="1" ht="21" hidden="1" customHeight="1" spans="1:18">
      <c r="A82" s="12" t="s">
        <v>10574</v>
      </c>
      <c r="B82" s="12" t="s">
        <v>10562</v>
      </c>
      <c r="C82" s="12" t="s">
        <v>10563</v>
      </c>
      <c r="D82" s="12" t="s">
        <v>27</v>
      </c>
      <c r="E82" s="12" t="s">
        <v>183</v>
      </c>
      <c r="F82" s="12" t="s">
        <v>10564</v>
      </c>
      <c r="G82" s="12" t="s">
        <v>10291</v>
      </c>
      <c r="H82" s="12" t="s">
        <v>10575</v>
      </c>
      <c r="I82" s="31" t="s">
        <v>10566</v>
      </c>
      <c r="J82" s="15" t="s">
        <v>10567</v>
      </c>
      <c r="K82" s="17" t="s">
        <v>10568</v>
      </c>
      <c r="L82" s="17" t="s">
        <v>10569</v>
      </c>
      <c r="M82" s="15" t="s">
        <v>10570</v>
      </c>
      <c r="N82" s="12" t="s">
        <v>10453</v>
      </c>
      <c r="O82" s="12" t="s">
        <v>10314</v>
      </c>
      <c r="P82" s="18" t="s">
        <v>10299</v>
      </c>
      <c r="Q82" s="29" t="s">
        <v>10300</v>
      </c>
      <c r="R82" s="19" t="s">
        <v>10301</v>
      </c>
    </row>
    <row r="83" s="1" customFormat="1" ht="21" hidden="1" customHeight="1" spans="1:18">
      <c r="A83" s="12" t="s">
        <v>10576</v>
      </c>
      <c r="B83" s="12" t="s">
        <v>10562</v>
      </c>
      <c r="C83" s="12" t="s">
        <v>10563</v>
      </c>
      <c r="D83" s="12" t="s">
        <v>27</v>
      </c>
      <c r="E83" s="12" t="s">
        <v>183</v>
      </c>
      <c r="F83" s="12" t="s">
        <v>10577</v>
      </c>
      <c r="G83" s="12" t="s">
        <v>10291</v>
      </c>
      <c r="H83" s="12" t="s">
        <v>10578</v>
      </c>
      <c r="I83" s="31" t="s">
        <v>10566</v>
      </c>
      <c r="J83" s="15" t="s">
        <v>10567</v>
      </c>
      <c r="K83" s="17" t="s">
        <v>10568</v>
      </c>
      <c r="L83" s="17" t="s">
        <v>10569</v>
      </c>
      <c r="M83" s="15" t="s">
        <v>10570</v>
      </c>
      <c r="N83" s="12" t="s">
        <v>10453</v>
      </c>
      <c r="O83" s="12" t="s">
        <v>10314</v>
      </c>
      <c r="P83" s="18" t="s">
        <v>10299</v>
      </c>
      <c r="Q83" s="29" t="s">
        <v>10300</v>
      </c>
      <c r="R83" s="19" t="s">
        <v>10301</v>
      </c>
    </row>
    <row r="84" s="1" customFormat="1" ht="21" hidden="1" customHeight="1" spans="1:18">
      <c r="A84" s="12" t="s">
        <v>10579</v>
      </c>
      <c r="B84" s="12" t="s">
        <v>10562</v>
      </c>
      <c r="C84" s="12" t="s">
        <v>10563</v>
      </c>
      <c r="D84" s="12" t="s">
        <v>27</v>
      </c>
      <c r="E84" s="12" t="s">
        <v>183</v>
      </c>
      <c r="F84" s="12" t="s">
        <v>10577</v>
      </c>
      <c r="G84" s="12" t="s">
        <v>10291</v>
      </c>
      <c r="H84" s="12" t="s">
        <v>10580</v>
      </c>
      <c r="I84" s="31" t="s">
        <v>10566</v>
      </c>
      <c r="J84" s="15" t="s">
        <v>10573</v>
      </c>
      <c r="K84" s="17" t="s">
        <v>10568</v>
      </c>
      <c r="L84" s="17" t="s">
        <v>10569</v>
      </c>
      <c r="M84" s="15" t="s">
        <v>10570</v>
      </c>
      <c r="N84" s="12" t="s">
        <v>10453</v>
      </c>
      <c r="O84" s="12" t="s">
        <v>10314</v>
      </c>
      <c r="P84" s="18" t="s">
        <v>10299</v>
      </c>
      <c r="Q84" s="29" t="s">
        <v>10300</v>
      </c>
      <c r="R84" s="19" t="s">
        <v>10301</v>
      </c>
    </row>
    <row r="85" s="1" customFormat="1" ht="21" hidden="1" customHeight="1" spans="1:18">
      <c r="A85" s="12" t="s">
        <v>10581</v>
      </c>
      <c r="B85" s="12" t="s">
        <v>10562</v>
      </c>
      <c r="C85" s="12" t="s">
        <v>10563</v>
      </c>
      <c r="D85" s="12" t="s">
        <v>27</v>
      </c>
      <c r="E85" s="12" t="s">
        <v>183</v>
      </c>
      <c r="F85" s="12" t="s">
        <v>10577</v>
      </c>
      <c r="G85" s="12" t="s">
        <v>10291</v>
      </c>
      <c r="H85" s="12" t="s">
        <v>10582</v>
      </c>
      <c r="I85" s="31" t="s">
        <v>10566</v>
      </c>
      <c r="J85" s="15" t="s">
        <v>10567</v>
      </c>
      <c r="K85" s="17" t="s">
        <v>10568</v>
      </c>
      <c r="L85" s="17" t="s">
        <v>10569</v>
      </c>
      <c r="M85" s="15" t="s">
        <v>10570</v>
      </c>
      <c r="N85" s="12" t="s">
        <v>10453</v>
      </c>
      <c r="O85" s="12" t="s">
        <v>10314</v>
      </c>
      <c r="P85" s="18" t="s">
        <v>10299</v>
      </c>
      <c r="Q85" s="29" t="s">
        <v>10300</v>
      </c>
      <c r="R85" s="19" t="s">
        <v>10301</v>
      </c>
    </row>
    <row r="86" s="1" customFormat="1" ht="21" hidden="1" customHeight="1" spans="1:18">
      <c r="A86" s="12" t="s">
        <v>10583</v>
      </c>
      <c r="B86" s="12" t="s">
        <v>9761</v>
      </c>
      <c r="C86" s="12" t="s">
        <v>4954</v>
      </c>
      <c r="D86" s="12" t="s">
        <v>27</v>
      </c>
      <c r="E86" s="12" t="s">
        <v>183</v>
      </c>
      <c r="F86" s="12" t="s">
        <v>755</v>
      </c>
      <c r="G86" s="12" t="s">
        <v>2097</v>
      </c>
      <c r="H86" s="12" t="s">
        <v>10486</v>
      </c>
      <c r="I86" s="12" t="s">
        <v>10303</v>
      </c>
      <c r="J86" s="15"/>
      <c r="K86" s="17"/>
      <c r="L86" s="17"/>
      <c r="M86" s="15"/>
      <c r="N86" s="12"/>
      <c r="O86" s="12"/>
      <c r="P86" s="18"/>
      <c r="Q86" s="28"/>
      <c r="R86" s="19"/>
    </row>
    <row r="87" s="1" customFormat="1" ht="21" hidden="1" customHeight="1" spans="1:18">
      <c r="A87" s="12" t="s">
        <v>10584</v>
      </c>
      <c r="B87" s="12" t="s">
        <v>7300</v>
      </c>
      <c r="C87" s="12" t="s">
        <v>2235</v>
      </c>
      <c r="D87" s="12" t="s">
        <v>27</v>
      </c>
      <c r="E87" s="12" t="s">
        <v>183</v>
      </c>
      <c r="F87" s="12" t="s">
        <v>755</v>
      </c>
      <c r="G87" s="12" t="s">
        <v>10291</v>
      </c>
      <c r="H87" s="12" t="s">
        <v>10585</v>
      </c>
      <c r="I87" s="12" t="s">
        <v>10303</v>
      </c>
      <c r="J87" s="15"/>
      <c r="K87" s="17"/>
      <c r="L87" s="17"/>
      <c r="M87" s="15"/>
      <c r="N87" s="12"/>
      <c r="O87" s="12"/>
      <c r="P87" s="18"/>
      <c r="Q87" s="28"/>
      <c r="R87" s="19"/>
    </row>
    <row r="88" s="1" customFormat="1" ht="21" hidden="1" customHeight="1" spans="1:18">
      <c r="A88" s="12" t="s">
        <v>10586</v>
      </c>
      <c r="B88" s="12" t="s">
        <v>7300</v>
      </c>
      <c r="C88" s="12" t="s">
        <v>2235</v>
      </c>
      <c r="D88" s="12" t="s">
        <v>27</v>
      </c>
      <c r="E88" s="12" t="s">
        <v>183</v>
      </c>
      <c r="F88" s="12" t="s">
        <v>755</v>
      </c>
      <c r="G88" s="12" t="s">
        <v>10291</v>
      </c>
      <c r="H88" s="12" t="s">
        <v>10587</v>
      </c>
      <c r="I88" s="12" t="s">
        <v>10303</v>
      </c>
      <c r="J88" s="15"/>
      <c r="K88" s="17"/>
      <c r="L88" s="17"/>
      <c r="M88" s="15"/>
      <c r="N88" s="12"/>
      <c r="O88" s="12"/>
      <c r="P88" s="18"/>
      <c r="Q88" s="28"/>
      <c r="R88" s="19"/>
    </row>
    <row r="89" s="1" customFormat="1" ht="21" hidden="1" customHeight="1" spans="1:18">
      <c r="A89" s="12" t="s">
        <v>10588</v>
      </c>
      <c r="B89" s="12" t="s">
        <v>6973</v>
      </c>
      <c r="C89" s="12" t="s">
        <v>1910</v>
      </c>
      <c r="D89" s="12" t="s">
        <v>27</v>
      </c>
      <c r="E89" s="12" t="s">
        <v>183</v>
      </c>
      <c r="F89" s="12" t="s">
        <v>1183</v>
      </c>
      <c r="G89" s="12" t="s">
        <v>10291</v>
      </c>
      <c r="H89" s="12" t="s">
        <v>10589</v>
      </c>
      <c r="I89" s="12" t="s">
        <v>10590</v>
      </c>
      <c r="J89" s="15" t="s">
        <v>10591</v>
      </c>
      <c r="K89" s="17" t="s">
        <v>10592</v>
      </c>
      <c r="L89" s="17" t="s">
        <v>10438</v>
      </c>
      <c r="M89" s="15" t="s">
        <v>24</v>
      </c>
      <c r="N89" s="25" t="s">
        <v>10297</v>
      </c>
      <c r="O89" s="12" t="s">
        <v>10314</v>
      </c>
      <c r="P89" s="18" t="s">
        <v>10326</v>
      </c>
      <c r="Q89" s="28" t="s">
        <v>10300</v>
      </c>
      <c r="R89" s="19" t="s">
        <v>10301</v>
      </c>
    </row>
    <row r="90" s="1" customFormat="1" ht="21" hidden="1" customHeight="1" spans="1:18">
      <c r="A90" s="12" t="s">
        <v>10593</v>
      </c>
      <c r="B90" s="12" t="s">
        <v>9074</v>
      </c>
      <c r="C90" s="12" t="s">
        <v>1910</v>
      </c>
      <c r="D90" s="12" t="s">
        <v>27</v>
      </c>
      <c r="E90" s="12" t="s">
        <v>183</v>
      </c>
      <c r="F90" s="12" t="s">
        <v>3472</v>
      </c>
      <c r="G90" s="12" t="s">
        <v>10291</v>
      </c>
      <c r="H90" s="12" t="s">
        <v>10594</v>
      </c>
      <c r="I90" s="12" t="s">
        <v>10595</v>
      </c>
      <c r="J90" s="15" t="s">
        <v>10596</v>
      </c>
      <c r="K90" s="17" t="s">
        <v>10597</v>
      </c>
      <c r="L90" s="17" t="s">
        <v>10438</v>
      </c>
      <c r="M90" s="15" t="s">
        <v>61</v>
      </c>
      <c r="N90" s="12" t="s">
        <v>10297</v>
      </c>
      <c r="O90" s="12" t="s">
        <v>10314</v>
      </c>
      <c r="P90" s="18" t="s">
        <v>31</v>
      </c>
      <c r="Q90" s="28" t="s">
        <v>10300</v>
      </c>
      <c r="R90" s="19" t="s">
        <v>10301</v>
      </c>
    </row>
    <row r="91" s="1" customFormat="1" ht="21" hidden="1" customHeight="1" spans="1:18">
      <c r="A91" s="12" t="s">
        <v>10598</v>
      </c>
      <c r="B91" s="12" t="s">
        <v>8236</v>
      </c>
      <c r="C91" s="12" t="s">
        <v>3270</v>
      </c>
      <c r="D91" s="12" t="s">
        <v>27</v>
      </c>
      <c r="E91" s="12" t="s">
        <v>183</v>
      </c>
      <c r="F91" s="12" t="s">
        <v>3271</v>
      </c>
      <c r="G91" s="12" t="s">
        <v>10291</v>
      </c>
      <c r="H91" s="12" t="s">
        <v>10585</v>
      </c>
      <c r="I91" s="12" t="s">
        <v>10599</v>
      </c>
      <c r="J91" s="15" t="s">
        <v>10600</v>
      </c>
      <c r="K91" s="17" t="s">
        <v>10601</v>
      </c>
      <c r="L91" s="17" t="s">
        <v>10554</v>
      </c>
      <c r="M91" s="15" t="s">
        <v>10452</v>
      </c>
      <c r="N91" s="12" t="s">
        <v>10297</v>
      </c>
      <c r="O91" s="12" t="s">
        <v>10314</v>
      </c>
      <c r="P91" s="18" t="s">
        <v>10300</v>
      </c>
      <c r="Q91" s="28" t="s">
        <v>10300</v>
      </c>
      <c r="R91" s="19" t="s">
        <v>10301</v>
      </c>
    </row>
    <row r="92" s="1" customFormat="1" ht="21" hidden="1" customHeight="1" spans="1:18">
      <c r="A92" s="12" t="s">
        <v>10602</v>
      </c>
      <c r="B92" s="12" t="s">
        <v>8236</v>
      </c>
      <c r="C92" s="12" t="s">
        <v>3270</v>
      </c>
      <c r="D92" s="12" t="s">
        <v>27</v>
      </c>
      <c r="E92" s="12" t="s">
        <v>183</v>
      </c>
      <c r="F92" s="12" t="s">
        <v>3271</v>
      </c>
      <c r="G92" s="12" t="s">
        <v>10291</v>
      </c>
      <c r="H92" s="12" t="s">
        <v>10587</v>
      </c>
      <c r="I92" s="12" t="s">
        <v>10599</v>
      </c>
      <c r="J92" s="15" t="s">
        <v>10600</v>
      </c>
      <c r="K92" s="17" t="s">
        <v>10601</v>
      </c>
      <c r="L92" s="17" t="s">
        <v>10554</v>
      </c>
      <c r="M92" s="15" t="s">
        <v>10452</v>
      </c>
      <c r="N92" s="12" t="s">
        <v>10297</v>
      </c>
      <c r="O92" s="12" t="s">
        <v>10314</v>
      </c>
      <c r="P92" s="18" t="s">
        <v>10300</v>
      </c>
      <c r="Q92" s="28" t="s">
        <v>10300</v>
      </c>
      <c r="R92" s="19" t="s">
        <v>10301</v>
      </c>
    </row>
    <row r="93" s="1" customFormat="1" ht="21" hidden="1" customHeight="1" spans="1:18">
      <c r="A93" s="12" t="s">
        <v>10603</v>
      </c>
      <c r="B93" s="12" t="s">
        <v>6585</v>
      </c>
      <c r="C93" s="12" t="s">
        <v>1358</v>
      </c>
      <c r="D93" s="12" t="s">
        <v>27</v>
      </c>
      <c r="E93" s="12" t="s">
        <v>183</v>
      </c>
      <c r="F93" s="12" t="s">
        <v>943</v>
      </c>
      <c r="G93" s="12" t="s">
        <v>10291</v>
      </c>
      <c r="H93" s="12" t="s">
        <v>10539</v>
      </c>
      <c r="I93" s="12" t="s">
        <v>31</v>
      </c>
      <c r="J93" s="15"/>
      <c r="K93" s="17"/>
      <c r="L93" s="17"/>
      <c r="M93" s="15"/>
      <c r="N93" s="12"/>
      <c r="O93" s="12"/>
      <c r="P93" s="18"/>
      <c r="Q93" s="28"/>
      <c r="R93" s="19"/>
    </row>
    <row r="94" s="1" customFormat="1" ht="21" hidden="1" customHeight="1" spans="1:18">
      <c r="A94" s="12" t="s">
        <v>10604</v>
      </c>
      <c r="B94" s="12" t="s">
        <v>6585</v>
      </c>
      <c r="C94" s="12" t="s">
        <v>1358</v>
      </c>
      <c r="D94" s="12" t="s">
        <v>27</v>
      </c>
      <c r="E94" s="12" t="s">
        <v>183</v>
      </c>
      <c r="F94" s="12" t="s">
        <v>943</v>
      </c>
      <c r="G94" s="12" t="s">
        <v>10291</v>
      </c>
      <c r="H94" s="12" t="s">
        <v>10546</v>
      </c>
      <c r="I94" s="12" t="s">
        <v>31</v>
      </c>
      <c r="J94" s="15"/>
      <c r="K94" s="17"/>
      <c r="L94" s="17"/>
      <c r="M94" s="15"/>
      <c r="N94" s="12"/>
      <c r="O94" s="12"/>
      <c r="P94" s="18"/>
      <c r="Q94" s="28"/>
      <c r="R94" s="19"/>
    </row>
    <row r="95" s="1" customFormat="1" ht="21" hidden="1" customHeight="1" spans="1:18">
      <c r="A95" s="12" t="s">
        <v>10605</v>
      </c>
      <c r="B95" s="12" t="s">
        <v>10606</v>
      </c>
      <c r="C95" s="12" t="s">
        <v>10607</v>
      </c>
      <c r="D95" s="12" t="s">
        <v>10493</v>
      </c>
      <c r="E95" s="12" t="s">
        <v>183</v>
      </c>
      <c r="F95" s="12" t="s">
        <v>10395</v>
      </c>
      <c r="G95" s="12" t="s">
        <v>10495</v>
      </c>
      <c r="H95" s="12" t="s">
        <v>10608</v>
      </c>
      <c r="I95" s="12" t="s">
        <v>10303</v>
      </c>
      <c r="J95" s="15" t="s">
        <v>10339</v>
      </c>
      <c r="K95" s="17" t="s">
        <v>10339</v>
      </c>
      <c r="L95" s="17" t="s">
        <v>10339</v>
      </c>
      <c r="M95" s="15" t="s">
        <v>10339</v>
      </c>
      <c r="N95" s="12" t="s">
        <v>10339</v>
      </c>
      <c r="O95" s="12" t="s">
        <v>10339</v>
      </c>
      <c r="P95" s="18" t="s">
        <v>10339</v>
      </c>
      <c r="Q95" s="28"/>
      <c r="R95" s="19"/>
    </row>
    <row r="96" s="1" customFormat="1" ht="21" hidden="1" customHeight="1" spans="1:18">
      <c r="A96" s="12" t="s">
        <v>10609</v>
      </c>
      <c r="B96" s="12" t="s">
        <v>10610</v>
      </c>
      <c r="C96" s="12" t="s">
        <v>10607</v>
      </c>
      <c r="D96" s="12" t="s">
        <v>10493</v>
      </c>
      <c r="E96" s="12" t="s">
        <v>183</v>
      </c>
      <c r="F96" s="12" t="s">
        <v>10395</v>
      </c>
      <c r="G96" s="12" t="s">
        <v>10495</v>
      </c>
      <c r="H96" s="12" t="s">
        <v>10611</v>
      </c>
      <c r="I96" s="12" t="s">
        <v>10303</v>
      </c>
      <c r="J96" s="15" t="s">
        <v>10339</v>
      </c>
      <c r="K96" s="17" t="s">
        <v>10339</v>
      </c>
      <c r="L96" s="17" t="s">
        <v>10339</v>
      </c>
      <c r="M96" s="15"/>
      <c r="N96" s="12" t="s">
        <v>10339</v>
      </c>
      <c r="O96" s="12" t="s">
        <v>10339</v>
      </c>
      <c r="P96" s="18" t="s">
        <v>10339</v>
      </c>
      <c r="Q96" s="28"/>
      <c r="R96" s="19"/>
    </row>
    <row r="97" s="1" customFormat="1" ht="21" hidden="1" customHeight="1" spans="1:18">
      <c r="A97" s="12" t="s">
        <v>10612</v>
      </c>
      <c r="B97" s="12" t="s">
        <v>8965</v>
      </c>
      <c r="C97" s="12" t="s">
        <v>4126</v>
      </c>
      <c r="D97" s="12" t="s">
        <v>27</v>
      </c>
      <c r="E97" s="12" t="s">
        <v>183</v>
      </c>
      <c r="F97" s="12" t="s">
        <v>1641</v>
      </c>
      <c r="G97" s="12" t="s">
        <v>10291</v>
      </c>
      <c r="H97" s="12" t="s">
        <v>10292</v>
      </c>
      <c r="I97" s="12" t="s">
        <v>10613</v>
      </c>
      <c r="J97" s="15" t="s">
        <v>10614</v>
      </c>
      <c r="K97" s="17" t="s">
        <v>10615</v>
      </c>
      <c r="L97" s="17" t="s">
        <v>10524</v>
      </c>
      <c r="M97" s="15" t="s">
        <v>10616</v>
      </c>
      <c r="N97" s="12" t="s">
        <v>10313</v>
      </c>
      <c r="O97" s="12" t="s">
        <v>10314</v>
      </c>
      <c r="P97" s="18" t="s">
        <v>10326</v>
      </c>
      <c r="Q97" s="28" t="s">
        <v>10300</v>
      </c>
      <c r="R97" s="19" t="s">
        <v>10301</v>
      </c>
    </row>
    <row r="98" s="1" customFormat="1" ht="21" hidden="1" customHeight="1" spans="1:18">
      <c r="A98" s="12" t="s">
        <v>10617</v>
      </c>
      <c r="B98" s="12" t="s">
        <v>10618</v>
      </c>
      <c r="C98" s="12" t="s">
        <v>10619</v>
      </c>
      <c r="D98" s="12" t="s">
        <v>10493</v>
      </c>
      <c r="E98" s="12" t="s">
        <v>183</v>
      </c>
      <c r="F98" s="12" t="s">
        <v>10620</v>
      </c>
      <c r="G98" s="12" t="s">
        <v>10495</v>
      </c>
      <c r="H98" s="12" t="s">
        <v>10621</v>
      </c>
      <c r="I98" s="12" t="s">
        <v>10622</v>
      </c>
      <c r="J98" s="15" t="s">
        <v>10623</v>
      </c>
      <c r="K98" s="17" t="s">
        <v>10624</v>
      </c>
      <c r="L98" s="17" t="s">
        <v>10311</v>
      </c>
      <c r="M98" s="15" t="s">
        <v>673</v>
      </c>
      <c r="N98" s="12" t="s">
        <v>10313</v>
      </c>
      <c r="O98" s="12" t="s">
        <v>10314</v>
      </c>
      <c r="P98" s="18" t="s">
        <v>10299</v>
      </c>
      <c r="Q98" s="28" t="s">
        <v>10300</v>
      </c>
      <c r="R98" s="19" t="s">
        <v>10301</v>
      </c>
    </row>
    <row r="99" s="1" customFormat="1" ht="21" hidden="1" customHeight="1" spans="1:18">
      <c r="A99" s="12" t="s">
        <v>10625</v>
      </c>
      <c r="B99" s="12" t="s">
        <v>10626</v>
      </c>
      <c r="C99" s="12" t="s">
        <v>10619</v>
      </c>
      <c r="D99" s="12" t="s">
        <v>10493</v>
      </c>
      <c r="E99" s="12" t="s">
        <v>183</v>
      </c>
      <c r="F99" s="12" t="s">
        <v>10620</v>
      </c>
      <c r="G99" s="12" t="s">
        <v>10495</v>
      </c>
      <c r="H99" s="12" t="s">
        <v>10627</v>
      </c>
      <c r="I99" s="25" t="s">
        <v>10622</v>
      </c>
      <c r="J99" s="15" t="s">
        <v>10628</v>
      </c>
      <c r="K99" s="17" t="s">
        <v>10624</v>
      </c>
      <c r="L99" s="17" t="s">
        <v>10311</v>
      </c>
      <c r="M99" s="15">
        <v>2020</v>
      </c>
      <c r="N99" s="12" t="s">
        <v>10313</v>
      </c>
      <c r="O99" s="12" t="s">
        <v>10314</v>
      </c>
      <c r="P99" s="18" t="s">
        <v>10299</v>
      </c>
      <c r="Q99" s="28" t="s">
        <v>10300</v>
      </c>
      <c r="R99" s="19" t="s">
        <v>10301</v>
      </c>
    </row>
    <row r="100" s="1" customFormat="1" ht="21" hidden="1" customHeight="1" spans="1:18">
      <c r="A100" s="12" t="s">
        <v>10629</v>
      </c>
      <c r="B100" s="12" t="s">
        <v>10630</v>
      </c>
      <c r="C100" s="12" t="s">
        <v>10631</v>
      </c>
      <c r="D100" s="12" t="s">
        <v>27</v>
      </c>
      <c r="E100" s="12" t="s">
        <v>183</v>
      </c>
      <c r="F100" s="12" t="s">
        <v>10318</v>
      </c>
      <c r="G100" s="12" t="s">
        <v>10632</v>
      </c>
      <c r="H100" s="12" t="s">
        <v>10633</v>
      </c>
      <c r="I100" s="12" t="s">
        <v>10634</v>
      </c>
      <c r="J100" s="15" t="s">
        <v>10635</v>
      </c>
      <c r="K100" s="17" t="s">
        <v>10636</v>
      </c>
      <c r="L100" s="17" t="s">
        <v>10438</v>
      </c>
      <c r="M100" s="15" t="s">
        <v>10637</v>
      </c>
      <c r="N100" s="12" t="s">
        <v>10313</v>
      </c>
      <c r="O100" s="12" t="s">
        <v>10401</v>
      </c>
      <c r="P100" s="18" t="s">
        <v>10326</v>
      </c>
      <c r="Q100" s="29" t="s">
        <v>10300</v>
      </c>
      <c r="R100" s="19" t="s">
        <v>10301</v>
      </c>
    </row>
    <row r="101" s="1" customFormat="1" ht="21" hidden="1" customHeight="1" spans="1:18">
      <c r="A101" s="12" t="s">
        <v>10638</v>
      </c>
      <c r="B101" s="12" t="s">
        <v>10630</v>
      </c>
      <c r="C101" s="12" t="s">
        <v>10631</v>
      </c>
      <c r="D101" s="12" t="s">
        <v>27</v>
      </c>
      <c r="E101" s="12" t="s">
        <v>183</v>
      </c>
      <c r="F101" s="12" t="s">
        <v>10318</v>
      </c>
      <c r="G101" s="12" t="s">
        <v>10639</v>
      </c>
      <c r="H101" s="12" t="s">
        <v>10640</v>
      </c>
      <c r="I101" s="12" t="s">
        <v>10634</v>
      </c>
      <c r="J101" s="15" t="s">
        <v>10641</v>
      </c>
      <c r="K101" s="17" t="s">
        <v>10636</v>
      </c>
      <c r="L101" s="17" t="s">
        <v>10438</v>
      </c>
      <c r="M101" s="15" t="s">
        <v>10637</v>
      </c>
      <c r="N101" s="12" t="s">
        <v>10313</v>
      </c>
      <c r="O101" s="12" t="s">
        <v>10401</v>
      </c>
      <c r="P101" s="18" t="s">
        <v>10326</v>
      </c>
      <c r="Q101" s="29" t="s">
        <v>10300</v>
      </c>
      <c r="R101" s="19" t="s">
        <v>10301</v>
      </c>
    </row>
    <row r="102" s="1" customFormat="1" ht="21" hidden="1" customHeight="1" spans="1:18">
      <c r="A102" s="12" t="s">
        <v>10642</v>
      </c>
      <c r="B102" s="12" t="s">
        <v>10630</v>
      </c>
      <c r="C102" s="12" t="s">
        <v>10631</v>
      </c>
      <c r="D102" s="12" t="s">
        <v>27</v>
      </c>
      <c r="E102" s="12" t="s">
        <v>183</v>
      </c>
      <c r="F102" s="12" t="s">
        <v>10318</v>
      </c>
      <c r="G102" s="12" t="s">
        <v>10632</v>
      </c>
      <c r="H102" s="12" t="s">
        <v>10643</v>
      </c>
      <c r="I102" s="12" t="s">
        <v>10634</v>
      </c>
      <c r="J102" s="15" t="s">
        <v>10635</v>
      </c>
      <c r="K102" s="17" t="s">
        <v>10636</v>
      </c>
      <c r="L102" s="17" t="s">
        <v>10438</v>
      </c>
      <c r="M102" s="15" t="s">
        <v>10637</v>
      </c>
      <c r="N102" s="12" t="s">
        <v>10313</v>
      </c>
      <c r="O102" s="12" t="s">
        <v>10401</v>
      </c>
      <c r="P102" s="18" t="s">
        <v>10326</v>
      </c>
      <c r="Q102" s="29" t="s">
        <v>10300</v>
      </c>
      <c r="R102" s="19" t="s">
        <v>10301</v>
      </c>
    </row>
    <row r="103" s="1" customFormat="1" ht="21" hidden="1" customHeight="1" spans="1:18">
      <c r="A103" s="12" t="s">
        <v>10644</v>
      </c>
      <c r="B103" s="12" t="s">
        <v>10630</v>
      </c>
      <c r="C103" s="12" t="s">
        <v>10631</v>
      </c>
      <c r="D103" s="12" t="s">
        <v>27</v>
      </c>
      <c r="E103" s="12" t="s">
        <v>183</v>
      </c>
      <c r="F103" s="12" t="s">
        <v>10342</v>
      </c>
      <c r="G103" s="12" t="s">
        <v>126</v>
      </c>
      <c r="H103" s="12" t="s">
        <v>10645</v>
      </c>
      <c r="I103" s="12" t="s">
        <v>10646</v>
      </c>
      <c r="J103" s="15" t="s">
        <v>10368</v>
      </c>
      <c r="K103" s="17" t="s">
        <v>10369</v>
      </c>
      <c r="L103" s="17" t="s">
        <v>10370</v>
      </c>
      <c r="M103" s="15" t="s">
        <v>10371</v>
      </c>
      <c r="N103" s="12" t="s">
        <v>10313</v>
      </c>
      <c r="O103" s="12" t="s">
        <v>10314</v>
      </c>
      <c r="P103" s="18" t="s">
        <v>10300</v>
      </c>
      <c r="Q103" s="28" t="s">
        <v>10300</v>
      </c>
      <c r="R103" s="19" t="s">
        <v>10301</v>
      </c>
    </row>
    <row r="104" s="1" customFormat="1" ht="21" hidden="1" customHeight="1" spans="1:18">
      <c r="A104" s="12" t="s">
        <v>10647</v>
      </c>
      <c r="B104" s="12" t="s">
        <v>10630</v>
      </c>
      <c r="C104" s="12" t="s">
        <v>10631</v>
      </c>
      <c r="D104" s="12" t="s">
        <v>27</v>
      </c>
      <c r="E104" s="12" t="s">
        <v>183</v>
      </c>
      <c r="F104" s="12" t="s">
        <v>10342</v>
      </c>
      <c r="G104" s="12" t="s">
        <v>10639</v>
      </c>
      <c r="H104" s="12" t="s">
        <v>10648</v>
      </c>
      <c r="I104" s="12" t="s">
        <v>10646</v>
      </c>
      <c r="J104" s="15" t="s">
        <v>10368</v>
      </c>
      <c r="K104" s="17" t="s">
        <v>10369</v>
      </c>
      <c r="L104" s="17" t="s">
        <v>10370</v>
      </c>
      <c r="M104" s="15" t="s">
        <v>10371</v>
      </c>
      <c r="N104" s="12" t="s">
        <v>10313</v>
      </c>
      <c r="O104" s="12" t="s">
        <v>10314</v>
      </c>
      <c r="P104" s="18" t="s">
        <v>10300</v>
      </c>
      <c r="Q104" s="28" t="s">
        <v>10300</v>
      </c>
      <c r="R104" s="19" t="s">
        <v>10301</v>
      </c>
    </row>
    <row r="105" s="1" customFormat="1" ht="21" hidden="1" customHeight="1" spans="1:18">
      <c r="A105" s="12" t="s">
        <v>10649</v>
      </c>
      <c r="B105" s="12" t="s">
        <v>10630</v>
      </c>
      <c r="C105" s="12" t="s">
        <v>10631</v>
      </c>
      <c r="D105" s="12" t="s">
        <v>27</v>
      </c>
      <c r="E105" s="12" t="s">
        <v>183</v>
      </c>
      <c r="F105" s="12" t="s">
        <v>10342</v>
      </c>
      <c r="G105" s="12" t="s">
        <v>10632</v>
      </c>
      <c r="H105" s="12" t="s">
        <v>10650</v>
      </c>
      <c r="I105" s="12" t="s">
        <v>10646</v>
      </c>
      <c r="J105" s="15" t="s">
        <v>10368</v>
      </c>
      <c r="K105" s="17" t="s">
        <v>10369</v>
      </c>
      <c r="L105" s="17" t="s">
        <v>10370</v>
      </c>
      <c r="M105" s="15" t="s">
        <v>10371</v>
      </c>
      <c r="N105" s="12" t="s">
        <v>10313</v>
      </c>
      <c r="O105" s="12" t="s">
        <v>10314</v>
      </c>
      <c r="P105" s="18" t="s">
        <v>10300</v>
      </c>
      <c r="Q105" s="28" t="s">
        <v>10300</v>
      </c>
      <c r="R105" s="19" t="s">
        <v>10301</v>
      </c>
    </row>
    <row r="106" s="1" customFormat="1" ht="21" hidden="1" customHeight="1" spans="1:18">
      <c r="A106" s="12" t="s">
        <v>10651</v>
      </c>
      <c r="B106" s="12" t="s">
        <v>10630</v>
      </c>
      <c r="C106" s="12" t="s">
        <v>10631</v>
      </c>
      <c r="D106" s="12" t="s">
        <v>27</v>
      </c>
      <c r="E106" s="12" t="s">
        <v>183</v>
      </c>
      <c r="F106" s="12" t="s">
        <v>10652</v>
      </c>
      <c r="G106" s="12" t="s">
        <v>10632</v>
      </c>
      <c r="H106" s="12" t="s">
        <v>10653</v>
      </c>
      <c r="I106" s="12" t="s">
        <v>10435</v>
      </c>
      <c r="J106" s="15" t="s">
        <v>10654</v>
      </c>
      <c r="K106" s="17" t="s">
        <v>10655</v>
      </c>
      <c r="L106" s="17" t="s">
        <v>10438</v>
      </c>
      <c r="M106" s="15" t="s">
        <v>10656</v>
      </c>
      <c r="N106" s="12" t="s">
        <v>10440</v>
      </c>
      <c r="O106" s="12" t="s">
        <v>10314</v>
      </c>
      <c r="P106" s="18" t="s">
        <v>10657</v>
      </c>
      <c r="Q106" s="28" t="s">
        <v>10300</v>
      </c>
      <c r="R106" s="19" t="s">
        <v>10301</v>
      </c>
    </row>
    <row r="107" s="1" customFormat="1" ht="21" hidden="1" customHeight="1" spans="1:18">
      <c r="A107" s="12" t="s">
        <v>10658</v>
      </c>
      <c r="B107" s="12" t="s">
        <v>10630</v>
      </c>
      <c r="C107" s="12" t="s">
        <v>10631</v>
      </c>
      <c r="D107" s="12" t="s">
        <v>27</v>
      </c>
      <c r="E107" s="12" t="s">
        <v>183</v>
      </c>
      <c r="F107" s="12" t="s">
        <v>10652</v>
      </c>
      <c r="G107" s="12" t="s">
        <v>10639</v>
      </c>
      <c r="H107" s="12" t="s">
        <v>10640</v>
      </c>
      <c r="I107" s="12" t="s">
        <v>10435</v>
      </c>
      <c r="J107" s="15" t="s">
        <v>10654</v>
      </c>
      <c r="K107" s="17" t="s">
        <v>10655</v>
      </c>
      <c r="L107" s="17" t="s">
        <v>10438</v>
      </c>
      <c r="M107" s="15" t="s">
        <v>10656</v>
      </c>
      <c r="N107" s="12" t="s">
        <v>10440</v>
      </c>
      <c r="O107" s="12" t="s">
        <v>10314</v>
      </c>
      <c r="P107" s="18" t="s">
        <v>10657</v>
      </c>
      <c r="Q107" s="28" t="s">
        <v>10300</v>
      </c>
      <c r="R107" s="19" t="s">
        <v>10301</v>
      </c>
    </row>
    <row r="108" s="1" customFormat="1" ht="21" hidden="1" customHeight="1" spans="1:18">
      <c r="A108" s="12" t="s">
        <v>10659</v>
      </c>
      <c r="B108" s="12" t="s">
        <v>10630</v>
      </c>
      <c r="C108" s="12" t="s">
        <v>10631</v>
      </c>
      <c r="D108" s="12" t="s">
        <v>27</v>
      </c>
      <c r="E108" s="12" t="s">
        <v>183</v>
      </c>
      <c r="F108" s="12" t="s">
        <v>10652</v>
      </c>
      <c r="G108" s="12" t="s">
        <v>10632</v>
      </c>
      <c r="H108" s="12" t="s">
        <v>10633</v>
      </c>
      <c r="I108" s="12" t="s">
        <v>10435</v>
      </c>
      <c r="J108" s="15" t="s">
        <v>10654</v>
      </c>
      <c r="K108" s="17" t="s">
        <v>10655</v>
      </c>
      <c r="L108" s="17" t="s">
        <v>10438</v>
      </c>
      <c r="M108" s="15" t="s">
        <v>10656</v>
      </c>
      <c r="N108" s="12" t="s">
        <v>10440</v>
      </c>
      <c r="O108" s="12" t="s">
        <v>10314</v>
      </c>
      <c r="P108" s="18" t="s">
        <v>10657</v>
      </c>
      <c r="Q108" s="28" t="s">
        <v>10300</v>
      </c>
      <c r="R108" s="19" t="s">
        <v>10301</v>
      </c>
    </row>
    <row r="109" s="1" customFormat="1" ht="21" hidden="1" customHeight="1" spans="1:18">
      <c r="A109" s="12" t="s">
        <v>10660</v>
      </c>
      <c r="B109" s="12" t="s">
        <v>10630</v>
      </c>
      <c r="C109" s="12" t="s">
        <v>10631</v>
      </c>
      <c r="D109" s="12" t="s">
        <v>27</v>
      </c>
      <c r="E109" s="12" t="s">
        <v>183</v>
      </c>
      <c r="F109" s="12" t="s">
        <v>10433</v>
      </c>
      <c r="G109" s="12" t="s">
        <v>126</v>
      </c>
      <c r="H109" s="12" t="s">
        <v>10661</v>
      </c>
      <c r="I109" s="12" t="s">
        <v>10435</v>
      </c>
      <c r="J109" s="15" t="s">
        <v>10654</v>
      </c>
      <c r="K109" s="17" t="s">
        <v>10655</v>
      </c>
      <c r="L109" s="17" t="s">
        <v>10438</v>
      </c>
      <c r="M109" s="15" t="s">
        <v>10656</v>
      </c>
      <c r="N109" s="12" t="s">
        <v>10440</v>
      </c>
      <c r="O109" s="12" t="s">
        <v>10314</v>
      </c>
      <c r="P109" s="18" t="s">
        <v>10657</v>
      </c>
      <c r="Q109" s="28" t="s">
        <v>10300</v>
      </c>
      <c r="R109" s="19" t="s">
        <v>10301</v>
      </c>
    </row>
    <row r="110" s="1" customFormat="1" ht="21" hidden="1" customHeight="1" spans="1:18">
      <c r="A110" s="12" t="s">
        <v>10662</v>
      </c>
      <c r="B110" s="12" t="s">
        <v>10630</v>
      </c>
      <c r="C110" s="12" t="s">
        <v>10631</v>
      </c>
      <c r="D110" s="12" t="s">
        <v>27</v>
      </c>
      <c r="E110" s="12" t="s">
        <v>183</v>
      </c>
      <c r="F110" s="12" t="s">
        <v>10433</v>
      </c>
      <c r="G110" s="12" t="s">
        <v>10639</v>
      </c>
      <c r="H110" s="12" t="s">
        <v>10663</v>
      </c>
      <c r="I110" s="12" t="s">
        <v>10435</v>
      </c>
      <c r="J110" s="15" t="s">
        <v>10654</v>
      </c>
      <c r="K110" s="17" t="s">
        <v>10655</v>
      </c>
      <c r="L110" s="17" t="s">
        <v>10438</v>
      </c>
      <c r="M110" s="15" t="s">
        <v>10656</v>
      </c>
      <c r="N110" s="12" t="s">
        <v>10440</v>
      </c>
      <c r="O110" s="12" t="s">
        <v>10314</v>
      </c>
      <c r="P110" s="18" t="s">
        <v>10657</v>
      </c>
      <c r="Q110" s="28" t="s">
        <v>10300</v>
      </c>
      <c r="R110" s="19" t="s">
        <v>10301</v>
      </c>
    </row>
    <row r="111" s="1" customFormat="1" ht="21" hidden="1" customHeight="1" spans="1:18">
      <c r="A111" s="12" t="s">
        <v>10664</v>
      </c>
      <c r="B111" s="12" t="s">
        <v>10630</v>
      </c>
      <c r="C111" s="12" t="s">
        <v>10631</v>
      </c>
      <c r="D111" s="12" t="s">
        <v>27</v>
      </c>
      <c r="E111" s="12" t="s">
        <v>183</v>
      </c>
      <c r="F111" s="12" t="s">
        <v>10433</v>
      </c>
      <c r="G111" s="12" t="s">
        <v>10632</v>
      </c>
      <c r="H111" s="12" t="s">
        <v>10650</v>
      </c>
      <c r="I111" s="12" t="s">
        <v>10435</v>
      </c>
      <c r="J111" s="15" t="s">
        <v>10654</v>
      </c>
      <c r="K111" s="17" t="s">
        <v>10655</v>
      </c>
      <c r="L111" s="17" t="s">
        <v>10438</v>
      </c>
      <c r="M111" s="15" t="s">
        <v>10656</v>
      </c>
      <c r="N111" s="12" t="s">
        <v>10440</v>
      </c>
      <c r="O111" s="12" t="s">
        <v>10314</v>
      </c>
      <c r="P111" s="18" t="s">
        <v>10657</v>
      </c>
      <c r="Q111" s="28" t="s">
        <v>10300</v>
      </c>
      <c r="R111" s="19" t="s">
        <v>10301</v>
      </c>
    </row>
    <row r="112" s="1" customFormat="1" ht="21" hidden="1" customHeight="1" spans="1:18">
      <c r="A112" s="12" t="s">
        <v>10665</v>
      </c>
      <c r="B112" s="12" t="s">
        <v>10630</v>
      </c>
      <c r="C112" s="12" t="s">
        <v>10631</v>
      </c>
      <c r="D112" s="12" t="s">
        <v>27</v>
      </c>
      <c r="E112" s="12" t="s">
        <v>183</v>
      </c>
      <c r="F112" s="12" t="s">
        <v>10395</v>
      </c>
      <c r="G112" s="12" t="s">
        <v>126</v>
      </c>
      <c r="H112" s="12" t="s">
        <v>10661</v>
      </c>
      <c r="I112" s="12" t="s">
        <v>10666</v>
      </c>
      <c r="J112" s="15" t="s">
        <v>10641</v>
      </c>
      <c r="K112" s="17" t="s">
        <v>10636</v>
      </c>
      <c r="L112" s="17" t="s">
        <v>10370</v>
      </c>
      <c r="M112" s="15" t="s">
        <v>24</v>
      </c>
      <c r="N112" s="12" t="s">
        <v>10313</v>
      </c>
      <c r="O112" s="12" t="s">
        <v>10401</v>
      </c>
      <c r="P112" s="18" t="s">
        <v>10326</v>
      </c>
      <c r="Q112" s="29" t="s">
        <v>10300</v>
      </c>
      <c r="R112" s="19" t="s">
        <v>10301</v>
      </c>
    </row>
    <row r="113" s="1" customFormat="1" ht="21" hidden="1" customHeight="1" spans="1:18">
      <c r="A113" s="12" t="s">
        <v>10667</v>
      </c>
      <c r="B113" s="12" t="s">
        <v>10630</v>
      </c>
      <c r="C113" s="12" t="s">
        <v>10631</v>
      </c>
      <c r="D113" s="12" t="s">
        <v>27</v>
      </c>
      <c r="E113" s="12" t="s">
        <v>183</v>
      </c>
      <c r="F113" s="12" t="s">
        <v>10395</v>
      </c>
      <c r="G113" s="12" t="s">
        <v>10639</v>
      </c>
      <c r="H113" s="12" t="s">
        <v>10663</v>
      </c>
      <c r="I113" s="12" t="s">
        <v>10666</v>
      </c>
      <c r="J113" s="15" t="s">
        <v>10641</v>
      </c>
      <c r="K113" s="17" t="s">
        <v>10636</v>
      </c>
      <c r="L113" s="17" t="s">
        <v>10370</v>
      </c>
      <c r="M113" s="15" t="s">
        <v>24</v>
      </c>
      <c r="N113" s="12" t="s">
        <v>10313</v>
      </c>
      <c r="O113" s="12" t="s">
        <v>10401</v>
      </c>
      <c r="P113" s="18" t="s">
        <v>10326</v>
      </c>
      <c r="Q113" s="29" t="s">
        <v>10300</v>
      </c>
      <c r="R113" s="19" t="s">
        <v>10301</v>
      </c>
    </row>
    <row r="114" s="1" customFormat="1" ht="21" hidden="1" customHeight="1" spans="1:18">
      <c r="A114" s="12" t="s">
        <v>10668</v>
      </c>
      <c r="B114" s="12" t="s">
        <v>10630</v>
      </c>
      <c r="C114" s="12" t="s">
        <v>10631</v>
      </c>
      <c r="D114" s="12" t="s">
        <v>27</v>
      </c>
      <c r="E114" s="12" t="s">
        <v>183</v>
      </c>
      <c r="F114" s="12" t="s">
        <v>10395</v>
      </c>
      <c r="G114" s="12" t="s">
        <v>10632</v>
      </c>
      <c r="H114" s="12" t="s">
        <v>10650</v>
      </c>
      <c r="I114" s="12" t="s">
        <v>10666</v>
      </c>
      <c r="J114" s="15" t="s">
        <v>10641</v>
      </c>
      <c r="K114" s="17" t="s">
        <v>10636</v>
      </c>
      <c r="L114" s="17" t="s">
        <v>10370</v>
      </c>
      <c r="M114" s="15" t="s">
        <v>24</v>
      </c>
      <c r="N114" s="12" t="s">
        <v>10313</v>
      </c>
      <c r="O114" s="12" t="s">
        <v>10401</v>
      </c>
      <c r="P114" s="18" t="s">
        <v>10299</v>
      </c>
      <c r="Q114" s="29" t="s">
        <v>10300</v>
      </c>
      <c r="R114" s="19" t="s">
        <v>10301</v>
      </c>
    </row>
    <row r="115" s="1" customFormat="1" ht="21" hidden="1" customHeight="1" spans="1:18">
      <c r="A115" s="12" t="s">
        <v>10669</v>
      </c>
      <c r="B115" s="12" t="s">
        <v>10630</v>
      </c>
      <c r="C115" s="12" t="s">
        <v>10631</v>
      </c>
      <c r="D115" s="12" t="s">
        <v>27</v>
      </c>
      <c r="E115" s="12" t="s">
        <v>183</v>
      </c>
      <c r="F115" s="12" t="s">
        <v>10462</v>
      </c>
      <c r="G115" s="12" t="s">
        <v>10632</v>
      </c>
      <c r="H115" s="12" t="s">
        <v>10653</v>
      </c>
      <c r="I115" s="12" t="s">
        <v>10356</v>
      </c>
      <c r="J115" s="15" t="s">
        <v>10357</v>
      </c>
      <c r="K115" s="17" t="s">
        <v>10358</v>
      </c>
      <c r="L115" s="17" t="s">
        <v>10359</v>
      </c>
      <c r="M115" s="15" t="s">
        <v>10360</v>
      </c>
      <c r="N115" s="12" t="s">
        <v>10297</v>
      </c>
      <c r="O115" s="12" t="s">
        <v>10314</v>
      </c>
      <c r="P115" s="18" t="s">
        <v>10299</v>
      </c>
      <c r="Q115" s="28" t="s">
        <v>10300</v>
      </c>
      <c r="R115" s="19" t="s">
        <v>10301</v>
      </c>
    </row>
    <row r="116" s="1" customFormat="1" ht="21" hidden="1" customHeight="1" spans="1:18">
      <c r="A116" s="12" t="s">
        <v>10670</v>
      </c>
      <c r="B116" s="12" t="s">
        <v>10630</v>
      </c>
      <c r="C116" s="12" t="s">
        <v>10631</v>
      </c>
      <c r="D116" s="12" t="s">
        <v>27</v>
      </c>
      <c r="E116" s="12" t="s">
        <v>183</v>
      </c>
      <c r="F116" s="12" t="s">
        <v>10462</v>
      </c>
      <c r="G116" s="12" t="s">
        <v>10639</v>
      </c>
      <c r="H116" s="12" t="s">
        <v>10640</v>
      </c>
      <c r="I116" s="12" t="s">
        <v>10356</v>
      </c>
      <c r="J116" s="15" t="s">
        <v>10357</v>
      </c>
      <c r="K116" s="17" t="s">
        <v>10358</v>
      </c>
      <c r="L116" s="17" t="s">
        <v>10359</v>
      </c>
      <c r="M116" s="15" t="s">
        <v>10360</v>
      </c>
      <c r="N116" s="12" t="s">
        <v>10297</v>
      </c>
      <c r="O116" s="12" t="s">
        <v>10314</v>
      </c>
      <c r="P116" s="18" t="s">
        <v>10299</v>
      </c>
      <c r="Q116" s="28" t="s">
        <v>10300</v>
      </c>
      <c r="R116" s="19" t="s">
        <v>10301</v>
      </c>
    </row>
    <row r="117" s="1" customFormat="1" ht="21" hidden="1" customHeight="1" spans="1:18">
      <c r="A117" s="12" t="s">
        <v>10671</v>
      </c>
      <c r="B117" s="12" t="s">
        <v>10630</v>
      </c>
      <c r="C117" s="12" t="s">
        <v>10631</v>
      </c>
      <c r="D117" s="12" t="s">
        <v>27</v>
      </c>
      <c r="E117" s="12" t="s">
        <v>183</v>
      </c>
      <c r="F117" s="12" t="s">
        <v>10462</v>
      </c>
      <c r="G117" s="12" t="s">
        <v>10632</v>
      </c>
      <c r="H117" s="12" t="s">
        <v>10633</v>
      </c>
      <c r="I117" s="12" t="s">
        <v>10356</v>
      </c>
      <c r="J117" s="15" t="s">
        <v>10357</v>
      </c>
      <c r="K117" s="17" t="s">
        <v>10358</v>
      </c>
      <c r="L117" s="17" t="s">
        <v>10359</v>
      </c>
      <c r="M117" s="15" t="s">
        <v>10360</v>
      </c>
      <c r="N117" s="12" t="s">
        <v>10297</v>
      </c>
      <c r="O117" s="12" t="s">
        <v>10314</v>
      </c>
      <c r="P117" s="18" t="s">
        <v>10299</v>
      </c>
      <c r="Q117" s="28" t="s">
        <v>10300</v>
      </c>
      <c r="R117" s="19" t="s">
        <v>10301</v>
      </c>
    </row>
    <row r="118" s="1" customFormat="1" ht="21" hidden="1" customHeight="1" spans="1:18">
      <c r="A118" s="12" t="s">
        <v>10672</v>
      </c>
      <c r="B118" s="12" t="s">
        <v>10630</v>
      </c>
      <c r="C118" s="12" t="s">
        <v>10631</v>
      </c>
      <c r="D118" s="12" t="s">
        <v>27</v>
      </c>
      <c r="E118" s="12" t="s">
        <v>183</v>
      </c>
      <c r="F118" s="12" t="s">
        <v>10354</v>
      </c>
      <c r="G118" s="12" t="s">
        <v>126</v>
      </c>
      <c r="H118" s="12" t="s">
        <v>10645</v>
      </c>
      <c r="I118" s="12" t="s">
        <v>10356</v>
      </c>
      <c r="J118" s="15" t="s">
        <v>10357</v>
      </c>
      <c r="K118" s="17" t="s">
        <v>10358</v>
      </c>
      <c r="L118" s="17" t="s">
        <v>10359</v>
      </c>
      <c r="M118" s="15" t="s">
        <v>10360</v>
      </c>
      <c r="N118" s="12" t="s">
        <v>10297</v>
      </c>
      <c r="O118" s="12" t="s">
        <v>10314</v>
      </c>
      <c r="P118" s="18" t="s">
        <v>10326</v>
      </c>
      <c r="Q118" s="28" t="s">
        <v>10300</v>
      </c>
      <c r="R118" s="19" t="s">
        <v>10301</v>
      </c>
    </row>
    <row r="119" s="1" customFormat="1" ht="21" hidden="1" customHeight="1" spans="1:18">
      <c r="A119" s="12" t="s">
        <v>10673</v>
      </c>
      <c r="B119" s="12" t="s">
        <v>10630</v>
      </c>
      <c r="C119" s="12" t="s">
        <v>10631</v>
      </c>
      <c r="D119" s="12" t="s">
        <v>27</v>
      </c>
      <c r="E119" s="12" t="s">
        <v>183</v>
      </c>
      <c r="F119" s="12" t="s">
        <v>10354</v>
      </c>
      <c r="G119" s="12" t="s">
        <v>10639</v>
      </c>
      <c r="H119" s="12" t="s">
        <v>10663</v>
      </c>
      <c r="I119" s="12" t="s">
        <v>10356</v>
      </c>
      <c r="J119" s="15" t="s">
        <v>10357</v>
      </c>
      <c r="K119" s="17" t="s">
        <v>10358</v>
      </c>
      <c r="L119" s="17" t="s">
        <v>10359</v>
      </c>
      <c r="M119" s="15" t="s">
        <v>10360</v>
      </c>
      <c r="N119" s="12" t="s">
        <v>10297</v>
      </c>
      <c r="O119" s="12" t="s">
        <v>10314</v>
      </c>
      <c r="P119" s="18" t="s">
        <v>10326</v>
      </c>
      <c r="Q119" s="28" t="s">
        <v>10300</v>
      </c>
      <c r="R119" s="19" t="s">
        <v>10301</v>
      </c>
    </row>
    <row r="120" s="1" customFormat="1" ht="21" hidden="1" customHeight="1" spans="1:18">
      <c r="A120" s="12" t="s">
        <v>10674</v>
      </c>
      <c r="B120" s="12" t="s">
        <v>10630</v>
      </c>
      <c r="C120" s="12" t="s">
        <v>10631</v>
      </c>
      <c r="D120" s="12" t="s">
        <v>27</v>
      </c>
      <c r="E120" s="12" t="s">
        <v>183</v>
      </c>
      <c r="F120" s="12" t="s">
        <v>10354</v>
      </c>
      <c r="G120" s="12" t="s">
        <v>10632</v>
      </c>
      <c r="H120" s="12" t="s">
        <v>10650</v>
      </c>
      <c r="I120" s="12" t="s">
        <v>10356</v>
      </c>
      <c r="J120" s="15" t="s">
        <v>10357</v>
      </c>
      <c r="K120" s="17" t="s">
        <v>10358</v>
      </c>
      <c r="L120" s="17" t="s">
        <v>10359</v>
      </c>
      <c r="M120" s="15" t="s">
        <v>10360</v>
      </c>
      <c r="N120" s="12" t="s">
        <v>10297</v>
      </c>
      <c r="O120" s="12" t="s">
        <v>10314</v>
      </c>
      <c r="P120" s="18" t="s">
        <v>10326</v>
      </c>
      <c r="Q120" s="28" t="s">
        <v>10300</v>
      </c>
      <c r="R120" s="19" t="s">
        <v>10301</v>
      </c>
    </row>
    <row r="121" s="1" customFormat="1" ht="21" hidden="1" customHeight="1" spans="1:18">
      <c r="A121" s="12" t="s">
        <v>10675</v>
      </c>
      <c r="B121" s="12" t="s">
        <v>10630</v>
      </c>
      <c r="C121" s="12" t="s">
        <v>10631</v>
      </c>
      <c r="D121" s="12" t="s">
        <v>27</v>
      </c>
      <c r="E121" s="12" t="s">
        <v>183</v>
      </c>
      <c r="F121" s="12" t="s">
        <v>10366</v>
      </c>
      <c r="G121" s="12" t="s">
        <v>10632</v>
      </c>
      <c r="H121" s="12" t="s">
        <v>10643</v>
      </c>
      <c r="I121" s="12" t="s">
        <v>10367</v>
      </c>
      <c r="J121" s="15" t="s">
        <v>10368</v>
      </c>
      <c r="K121" s="17" t="s">
        <v>10369</v>
      </c>
      <c r="L121" s="17" t="s">
        <v>10370</v>
      </c>
      <c r="M121" s="15" t="s">
        <v>10371</v>
      </c>
      <c r="N121" s="12" t="s">
        <v>10313</v>
      </c>
      <c r="O121" s="12" t="s">
        <v>10314</v>
      </c>
      <c r="P121" s="18" t="s">
        <v>10300</v>
      </c>
      <c r="Q121" s="28" t="s">
        <v>10300</v>
      </c>
      <c r="R121" s="19" t="s">
        <v>10301</v>
      </c>
    </row>
    <row r="122" s="1" customFormat="1" ht="21" hidden="1" customHeight="1" spans="1:18">
      <c r="A122" s="12" t="s">
        <v>10676</v>
      </c>
      <c r="B122" s="12" t="s">
        <v>10630</v>
      </c>
      <c r="C122" s="12" t="s">
        <v>10631</v>
      </c>
      <c r="D122" s="12" t="s">
        <v>27</v>
      </c>
      <c r="E122" s="12" t="s">
        <v>183</v>
      </c>
      <c r="F122" s="12" t="s">
        <v>10366</v>
      </c>
      <c r="G122" s="12" t="s">
        <v>10639</v>
      </c>
      <c r="H122" s="12" t="s">
        <v>10640</v>
      </c>
      <c r="I122" s="12" t="s">
        <v>10367</v>
      </c>
      <c r="J122" s="15" t="s">
        <v>10368</v>
      </c>
      <c r="K122" s="17" t="s">
        <v>10369</v>
      </c>
      <c r="L122" s="17" t="s">
        <v>10370</v>
      </c>
      <c r="M122" s="15" t="s">
        <v>10371</v>
      </c>
      <c r="N122" s="12" t="s">
        <v>10313</v>
      </c>
      <c r="O122" s="12" t="s">
        <v>10314</v>
      </c>
      <c r="P122" s="18" t="s">
        <v>10300</v>
      </c>
      <c r="Q122" s="28" t="s">
        <v>10300</v>
      </c>
      <c r="R122" s="19" t="s">
        <v>10301</v>
      </c>
    </row>
    <row r="123" s="1" customFormat="1" ht="21" hidden="1" customHeight="1" spans="1:18">
      <c r="A123" s="12" t="s">
        <v>10677</v>
      </c>
      <c r="B123" s="12" t="s">
        <v>10630</v>
      </c>
      <c r="C123" s="12" t="s">
        <v>10631</v>
      </c>
      <c r="D123" s="12" t="s">
        <v>27</v>
      </c>
      <c r="E123" s="12" t="s">
        <v>183</v>
      </c>
      <c r="F123" s="12" t="s">
        <v>10366</v>
      </c>
      <c r="G123" s="12" t="s">
        <v>10632</v>
      </c>
      <c r="H123" s="12" t="s">
        <v>10633</v>
      </c>
      <c r="I123" s="12" t="s">
        <v>10367</v>
      </c>
      <c r="J123" s="15" t="s">
        <v>10368</v>
      </c>
      <c r="K123" s="17" t="s">
        <v>10369</v>
      </c>
      <c r="L123" s="17" t="s">
        <v>10370</v>
      </c>
      <c r="M123" s="15" t="s">
        <v>10371</v>
      </c>
      <c r="N123" s="12" t="s">
        <v>10313</v>
      </c>
      <c r="O123" s="12" t="s">
        <v>10314</v>
      </c>
      <c r="P123" s="18" t="s">
        <v>10300</v>
      </c>
      <c r="Q123" s="28" t="s">
        <v>10300</v>
      </c>
      <c r="R123" s="19" t="s">
        <v>10301</v>
      </c>
    </row>
    <row r="124" s="1" customFormat="1" ht="21" hidden="1" customHeight="1" spans="1:18">
      <c r="A124" s="12" t="s">
        <v>10678</v>
      </c>
      <c r="B124" s="12" t="s">
        <v>10630</v>
      </c>
      <c r="C124" s="12" t="s">
        <v>10631</v>
      </c>
      <c r="D124" s="12" t="s">
        <v>27</v>
      </c>
      <c r="E124" s="12" t="s">
        <v>183</v>
      </c>
      <c r="F124" s="12" t="s">
        <v>10344</v>
      </c>
      <c r="G124" s="12" t="s">
        <v>10632</v>
      </c>
      <c r="H124" s="12" t="s">
        <v>10653</v>
      </c>
      <c r="I124" s="12" t="s">
        <v>10448</v>
      </c>
      <c r="J124" s="15" t="s">
        <v>10449</v>
      </c>
      <c r="K124" s="17" t="s">
        <v>10450</v>
      </c>
      <c r="L124" s="17" t="s">
        <v>10451</v>
      </c>
      <c r="M124" s="15" t="s">
        <v>10452</v>
      </c>
      <c r="N124" s="12" t="s">
        <v>10453</v>
      </c>
      <c r="O124" s="12" t="s">
        <v>10314</v>
      </c>
      <c r="P124" s="18" t="s">
        <v>10299</v>
      </c>
      <c r="Q124" s="28" t="s">
        <v>10300</v>
      </c>
      <c r="R124" s="19" t="s">
        <v>10301</v>
      </c>
    </row>
    <row r="125" s="1" customFormat="1" ht="21" hidden="1" customHeight="1" spans="1:18">
      <c r="A125" s="12" t="s">
        <v>10679</v>
      </c>
      <c r="B125" s="12" t="s">
        <v>10630</v>
      </c>
      <c r="C125" s="12" t="s">
        <v>10631</v>
      </c>
      <c r="D125" s="12" t="s">
        <v>27</v>
      </c>
      <c r="E125" s="12" t="s">
        <v>183</v>
      </c>
      <c r="F125" s="12" t="s">
        <v>10344</v>
      </c>
      <c r="G125" s="12" t="s">
        <v>10639</v>
      </c>
      <c r="H125" s="12" t="s">
        <v>10640</v>
      </c>
      <c r="I125" s="12" t="s">
        <v>10448</v>
      </c>
      <c r="J125" s="15" t="s">
        <v>10449</v>
      </c>
      <c r="K125" s="17" t="s">
        <v>10450</v>
      </c>
      <c r="L125" s="17" t="s">
        <v>10451</v>
      </c>
      <c r="M125" s="15" t="s">
        <v>10452</v>
      </c>
      <c r="N125" s="12" t="s">
        <v>10453</v>
      </c>
      <c r="O125" s="12" t="s">
        <v>10314</v>
      </c>
      <c r="P125" s="18" t="s">
        <v>10299</v>
      </c>
      <c r="Q125" s="28" t="s">
        <v>10300</v>
      </c>
      <c r="R125" s="19" t="s">
        <v>10301</v>
      </c>
    </row>
    <row r="126" s="1" customFormat="1" ht="21" hidden="1" customHeight="1" spans="1:18">
      <c r="A126" s="12" t="s">
        <v>10680</v>
      </c>
      <c r="B126" s="12" t="s">
        <v>10630</v>
      </c>
      <c r="C126" s="12" t="s">
        <v>10631</v>
      </c>
      <c r="D126" s="12" t="s">
        <v>27</v>
      </c>
      <c r="E126" s="12" t="s">
        <v>183</v>
      </c>
      <c r="F126" s="12" t="s">
        <v>10344</v>
      </c>
      <c r="G126" s="12" t="s">
        <v>10632</v>
      </c>
      <c r="H126" s="12" t="s">
        <v>10633</v>
      </c>
      <c r="I126" s="12" t="s">
        <v>10448</v>
      </c>
      <c r="J126" s="15" t="s">
        <v>10449</v>
      </c>
      <c r="K126" s="17" t="s">
        <v>10450</v>
      </c>
      <c r="L126" s="17" t="s">
        <v>10451</v>
      </c>
      <c r="M126" s="15" t="s">
        <v>10452</v>
      </c>
      <c r="N126" s="12" t="s">
        <v>10453</v>
      </c>
      <c r="O126" s="12" t="s">
        <v>10314</v>
      </c>
      <c r="P126" s="18" t="s">
        <v>10299</v>
      </c>
      <c r="Q126" s="28" t="s">
        <v>10300</v>
      </c>
      <c r="R126" s="19" t="s">
        <v>10301</v>
      </c>
    </row>
    <row r="127" s="1" customFormat="1" ht="21" hidden="1" customHeight="1" spans="1:18">
      <c r="A127" s="12" t="s">
        <v>10681</v>
      </c>
      <c r="B127" s="12" t="s">
        <v>10630</v>
      </c>
      <c r="C127" s="12" t="s">
        <v>10631</v>
      </c>
      <c r="D127" s="12" t="s">
        <v>27</v>
      </c>
      <c r="E127" s="12" t="s">
        <v>183</v>
      </c>
      <c r="F127" s="12" t="s">
        <v>10447</v>
      </c>
      <c r="G127" s="12" t="s">
        <v>126</v>
      </c>
      <c r="H127" s="12" t="s">
        <v>10682</v>
      </c>
      <c r="I127" s="12" t="s">
        <v>10448</v>
      </c>
      <c r="J127" s="15" t="s">
        <v>10449</v>
      </c>
      <c r="K127" s="17" t="s">
        <v>10450</v>
      </c>
      <c r="L127" s="17" t="s">
        <v>10451</v>
      </c>
      <c r="M127" s="15" t="s">
        <v>10452</v>
      </c>
      <c r="N127" s="12" t="s">
        <v>10453</v>
      </c>
      <c r="O127" s="12" t="s">
        <v>10314</v>
      </c>
      <c r="P127" s="18" t="s">
        <v>10299</v>
      </c>
      <c r="Q127" s="28" t="s">
        <v>10300</v>
      </c>
      <c r="R127" s="19" t="s">
        <v>10301</v>
      </c>
    </row>
    <row r="128" s="1" customFormat="1" ht="21" hidden="1" customHeight="1" spans="1:18">
      <c r="A128" s="12" t="s">
        <v>10683</v>
      </c>
      <c r="B128" s="12" t="s">
        <v>10630</v>
      </c>
      <c r="C128" s="12" t="s">
        <v>10631</v>
      </c>
      <c r="D128" s="12" t="s">
        <v>27</v>
      </c>
      <c r="E128" s="12" t="s">
        <v>183</v>
      </c>
      <c r="F128" s="12" t="s">
        <v>10447</v>
      </c>
      <c r="G128" s="12" t="s">
        <v>10639</v>
      </c>
      <c r="H128" s="12" t="s">
        <v>10663</v>
      </c>
      <c r="I128" s="12" t="s">
        <v>10448</v>
      </c>
      <c r="J128" s="15" t="s">
        <v>10449</v>
      </c>
      <c r="K128" s="17" t="s">
        <v>10450</v>
      </c>
      <c r="L128" s="17" t="s">
        <v>10451</v>
      </c>
      <c r="M128" s="15" t="s">
        <v>10452</v>
      </c>
      <c r="N128" s="12" t="s">
        <v>10453</v>
      </c>
      <c r="O128" s="12" t="s">
        <v>10314</v>
      </c>
      <c r="P128" s="18" t="s">
        <v>10299</v>
      </c>
      <c r="Q128" s="28" t="s">
        <v>10300</v>
      </c>
      <c r="R128" s="19" t="s">
        <v>10301</v>
      </c>
    </row>
    <row r="129" s="1" customFormat="1" ht="21" hidden="1" customHeight="1" spans="1:18">
      <c r="A129" s="12" t="s">
        <v>10684</v>
      </c>
      <c r="B129" s="12" t="s">
        <v>10630</v>
      </c>
      <c r="C129" s="12" t="s">
        <v>10631</v>
      </c>
      <c r="D129" s="12" t="s">
        <v>27</v>
      </c>
      <c r="E129" s="12" t="s">
        <v>183</v>
      </c>
      <c r="F129" s="12" t="s">
        <v>10447</v>
      </c>
      <c r="G129" s="12" t="s">
        <v>10632</v>
      </c>
      <c r="H129" s="12" t="s">
        <v>10650</v>
      </c>
      <c r="I129" s="12" t="s">
        <v>10448</v>
      </c>
      <c r="J129" s="15" t="s">
        <v>10449</v>
      </c>
      <c r="K129" s="17" t="s">
        <v>10450</v>
      </c>
      <c r="L129" s="17" t="s">
        <v>10451</v>
      </c>
      <c r="M129" s="15" t="s">
        <v>10452</v>
      </c>
      <c r="N129" s="12" t="s">
        <v>10453</v>
      </c>
      <c r="O129" s="12" t="s">
        <v>10314</v>
      </c>
      <c r="P129" s="18" t="s">
        <v>10299</v>
      </c>
      <c r="Q129" s="28" t="s">
        <v>10300</v>
      </c>
      <c r="R129" s="19" t="s">
        <v>10301</v>
      </c>
    </row>
    <row r="130" s="1" customFormat="1" ht="21" hidden="1" customHeight="1" spans="1:18">
      <c r="A130" s="12" t="s">
        <v>10685</v>
      </c>
      <c r="B130" s="12" t="s">
        <v>10630</v>
      </c>
      <c r="C130" s="12" t="s">
        <v>10631</v>
      </c>
      <c r="D130" s="12" t="s">
        <v>27</v>
      </c>
      <c r="E130" s="12" t="s">
        <v>183</v>
      </c>
      <c r="F130" s="12" t="s">
        <v>10419</v>
      </c>
      <c r="G130" s="12" t="s">
        <v>10632</v>
      </c>
      <c r="H130" s="12" t="s">
        <v>10633</v>
      </c>
      <c r="I130" s="12" t="s">
        <v>31</v>
      </c>
      <c r="J130" s="15" t="s">
        <v>10339</v>
      </c>
      <c r="K130" s="17" t="s">
        <v>10339</v>
      </c>
      <c r="L130" s="17" t="s">
        <v>10339</v>
      </c>
      <c r="M130" s="15" t="s">
        <v>10339</v>
      </c>
      <c r="N130" s="12" t="s">
        <v>10339</v>
      </c>
      <c r="O130" s="12" t="s">
        <v>10339</v>
      </c>
      <c r="P130" s="18" t="s">
        <v>10339</v>
      </c>
      <c r="Q130" s="28"/>
      <c r="R130" s="19"/>
    </row>
    <row r="131" s="1" customFormat="1" ht="21" hidden="1" customHeight="1" spans="1:18">
      <c r="A131" s="12" t="s">
        <v>10686</v>
      </c>
      <c r="B131" s="12" t="s">
        <v>10630</v>
      </c>
      <c r="C131" s="12" t="s">
        <v>10631</v>
      </c>
      <c r="D131" s="12" t="s">
        <v>27</v>
      </c>
      <c r="E131" s="12" t="s">
        <v>183</v>
      </c>
      <c r="F131" s="12" t="s">
        <v>10386</v>
      </c>
      <c r="G131" s="12" t="s">
        <v>10632</v>
      </c>
      <c r="H131" s="12" t="s">
        <v>10650</v>
      </c>
      <c r="I131" s="12" t="s">
        <v>31</v>
      </c>
      <c r="J131" s="15" t="s">
        <v>10339</v>
      </c>
      <c r="K131" s="17" t="s">
        <v>10339</v>
      </c>
      <c r="L131" s="17" t="s">
        <v>10339</v>
      </c>
      <c r="M131" s="15" t="s">
        <v>10339</v>
      </c>
      <c r="N131" s="12" t="s">
        <v>10339</v>
      </c>
      <c r="O131" s="12" t="s">
        <v>10339</v>
      </c>
      <c r="P131" s="18" t="s">
        <v>10339</v>
      </c>
      <c r="Q131" s="28"/>
      <c r="R131" s="19"/>
    </row>
    <row r="132" s="1" customFormat="1" ht="21" hidden="1" customHeight="1" spans="1:18">
      <c r="A132" s="12" t="s">
        <v>10687</v>
      </c>
      <c r="B132" s="12" t="s">
        <v>10630</v>
      </c>
      <c r="C132" s="12" t="s">
        <v>10631</v>
      </c>
      <c r="D132" s="12" t="s">
        <v>27</v>
      </c>
      <c r="E132" s="12" t="s">
        <v>183</v>
      </c>
      <c r="F132" s="12" t="s">
        <v>10408</v>
      </c>
      <c r="G132" s="12" t="s">
        <v>126</v>
      </c>
      <c r="H132" s="12" t="s">
        <v>10645</v>
      </c>
      <c r="I132" s="12" t="s">
        <v>10378</v>
      </c>
      <c r="J132" s="15" t="s">
        <v>10339</v>
      </c>
      <c r="K132" s="17" t="s">
        <v>10339</v>
      </c>
      <c r="L132" s="17" t="s">
        <v>10339</v>
      </c>
      <c r="M132" s="15" t="s">
        <v>10339</v>
      </c>
      <c r="N132" s="12" t="s">
        <v>10339</v>
      </c>
      <c r="O132" s="12" t="s">
        <v>10339</v>
      </c>
      <c r="P132" s="18" t="s">
        <v>10339</v>
      </c>
      <c r="Q132" s="28"/>
      <c r="R132" s="19"/>
    </row>
    <row r="133" s="1" customFormat="1" ht="21" hidden="1" customHeight="1" spans="1:18">
      <c r="A133" s="12" t="s">
        <v>10688</v>
      </c>
      <c r="B133" s="12" t="s">
        <v>10630</v>
      </c>
      <c r="C133" s="12" t="s">
        <v>10631</v>
      </c>
      <c r="D133" s="12" t="s">
        <v>27</v>
      </c>
      <c r="E133" s="12" t="s">
        <v>183</v>
      </c>
      <c r="F133" s="12" t="s">
        <v>10408</v>
      </c>
      <c r="G133" s="12" t="s">
        <v>10639</v>
      </c>
      <c r="H133" s="12" t="s">
        <v>10663</v>
      </c>
      <c r="I133" s="12" t="s">
        <v>10378</v>
      </c>
      <c r="J133" s="15" t="s">
        <v>10339</v>
      </c>
      <c r="K133" s="17" t="s">
        <v>10339</v>
      </c>
      <c r="L133" s="17" t="s">
        <v>10339</v>
      </c>
      <c r="M133" s="15" t="s">
        <v>10339</v>
      </c>
      <c r="N133" s="12" t="s">
        <v>10339</v>
      </c>
      <c r="O133" s="12" t="s">
        <v>10339</v>
      </c>
      <c r="P133" s="18" t="s">
        <v>10339</v>
      </c>
      <c r="Q133" s="28"/>
      <c r="R133" s="19"/>
    </row>
    <row r="134" s="1" customFormat="1" ht="21" hidden="1" customHeight="1" spans="1:18">
      <c r="A134" s="12" t="s">
        <v>10689</v>
      </c>
      <c r="B134" s="12" t="s">
        <v>10630</v>
      </c>
      <c r="C134" s="12" t="s">
        <v>10631</v>
      </c>
      <c r="D134" s="12" t="s">
        <v>27</v>
      </c>
      <c r="E134" s="12" t="s">
        <v>183</v>
      </c>
      <c r="F134" s="12" t="s">
        <v>10408</v>
      </c>
      <c r="G134" s="12" t="s">
        <v>10632</v>
      </c>
      <c r="H134" s="12" t="s">
        <v>10650</v>
      </c>
      <c r="I134" s="12" t="s">
        <v>10378</v>
      </c>
      <c r="J134" s="15" t="s">
        <v>10339</v>
      </c>
      <c r="K134" s="17" t="s">
        <v>10339</v>
      </c>
      <c r="L134" s="17" t="s">
        <v>10339</v>
      </c>
      <c r="M134" s="15" t="s">
        <v>10339</v>
      </c>
      <c r="N134" s="12" t="s">
        <v>10339</v>
      </c>
      <c r="O134" s="12" t="s">
        <v>10339</v>
      </c>
      <c r="P134" s="18" t="s">
        <v>10339</v>
      </c>
      <c r="Q134" s="28"/>
      <c r="R134" s="19"/>
    </row>
    <row r="135" s="1" customFormat="1" ht="21" hidden="1" customHeight="1" spans="1:18">
      <c r="A135" s="12" t="s">
        <v>10690</v>
      </c>
      <c r="B135" s="12" t="s">
        <v>10630</v>
      </c>
      <c r="C135" s="12" t="s">
        <v>10631</v>
      </c>
      <c r="D135" s="12" t="s">
        <v>27</v>
      </c>
      <c r="E135" s="12" t="s">
        <v>183</v>
      </c>
      <c r="F135" s="12" t="s">
        <v>10386</v>
      </c>
      <c r="G135" s="12" t="s">
        <v>126</v>
      </c>
      <c r="H135" s="12" t="s">
        <v>10645</v>
      </c>
      <c r="I135" s="12" t="s">
        <v>10378</v>
      </c>
      <c r="J135" s="15" t="s">
        <v>10339</v>
      </c>
      <c r="K135" s="17" t="s">
        <v>10339</v>
      </c>
      <c r="L135" s="17" t="s">
        <v>10339</v>
      </c>
      <c r="M135" s="15" t="s">
        <v>10339</v>
      </c>
      <c r="N135" s="12" t="s">
        <v>10339</v>
      </c>
      <c r="O135" s="12" t="s">
        <v>10339</v>
      </c>
      <c r="P135" s="18" t="s">
        <v>10339</v>
      </c>
      <c r="Q135" s="28"/>
      <c r="R135" s="19"/>
    </row>
    <row r="136" s="1" customFormat="1" ht="21" hidden="1" customHeight="1" spans="1:18">
      <c r="A136" s="12" t="s">
        <v>10691</v>
      </c>
      <c r="B136" s="12" t="s">
        <v>10630</v>
      </c>
      <c r="C136" s="12" t="s">
        <v>10631</v>
      </c>
      <c r="D136" s="12" t="s">
        <v>27</v>
      </c>
      <c r="E136" s="12" t="s">
        <v>183</v>
      </c>
      <c r="F136" s="12" t="s">
        <v>10386</v>
      </c>
      <c r="G136" s="12" t="s">
        <v>10639</v>
      </c>
      <c r="H136" s="12" t="s">
        <v>10692</v>
      </c>
      <c r="I136" s="12" t="s">
        <v>10378</v>
      </c>
      <c r="J136" s="15" t="s">
        <v>10339</v>
      </c>
      <c r="K136" s="17" t="s">
        <v>10339</v>
      </c>
      <c r="L136" s="17" t="s">
        <v>10339</v>
      </c>
      <c r="M136" s="15" t="s">
        <v>10339</v>
      </c>
      <c r="N136" s="12" t="s">
        <v>10339</v>
      </c>
      <c r="O136" s="12" t="s">
        <v>10339</v>
      </c>
      <c r="P136" s="18" t="s">
        <v>10339</v>
      </c>
      <c r="Q136" s="28"/>
      <c r="R136" s="19"/>
    </row>
    <row r="137" s="1" customFormat="1" ht="21" hidden="1" customHeight="1" spans="1:18">
      <c r="A137" s="12" t="s">
        <v>10693</v>
      </c>
      <c r="B137" s="12" t="s">
        <v>10630</v>
      </c>
      <c r="C137" s="12" t="s">
        <v>10631</v>
      </c>
      <c r="D137" s="12" t="s">
        <v>27</v>
      </c>
      <c r="E137" s="12" t="s">
        <v>183</v>
      </c>
      <c r="F137" s="12" t="s">
        <v>10375</v>
      </c>
      <c r="G137" s="12" t="s">
        <v>126</v>
      </c>
      <c r="H137" s="12" t="s">
        <v>10694</v>
      </c>
      <c r="I137" s="12" t="s">
        <v>10378</v>
      </c>
      <c r="J137" s="15" t="s">
        <v>10339</v>
      </c>
      <c r="K137" s="17" t="s">
        <v>10339</v>
      </c>
      <c r="L137" s="17" t="s">
        <v>10339</v>
      </c>
      <c r="M137" s="15" t="s">
        <v>10339</v>
      </c>
      <c r="N137" s="12" t="s">
        <v>10339</v>
      </c>
      <c r="O137" s="12" t="s">
        <v>10339</v>
      </c>
      <c r="P137" s="18" t="s">
        <v>10339</v>
      </c>
      <c r="Q137" s="28"/>
      <c r="R137" s="19"/>
    </row>
    <row r="138" s="1" customFormat="1" ht="21" hidden="1" customHeight="1" spans="1:18">
      <c r="A138" s="12" t="s">
        <v>10695</v>
      </c>
      <c r="B138" s="12" t="s">
        <v>10630</v>
      </c>
      <c r="C138" s="12" t="s">
        <v>10631</v>
      </c>
      <c r="D138" s="12" t="s">
        <v>27</v>
      </c>
      <c r="E138" s="12" t="s">
        <v>183</v>
      </c>
      <c r="F138" s="12" t="s">
        <v>10375</v>
      </c>
      <c r="G138" s="12" t="s">
        <v>10639</v>
      </c>
      <c r="H138" s="12" t="s">
        <v>10648</v>
      </c>
      <c r="I138" s="12" t="s">
        <v>10378</v>
      </c>
      <c r="J138" s="15" t="s">
        <v>10339</v>
      </c>
      <c r="K138" s="17" t="s">
        <v>10339</v>
      </c>
      <c r="L138" s="17" t="s">
        <v>10339</v>
      </c>
      <c r="M138" s="15" t="s">
        <v>10339</v>
      </c>
      <c r="N138" s="12" t="s">
        <v>10339</v>
      </c>
      <c r="O138" s="12" t="s">
        <v>10339</v>
      </c>
      <c r="P138" s="18" t="s">
        <v>10339</v>
      </c>
      <c r="Q138" s="28"/>
      <c r="R138" s="19"/>
    </row>
    <row r="139" s="1" customFormat="1" ht="21" hidden="1" customHeight="1" spans="1:18">
      <c r="A139" s="12" t="s">
        <v>10696</v>
      </c>
      <c r="B139" s="12" t="s">
        <v>10630</v>
      </c>
      <c r="C139" s="12" t="s">
        <v>10631</v>
      </c>
      <c r="D139" s="12" t="s">
        <v>27</v>
      </c>
      <c r="E139" s="12" t="s">
        <v>183</v>
      </c>
      <c r="F139" s="12" t="s">
        <v>10375</v>
      </c>
      <c r="G139" s="12" t="s">
        <v>10632</v>
      </c>
      <c r="H139" s="12" t="s">
        <v>10650</v>
      </c>
      <c r="I139" s="12" t="s">
        <v>10378</v>
      </c>
      <c r="J139" s="15" t="s">
        <v>10339</v>
      </c>
      <c r="K139" s="17" t="s">
        <v>10339</v>
      </c>
      <c r="L139" s="17" t="s">
        <v>10339</v>
      </c>
      <c r="M139" s="15" t="s">
        <v>10339</v>
      </c>
      <c r="N139" s="12" t="s">
        <v>10339</v>
      </c>
      <c r="O139" s="12" t="s">
        <v>10339</v>
      </c>
      <c r="P139" s="18" t="s">
        <v>10339</v>
      </c>
      <c r="Q139" s="28"/>
      <c r="R139" s="19"/>
    </row>
    <row r="140" s="1" customFormat="1" ht="21" hidden="1" customHeight="1" spans="1:18">
      <c r="A140" s="12" t="s">
        <v>10697</v>
      </c>
      <c r="B140" s="12" t="s">
        <v>10630</v>
      </c>
      <c r="C140" s="12" t="s">
        <v>10631</v>
      </c>
      <c r="D140" s="12" t="s">
        <v>27</v>
      </c>
      <c r="E140" s="12" t="s">
        <v>183</v>
      </c>
      <c r="F140" s="12" t="s">
        <v>10419</v>
      </c>
      <c r="G140" s="12" t="s">
        <v>10632</v>
      </c>
      <c r="H140" s="12" t="s">
        <v>10643</v>
      </c>
      <c r="I140" s="12" t="s">
        <v>10698</v>
      </c>
      <c r="J140" s="15" t="s">
        <v>10339</v>
      </c>
      <c r="K140" s="17" t="s">
        <v>10339</v>
      </c>
      <c r="L140" s="17" t="s">
        <v>10339</v>
      </c>
      <c r="M140" s="15" t="s">
        <v>10339</v>
      </c>
      <c r="N140" s="12" t="s">
        <v>10339</v>
      </c>
      <c r="O140" s="12" t="s">
        <v>10339</v>
      </c>
      <c r="P140" s="18" t="s">
        <v>10339</v>
      </c>
      <c r="Q140" s="28"/>
      <c r="R140" s="19"/>
    </row>
    <row r="141" s="1" customFormat="1" ht="21" hidden="1" customHeight="1" spans="1:18">
      <c r="A141" s="12" t="s">
        <v>10699</v>
      </c>
      <c r="B141" s="12" t="s">
        <v>10630</v>
      </c>
      <c r="C141" s="12" t="s">
        <v>10631</v>
      </c>
      <c r="D141" s="12" t="s">
        <v>27</v>
      </c>
      <c r="E141" s="12" t="s">
        <v>183</v>
      </c>
      <c r="F141" s="12" t="s">
        <v>10419</v>
      </c>
      <c r="G141" s="12" t="s">
        <v>10639</v>
      </c>
      <c r="H141" s="12" t="s">
        <v>10640</v>
      </c>
      <c r="I141" s="12" t="s">
        <v>10700</v>
      </c>
      <c r="J141" s="15" t="s">
        <v>10339</v>
      </c>
      <c r="K141" s="17" t="s">
        <v>10339</v>
      </c>
      <c r="L141" s="17" t="s">
        <v>10339</v>
      </c>
      <c r="M141" s="15" t="s">
        <v>10339</v>
      </c>
      <c r="N141" s="12" t="s">
        <v>10339</v>
      </c>
      <c r="O141" s="12" t="s">
        <v>10339</v>
      </c>
      <c r="P141" s="18" t="s">
        <v>10339</v>
      </c>
      <c r="Q141" s="28"/>
      <c r="R141" s="19"/>
    </row>
    <row r="142" s="1" customFormat="1" ht="21" hidden="1" customHeight="1" spans="1:18">
      <c r="A142" s="12" t="s">
        <v>10701</v>
      </c>
      <c r="B142" s="12" t="s">
        <v>10630</v>
      </c>
      <c r="C142" s="12" t="s">
        <v>10631</v>
      </c>
      <c r="D142" s="12" t="s">
        <v>27</v>
      </c>
      <c r="E142" s="12" t="s">
        <v>183</v>
      </c>
      <c r="F142" s="12" t="s">
        <v>10338</v>
      </c>
      <c r="G142" s="12" t="s">
        <v>10632</v>
      </c>
      <c r="H142" s="12" t="s">
        <v>10653</v>
      </c>
      <c r="I142" s="12" t="s">
        <v>10303</v>
      </c>
      <c r="J142" s="15" t="s">
        <v>10339</v>
      </c>
      <c r="K142" s="17" t="s">
        <v>10339</v>
      </c>
      <c r="L142" s="17" t="s">
        <v>10339</v>
      </c>
      <c r="M142" s="15" t="s">
        <v>10339</v>
      </c>
      <c r="N142" s="12" t="s">
        <v>10339</v>
      </c>
      <c r="O142" s="12" t="s">
        <v>10339</v>
      </c>
      <c r="P142" s="18"/>
      <c r="Q142" s="28"/>
      <c r="R142" s="19"/>
    </row>
    <row r="143" s="1" customFormat="1" ht="21" hidden="1" customHeight="1" spans="1:18">
      <c r="A143" s="12" t="s">
        <v>10702</v>
      </c>
      <c r="B143" s="12" t="s">
        <v>10630</v>
      </c>
      <c r="C143" s="12" t="s">
        <v>10631</v>
      </c>
      <c r="D143" s="12" t="s">
        <v>27</v>
      </c>
      <c r="E143" s="12" t="s">
        <v>183</v>
      </c>
      <c r="F143" s="12" t="s">
        <v>10338</v>
      </c>
      <c r="G143" s="12" t="s">
        <v>10639</v>
      </c>
      <c r="H143" s="12" t="s">
        <v>10640</v>
      </c>
      <c r="I143" s="12" t="s">
        <v>10303</v>
      </c>
      <c r="J143" s="15" t="s">
        <v>10339</v>
      </c>
      <c r="K143" s="17" t="s">
        <v>10339</v>
      </c>
      <c r="L143" s="17" t="s">
        <v>10339</v>
      </c>
      <c r="M143" s="15" t="s">
        <v>10339</v>
      </c>
      <c r="N143" s="12" t="s">
        <v>10339</v>
      </c>
      <c r="O143" s="12" t="s">
        <v>10339</v>
      </c>
      <c r="P143" s="18"/>
      <c r="Q143" s="28"/>
      <c r="R143" s="19"/>
    </row>
    <row r="144" s="1" customFormat="1" ht="21" hidden="1" customHeight="1" spans="1:18">
      <c r="A144" s="12" t="s">
        <v>10703</v>
      </c>
      <c r="B144" s="12" t="s">
        <v>10630</v>
      </c>
      <c r="C144" s="12" t="s">
        <v>10631</v>
      </c>
      <c r="D144" s="12" t="s">
        <v>27</v>
      </c>
      <c r="E144" s="12" t="s">
        <v>183</v>
      </c>
      <c r="F144" s="12" t="s">
        <v>10338</v>
      </c>
      <c r="G144" s="12" t="s">
        <v>10632</v>
      </c>
      <c r="H144" s="12" t="s">
        <v>10633</v>
      </c>
      <c r="I144" s="12" t="s">
        <v>10303</v>
      </c>
      <c r="J144" s="15" t="s">
        <v>10339</v>
      </c>
      <c r="K144" s="17" t="s">
        <v>10339</v>
      </c>
      <c r="L144" s="17" t="s">
        <v>10339</v>
      </c>
      <c r="M144" s="15" t="s">
        <v>10339</v>
      </c>
      <c r="N144" s="12" t="s">
        <v>10339</v>
      </c>
      <c r="O144" s="12" t="s">
        <v>10339</v>
      </c>
      <c r="P144" s="18"/>
      <c r="Q144" s="28"/>
      <c r="R144" s="19"/>
    </row>
    <row r="145" s="1" customFormat="1" ht="21" hidden="1" customHeight="1" spans="1:18">
      <c r="A145" s="12" t="s">
        <v>10704</v>
      </c>
      <c r="B145" s="12" t="s">
        <v>10630</v>
      </c>
      <c r="C145" s="12" t="s">
        <v>10631</v>
      </c>
      <c r="D145" s="12" t="s">
        <v>27</v>
      </c>
      <c r="E145" s="12" t="s">
        <v>183</v>
      </c>
      <c r="F145" s="12" t="s">
        <v>10380</v>
      </c>
      <c r="G145" s="12" t="s">
        <v>10632</v>
      </c>
      <c r="H145" s="12" t="s">
        <v>10643</v>
      </c>
      <c r="I145" s="12" t="s">
        <v>10303</v>
      </c>
      <c r="J145" s="15" t="s">
        <v>10339</v>
      </c>
      <c r="K145" s="17" t="s">
        <v>10339</v>
      </c>
      <c r="L145" s="17" t="s">
        <v>10339</v>
      </c>
      <c r="M145" s="15" t="s">
        <v>10339</v>
      </c>
      <c r="N145" s="12" t="s">
        <v>10339</v>
      </c>
      <c r="O145" s="12" t="s">
        <v>10339</v>
      </c>
      <c r="P145" s="18" t="s">
        <v>10339</v>
      </c>
      <c r="Q145" s="28"/>
      <c r="R145" s="19"/>
    </row>
    <row r="146" s="1" customFormat="1" ht="21" hidden="1" customHeight="1" spans="1:18">
      <c r="A146" s="12" t="s">
        <v>10705</v>
      </c>
      <c r="B146" s="12" t="s">
        <v>10630</v>
      </c>
      <c r="C146" s="12" t="s">
        <v>10631</v>
      </c>
      <c r="D146" s="12" t="s">
        <v>27</v>
      </c>
      <c r="E146" s="12" t="s">
        <v>183</v>
      </c>
      <c r="F146" s="12" t="s">
        <v>10380</v>
      </c>
      <c r="G146" s="12" t="s">
        <v>10639</v>
      </c>
      <c r="H146" s="12" t="s">
        <v>10640</v>
      </c>
      <c r="I146" s="12" t="s">
        <v>10303</v>
      </c>
      <c r="J146" s="15" t="s">
        <v>10339</v>
      </c>
      <c r="K146" s="17" t="s">
        <v>10339</v>
      </c>
      <c r="L146" s="17" t="s">
        <v>10339</v>
      </c>
      <c r="M146" s="15" t="s">
        <v>10339</v>
      </c>
      <c r="N146" s="12" t="s">
        <v>10339</v>
      </c>
      <c r="O146" s="12" t="s">
        <v>10339</v>
      </c>
      <c r="P146" s="18" t="s">
        <v>10339</v>
      </c>
      <c r="Q146" s="28"/>
      <c r="R146" s="19"/>
    </row>
    <row r="147" s="1" customFormat="1" ht="21" hidden="1" customHeight="1" spans="1:18">
      <c r="A147" s="12" t="s">
        <v>10706</v>
      </c>
      <c r="B147" s="12" t="s">
        <v>10630</v>
      </c>
      <c r="C147" s="12" t="s">
        <v>10631</v>
      </c>
      <c r="D147" s="12" t="s">
        <v>27</v>
      </c>
      <c r="E147" s="12" t="s">
        <v>183</v>
      </c>
      <c r="F147" s="12" t="s">
        <v>10380</v>
      </c>
      <c r="G147" s="12" t="s">
        <v>10632</v>
      </c>
      <c r="H147" s="12" t="s">
        <v>10633</v>
      </c>
      <c r="I147" s="12" t="s">
        <v>10303</v>
      </c>
      <c r="J147" s="15" t="s">
        <v>10339</v>
      </c>
      <c r="K147" s="17" t="s">
        <v>10339</v>
      </c>
      <c r="L147" s="17" t="s">
        <v>10339</v>
      </c>
      <c r="M147" s="15" t="s">
        <v>10339</v>
      </c>
      <c r="N147" s="12" t="s">
        <v>10339</v>
      </c>
      <c r="O147" s="12" t="s">
        <v>10339</v>
      </c>
      <c r="P147" s="18" t="s">
        <v>10339</v>
      </c>
      <c r="Q147" s="28"/>
      <c r="R147" s="19"/>
    </row>
    <row r="148" s="1" customFormat="1" ht="21" hidden="1" customHeight="1" spans="1:18">
      <c r="A148" s="12" t="s">
        <v>10707</v>
      </c>
      <c r="B148" s="12" t="s">
        <v>7622</v>
      </c>
      <c r="C148" s="12" t="s">
        <v>2583</v>
      </c>
      <c r="D148" s="12" t="s">
        <v>27</v>
      </c>
      <c r="E148" s="12" t="s">
        <v>183</v>
      </c>
      <c r="F148" s="12" t="s">
        <v>2584</v>
      </c>
      <c r="G148" s="12" t="s">
        <v>10291</v>
      </c>
      <c r="H148" s="12" t="s">
        <v>10708</v>
      </c>
      <c r="I148" s="12" t="s">
        <v>10303</v>
      </c>
      <c r="J148" s="15"/>
      <c r="K148" s="17"/>
      <c r="L148" s="17"/>
      <c r="M148" s="15"/>
      <c r="N148" s="12"/>
      <c r="O148" s="12"/>
      <c r="P148" s="18"/>
      <c r="Q148" s="28"/>
      <c r="R148" s="19"/>
    </row>
    <row r="149" s="1" customFormat="1" ht="21" hidden="1" customHeight="1" spans="1:18">
      <c r="A149" s="12" t="s">
        <v>10709</v>
      </c>
      <c r="B149" s="12" t="s">
        <v>7622</v>
      </c>
      <c r="C149" s="12" t="s">
        <v>2583</v>
      </c>
      <c r="D149" s="12" t="s">
        <v>27</v>
      </c>
      <c r="E149" s="12" t="s">
        <v>183</v>
      </c>
      <c r="F149" s="12" t="s">
        <v>2584</v>
      </c>
      <c r="G149" s="12" t="s">
        <v>10291</v>
      </c>
      <c r="H149" s="12" t="s">
        <v>10710</v>
      </c>
      <c r="I149" s="12" t="s">
        <v>10303</v>
      </c>
      <c r="J149" s="15"/>
      <c r="K149" s="17"/>
      <c r="L149" s="17"/>
      <c r="M149" s="15"/>
      <c r="N149" s="12"/>
      <c r="O149" s="12"/>
      <c r="P149" s="18"/>
      <c r="Q149" s="28"/>
      <c r="R149" s="19"/>
    </row>
    <row r="150" s="1" customFormat="1" ht="21" hidden="1" customHeight="1" spans="1:18">
      <c r="A150" s="12" t="s">
        <v>10711</v>
      </c>
      <c r="B150" s="12" t="s">
        <v>10712</v>
      </c>
      <c r="C150" s="12" t="s">
        <v>10713</v>
      </c>
      <c r="D150" s="12" t="s">
        <v>27</v>
      </c>
      <c r="E150" s="12" t="s">
        <v>183</v>
      </c>
      <c r="F150" s="12" t="s">
        <v>10714</v>
      </c>
      <c r="G150" s="12" t="s">
        <v>10291</v>
      </c>
      <c r="H150" s="12" t="s">
        <v>10292</v>
      </c>
      <c r="I150" s="12" t="s">
        <v>10303</v>
      </c>
      <c r="J150" s="15"/>
      <c r="K150" s="17"/>
      <c r="L150" s="17"/>
      <c r="M150" s="15"/>
      <c r="N150" s="12"/>
      <c r="O150" s="12"/>
      <c r="P150" s="18"/>
      <c r="Q150" s="28"/>
      <c r="R150" s="19"/>
    </row>
    <row r="151" s="1" customFormat="1" ht="21" hidden="1" customHeight="1" spans="1:18">
      <c r="A151" s="12" t="s">
        <v>10715</v>
      </c>
      <c r="B151" s="12" t="s">
        <v>10716</v>
      </c>
      <c r="C151" s="12" t="s">
        <v>10717</v>
      </c>
      <c r="D151" s="12" t="s">
        <v>10493</v>
      </c>
      <c r="E151" s="12" t="s">
        <v>183</v>
      </c>
      <c r="F151" s="12" t="s">
        <v>3741</v>
      </c>
      <c r="G151" s="12" t="s">
        <v>10495</v>
      </c>
      <c r="H151" s="12" t="s">
        <v>10718</v>
      </c>
      <c r="I151" s="12" t="s">
        <v>10719</v>
      </c>
      <c r="J151" s="15" t="s">
        <v>10720</v>
      </c>
      <c r="K151" s="17" t="s">
        <v>10721</v>
      </c>
      <c r="L151" s="17" t="s">
        <v>10370</v>
      </c>
      <c r="M151" s="15" t="s">
        <v>10722</v>
      </c>
      <c r="N151" s="12" t="s">
        <v>10313</v>
      </c>
      <c r="O151" s="12" t="s">
        <v>10723</v>
      </c>
      <c r="P151" s="18" t="s">
        <v>10299</v>
      </c>
      <c r="Q151" s="28" t="s">
        <v>10300</v>
      </c>
      <c r="R151" s="19" t="s">
        <v>10301</v>
      </c>
    </row>
    <row r="152" s="1" customFormat="1" ht="21" hidden="1" customHeight="1" spans="1:18">
      <c r="A152" s="12" t="s">
        <v>10724</v>
      </c>
      <c r="B152" s="12" t="s">
        <v>10725</v>
      </c>
      <c r="C152" s="12" t="s">
        <v>10717</v>
      </c>
      <c r="D152" s="12" t="s">
        <v>10493</v>
      </c>
      <c r="E152" s="12" t="s">
        <v>183</v>
      </c>
      <c r="F152" s="12" t="s">
        <v>3741</v>
      </c>
      <c r="G152" s="12" t="s">
        <v>10495</v>
      </c>
      <c r="H152" s="12" t="s">
        <v>10726</v>
      </c>
      <c r="I152" s="12" t="s">
        <v>10719</v>
      </c>
      <c r="J152" s="15" t="s">
        <v>10727</v>
      </c>
      <c r="K152" s="17" t="s">
        <v>10721</v>
      </c>
      <c r="L152" s="17" t="s">
        <v>10370</v>
      </c>
      <c r="M152" s="15" t="s">
        <v>10722</v>
      </c>
      <c r="N152" s="12" t="s">
        <v>10313</v>
      </c>
      <c r="O152" s="12" t="s">
        <v>10723</v>
      </c>
      <c r="P152" s="18" t="s">
        <v>10299</v>
      </c>
      <c r="Q152" s="28" t="s">
        <v>10300</v>
      </c>
      <c r="R152" s="19" t="s">
        <v>10301</v>
      </c>
    </row>
    <row r="153" s="1" customFormat="1" ht="21" hidden="1" customHeight="1" spans="1:18">
      <c r="A153" s="12" t="s">
        <v>10728</v>
      </c>
      <c r="B153" s="12" t="s">
        <v>9299</v>
      </c>
      <c r="C153" s="12" t="s">
        <v>4513</v>
      </c>
      <c r="D153" s="12" t="s">
        <v>27</v>
      </c>
      <c r="E153" s="12" t="s">
        <v>183</v>
      </c>
      <c r="F153" s="12" t="s">
        <v>4514</v>
      </c>
      <c r="G153" s="12" t="s">
        <v>2097</v>
      </c>
      <c r="H153" s="12" t="s">
        <v>10470</v>
      </c>
      <c r="I153" s="12" t="s">
        <v>10729</v>
      </c>
      <c r="J153" s="15" t="s">
        <v>10730</v>
      </c>
      <c r="K153" s="17" t="s">
        <v>10731</v>
      </c>
      <c r="L153" s="17" t="s">
        <v>10399</v>
      </c>
      <c r="M153" s="15" t="s">
        <v>10732</v>
      </c>
      <c r="N153" s="12" t="s">
        <v>10313</v>
      </c>
      <c r="O153" s="12" t="s">
        <v>10401</v>
      </c>
      <c r="P153" s="18" t="s">
        <v>10326</v>
      </c>
      <c r="Q153" s="28" t="s">
        <v>10300</v>
      </c>
      <c r="R153" s="19" t="s">
        <v>10301</v>
      </c>
    </row>
    <row r="154" s="1" customFormat="1" ht="21" hidden="1" customHeight="1" spans="1:18">
      <c r="A154" s="12" t="s">
        <v>10733</v>
      </c>
      <c r="B154" s="12" t="s">
        <v>6286</v>
      </c>
      <c r="C154" s="12" t="s">
        <v>1113</v>
      </c>
      <c r="D154" s="12" t="s">
        <v>27</v>
      </c>
      <c r="E154" s="12" t="s">
        <v>183</v>
      </c>
      <c r="F154" s="12" t="s">
        <v>943</v>
      </c>
      <c r="G154" s="12" t="s">
        <v>10291</v>
      </c>
      <c r="H154" s="12" t="s">
        <v>10734</v>
      </c>
      <c r="I154" s="12" t="s">
        <v>31</v>
      </c>
      <c r="J154" s="15"/>
      <c r="K154" s="17"/>
      <c r="L154" s="17"/>
      <c r="M154" s="15"/>
      <c r="N154" s="12"/>
      <c r="O154" s="12"/>
      <c r="P154" s="18"/>
      <c r="Q154" s="28"/>
      <c r="R154" s="19"/>
    </row>
    <row r="155" s="1" customFormat="1" ht="21" hidden="1" customHeight="1" spans="1:18">
      <c r="A155" s="12" t="s">
        <v>10735</v>
      </c>
      <c r="B155" s="12" t="s">
        <v>6286</v>
      </c>
      <c r="C155" s="12" t="s">
        <v>1113</v>
      </c>
      <c r="D155" s="12" t="s">
        <v>27</v>
      </c>
      <c r="E155" s="12" t="s">
        <v>183</v>
      </c>
      <c r="F155" s="12" t="s">
        <v>943</v>
      </c>
      <c r="G155" s="12" t="s">
        <v>10291</v>
      </c>
      <c r="H155" s="12" t="s">
        <v>10736</v>
      </c>
      <c r="I155" s="12" t="s">
        <v>31</v>
      </c>
      <c r="J155" s="15"/>
      <c r="K155" s="17"/>
      <c r="L155" s="17"/>
      <c r="M155" s="15"/>
      <c r="N155" s="12"/>
      <c r="O155" s="12"/>
      <c r="P155" s="18"/>
      <c r="Q155" s="28"/>
      <c r="R155" s="19"/>
    </row>
    <row r="156" s="1" customFormat="1" ht="21" hidden="1" customHeight="1" spans="1:18">
      <c r="A156" s="12" t="s">
        <v>10737</v>
      </c>
      <c r="B156" s="12" t="s">
        <v>8268</v>
      </c>
      <c r="C156" s="12" t="s">
        <v>3362</v>
      </c>
      <c r="D156" s="12" t="s">
        <v>27</v>
      </c>
      <c r="E156" s="12" t="s">
        <v>183</v>
      </c>
      <c r="F156" s="12" t="s">
        <v>3365</v>
      </c>
      <c r="G156" s="12" t="s">
        <v>2097</v>
      </c>
      <c r="H156" s="12" t="s">
        <v>10738</v>
      </c>
      <c r="I156" s="12" t="s">
        <v>10303</v>
      </c>
      <c r="J156" s="15" t="s">
        <v>10339</v>
      </c>
      <c r="K156" s="17" t="s">
        <v>10339</v>
      </c>
      <c r="L156" s="17" t="s">
        <v>10339</v>
      </c>
      <c r="M156" s="15" t="s">
        <v>10339</v>
      </c>
      <c r="N156" s="12" t="s">
        <v>10339</v>
      </c>
      <c r="O156" s="12" t="s">
        <v>10339</v>
      </c>
      <c r="P156" s="18" t="s">
        <v>10339</v>
      </c>
      <c r="Q156" s="28"/>
      <c r="R156" s="19"/>
    </row>
    <row r="157" s="1" customFormat="1" ht="21" hidden="1" customHeight="1" spans="1:18">
      <c r="A157" s="12" t="s">
        <v>10739</v>
      </c>
      <c r="B157" s="12" t="s">
        <v>8575</v>
      </c>
      <c r="C157" s="12" t="s">
        <v>3740</v>
      </c>
      <c r="D157" s="12" t="s">
        <v>27</v>
      </c>
      <c r="E157" s="12" t="s">
        <v>183</v>
      </c>
      <c r="F157" s="12" t="s">
        <v>3741</v>
      </c>
      <c r="G157" s="12" t="s">
        <v>10291</v>
      </c>
      <c r="H157" s="12" t="s">
        <v>10734</v>
      </c>
      <c r="I157" s="12" t="s">
        <v>31</v>
      </c>
      <c r="J157" s="15" t="s">
        <v>10339</v>
      </c>
      <c r="K157" s="17" t="s">
        <v>10339</v>
      </c>
      <c r="L157" s="17" t="s">
        <v>10339</v>
      </c>
      <c r="M157" s="15" t="s">
        <v>10339</v>
      </c>
      <c r="N157" s="12" t="s">
        <v>10339</v>
      </c>
      <c r="O157" s="12" t="s">
        <v>10339</v>
      </c>
      <c r="P157" s="18" t="s">
        <v>10339</v>
      </c>
      <c r="Q157" s="28"/>
      <c r="R157" s="19"/>
    </row>
    <row r="158" s="1" customFormat="1" ht="21" hidden="1" customHeight="1" spans="1:18">
      <c r="A158" s="12" t="s">
        <v>10740</v>
      </c>
      <c r="B158" s="12" t="s">
        <v>8575</v>
      </c>
      <c r="C158" s="12" t="s">
        <v>3740</v>
      </c>
      <c r="D158" s="12" t="s">
        <v>27</v>
      </c>
      <c r="E158" s="12" t="s">
        <v>183</v>
      </c>
      <c r="F158" s="12" t="s">
        <v>3741</v>
      </c>
      <c r="G158" s="12" t="s">
        <v>10291</v>
      </c>
      <c r="H158" s="12" t="s">
        <v>10736</v>
      </c>
      <c r="I158" s="12" t="s">
        <v>31</v>
      </c>
      <c r="J158" s="15" t="s">
        <v>10339</v>
      </c>
      <c r="K158" s="17" t="s">
        <v>10339</v>
      </c>
      <c r="L158" s="17" t="s">
        <v>10339</v>
      </c>
      <c r="M158" s="15" t="s">
        <v>10339</v>
      </c>
      <c r="N158" s="12" t="s">
        <v>10339</v>
      </c>
      <c r="O158" s="12" t="s">
        <v>10339</v>
      </c>
      <c r="P158" s="18" t="s">
        <v>10339</v>
      </c>
      <c r="Q158" s="28"/>
      <c r="R158" s="19"/>
    </row>
    <row r="159" s="1" customFormat="1" ht="21" hidden="1" customHeight="1" spans="1:18">
      <c r="A159" s="12" t="s">
        <v>10741</v>
      </c>
      <c r="B159" s="12" t="s">
        <v>10742</v>
      </c>
      <c r="C159" s="12" t="s">
        <v>10743</v>
      </c>
      <c r="D159" s="12" t="s">
        <v>27</v>
      </c>
      <c r="E159" s="12" t="s">
        <v>183</v>
      </c>
      <c r="F159" s="12" t="s">
        <v>3365</v>
      </c>
      <c r="G159" s="12" t="s">
        <v>2097</v>
      </c>
      <c r="H159" s="12" t="s">
        <v>10738</v>
      </c>
      <c r="I159" s="12" t="s">
        <v>10303</v>
      </c>
      <c r="J159" s="15" t="s">
        <v>10339</v>
      </c>
      <c r="K159" s="17" t="s">
        <v>10339</v>
      </c>
      <c r="L159" s="17" t="s">
        <v>10339</v>
      </c>
      <c r="M159" s="15" t="s">
        <v>10339</v>
      </c>
      <c r="N159" s="12" t="s">
        <v>10339</v>
      </c>
      <c r="O159" s="12" t="s">
        <v>10339</v>
      </c>
      <c r="P159" s="18" t="s">
        <v>10339</v>
      </c>
      <c r="Q159" s="28"/>
      <c r="R159" s="19"/>
    </row>
    <row r="160" s="1" customFormat="1" ht="21" hidden="1" customHeight="1" spans="1:18">
      <c r="A160" s="12" t="s">
        <v>10744</v>
      </c>
      <c r="B160" s="12" t="s">
        <v>6627</v>
      </c>
      <c r="C160" s="12" t="s">
        <v>1470</v>
      </c>
      <c r="D160" s="12" t="s">
        <v>27</v>
      </c>
      <c r="E160" s="12" t="s">
        <v>183</v>
      </c>
      <c r="F160" s="12" t="s">
        <v>1471</v>
      </c>
      <c r="G160" s="12" t="s">
        <v>10291</v>
      </c>
      <c r="H160" s="12" t="s">
        <v>10594</v>
      </c>
      <c r="I160" s="25" t="s">
        <v>31</v>
      </c>
      <c r="J160" s="15"/>
      <c r="K160" s="17"/>
      <c r="L160" s="17"/>
      <c r="M160" s="15"/>
      <c r="N160" s="12"/>
      <c r="O160" s="12"/>
      <c r="P160" s="18"/>
      <c r="Q160" s="28"/>
      <c r="R160" s="19"/>
    </row>
    <row r="161" s="1" customFormat="1" ht="21" hidden="1" customHeight="1" spans="1:18">
      <c r="A161" s="12" t="s">
        <v>10745</v>
      </c>
      <c r="B161" s="12" t="s">
        <v>10746</v>
      </c>
      <c r="C161" s="12" t="s">
        <v>10747</v>
      </c>
      <c r="D161" s="12" t="s">
        <v>10493</v>
      </c>
      <c r="E161" s="12" t="s">
        <v>183</v>
      </c>
      <c r="F161" s="12" t="s">
        <v>1471</v>
      </c>
      <c r="G161" s="12" t="s">
        <v>10495</v>
      </c>
      <c r="H161" s="12" t="s">
        <v>10748</v>
      </c>
      <c r="I161" s="12" t="s">
        <v>31</v>
      </c>
      <c r="J161" s="15"/>
      <c r="K161" s="17"/>
      <c r="L161" s="17"/>
      <c r="M161" s="15"/>
      <c r="N161" s="12"/>
      <c r="O161" s="12"/>
      <c r="P161" s="18"/>
      <c r="Q161" s="28"/>
      <c r="R161" s="19"/>
    </row>
    <row r="162" s="1" customFormat="1" ht="21" hidden="1" customHeight="1" spans="1:18">
      <c r="A162" s="12" t="s">
        <v>10749</v>
      </c>
      <c r="B162" s="12" t="s">
        <v>10750</v>
      </c>
      <c r="C162" s="12" t="s">
        <v>10747</v>
      </c>
      <c r="D162" s="12" t="s">
        <v>10493</v>
      </c>
      <c r="E162" s="12" t="s">
        <v>183</v>
      </c>
      <c r="F162" s="12" t="s">
        <v>1471</v>
      </c>
      <c r="G162" s="12" t="s">
        <v>10495</v>
      </c>
      <c r="H162" s="12" t="s">
        <v>10751</v>
      </c>
      <c r="I162" s="12" t="s">
        <v>31</v>
      </c>
      <c r="J162" s="15"/>
      <c r="K162" s="17"/>
      <c r="L162" s="17"/>
      <c r="M162" s="15"/>
      <c r="N162" s="12"/>
      <c r="O162" s="12"/>
      <c r="P162" s="18"/>
      <c r="Q162" s="28"/>
      <c r="R162" s="19"/>
    </row>
    <row r="163" s="1" customFormat="1" ht="21" hidden="1" customHeight="1" spans="1:18">
      <c r="A163" s="12" t="s">
        <v>10752</v>
      </c>
      <c r="B163" s="12" t="s">
        <v>6374</v>
      </c>
      <c r="C163" s="12" t="s">
        <v>1182</v>
      </c>
      <c r="D163" s="12" t="s">
        <v>56</v>
      </c>
      <c r="E163" s="12" t="s">
        <v>183</v>
      </c>
      <c r="F163" s="12" t="s">
        <v>1183</v>
      </c>
      <c r="G163" s="12" t="s">
        <v>10291</v>
      </c>
      <c r="H163" s="12" t="s">
        <v>10292</v>
      </c>
      <c r="I163" s="12" t="s">
        <v>10303</v>
      </c>
      <c r="J163" s="15"/>
      <c r="K163" s="17"/>
      <c r="L163" s="17"/>
      <c r="M163" s="15"/>
      <c r="N163" s="12"/>
      <c r="O163" s="12"/>
      <c r="P163" s="18"/>
      <c r="Q163" s="28"/>
      <c r="R163" s="19"/>
    </row>
    <row r="164" s="1" customFormat="1" ht="21" hidden="1" customHeight="1" spans="1:18">
      <c r="A164" s="12" t="s">
        <v>10753</v>
      </c>
      <c r="B164" s="12" t="s">
        <v>7330</v>
      </c>
      <c r="C164" s="12" t="s">
        <v>2306</v>
      </c>
      <c r="D164" s="12" t="s">
        <v>56</v>
      </c>
      <c r="E164" s="12" t="s">
        <v>183</v>
      </c>
      <c r="F164" s="12" t="s">
        <v>2307</v>
      </c>
      <c r="G164" s="12" t="s">
        <v>10291</v>
      </c>
      <c r="H164" s="12" t="s">
        <v>10589</v>
      </c>
      <c r="I164" s="12" t="s">
        <v>10754</v>
      </c>
      <c r="J164" s="15"/>
      <c r="K164" s="17"/>
      <c r="L164" s="17"/>
      <c r="M164" s="15"/>
      <c r="N164" s="12"/>
      <c r="O164" s="12"/>
      <c r="P164" s="18"/>
      <c r="Q164" s="28"/>
      <c r="R164" s="19"/>
    </row>
    <row r="165" s="1" customFormat="1" ht="21" hidden="1" customHeight="1" spans="1:18">
      <c r="A165" s="12" t="s">
        <v>10755</v>
      </c>
      <c r="B165" s="12" t="s">
        <v>8696</v>
      </c>
      <c r="C165" s="12" t="s">
        <v>3851</v>
      </c>
      <c r="D165" s="12" t="s">
        <v>56</v>
      </c>
      <c r="E165" s="12" t="s">
        <v>183</v>
      </c>
      <c r="F165" s="12" t="s">
        <v>3852</v>
      </c>
      <c r="G165" s="12" t="s">
        <v>10291</v>
      </c>
      <c r="H165" s="12" t="s">
        <v>10292</v>
      </c>
      <c r="I165" s="12" t="s">
        <v>10303</v>
      </c>
      <c r="J165" s="15"/>
      <c r="K165" s="17"/>
      <c r="L165" s="17"/>
      <c r="M165" s="15"/>
      <c r="N165" s="12"/>
      <c r="O165" s="12"/>
      <c r="P165" s="18"/>
      <c r="Q165" s="28"/>
      <c r="R165" s="19"/>
    </row>
    <row r="166" s="1" customFormat="1" ht="21" hidden="1" customHeight="1" spans="1:18">
      <c r="A166" s="12" t="s">
        <v>10756</v>
      </c>
      <c r="B166" s="12" t="s">
        <v>10757</v>
      </c>
      <c r="C166" s="12" t="s">
        <v>10758</v>
      </c>
      <c r="D166" s="12" t="s">
        <v>10493</v>
      </c>
      <c r="E166" s="12" t="s">
        <v>183</v>
      </c>
      <c r="F166" s="12" t="s">
        <v>1187</v>
      </c>
      <c r="G166" s="12" t="s">
        <v>10495</v>
      </c>
      <c r="H166" s="12" t="s">
        <v>10759</v>
      </c>
      <c r="I166" s="12" t="s">
        <v>31</v>
      </c>
      <c r="J166" s="15"/>
      <c r="K166" s="17"/>
      <c r="L166" s="17"/>
      <c r="M166" s="15"/>
      <c r="N166" s="12"/>
      <c r="O166" s="12"/>
      <c r="P166" s="18"/>
      <c r="Q166" s="28"/>
      <c r="R166" s="19"/>
    </row>
    <row r="167" s="1" customFormat="1" ht="21" hidden="1" customHeight="1" spans="1:18">
      <c r="A167" s="12" t="s">
        <v>10760</v>
      </c>
      <c r="B167" s="12" t="s">
        <v>10761</v>
      </c>
      <c r="C167" s="12" t="s">
        <v>10758</v>
      </c>
      <c r="D167" s="12" t="s">
        <v>10493</v>
      </c>
      <c r="E167" s="12" t="s">
        <v>183</v>
      </c>
      <c r="F167" s="12" t="s">
        <v>1187</v>
      </c>
      <c r="G167" s="12" t="s">
        <v>10495</v>
      </c>
      <c r="H167" s="12" t="s">
        <v>10762</v>
      </c>
      <c r="I167" s="12" t="s">
        <v>31</v>
      </c>
      <c r="J167" s="15"/>
      <c r="K167" s="17"/>
      <c r="L167" s="17"/>
      <c r="M167" s="15"/>
      <c r="N167" s="12"/>
      <c r="O167" s="12"/>
      <c r="P167" s="18"/>
      <c r="Q167" s="28"/>
      <c r="R167" s="19"/>
    </row>
    <row r="168" s="1" customFormat="1" ht="21" hidden="1" customHeight="1" spans="1:18">
      <c r="A168" s="12" t="s">
        <v>10763</v>
      </c>
      <c r="B168" s="12" t="s">
        <v>8492</v>
      </c>
      <c r="C168" s="12" t="s">
        <v>1757</v>
      </c>
      <c r="D168" s="12" t="s">
        <v>27</v>
      </c>
      <c r="E168" s="12" t="s">
        <v>183</v>
      </c>
      <c r="F168" s="12" t="s">
        <v>951</v>
      </c>
      <c r="G168" s="12" t="s">
        <v>10291</v>
      </c>
      <c r="H168" s="12" t="s">
        <v>10594</v>
      </c>
      <c r="I168" s="12" t="s">
        <v>10764</v>
      </c>
      <c r="J168" s="21" t="s">
        <v>10765</v>
      </c>
      <c r="K168" s="17" t="s">
        <v>10766</v>
      </c>
      <c r="L168" s="34" t="s">
        <v>10543</v>
      </c>
      <c r="M168" s="15" t="s">
        <v>10452</v>
      </c>
      <c r="N168" s="12" t="s">
        <v>10297</v>
      </c>
      <c r="O168" s="12" t="s">
        <v>10314</v>
      </c>
      <c r="P168" s="18" t="s">
        <v>10299</v>
      </c>
      <c r="Q168" s="28" t="s">
        <v>10300</v>
      </c>
      <c r="R168" s="19" t="s">
        <v>10301</v>
      </c>
    </row>
    <row r="169" s="1" customFormat="1" ht="21" hidden="1" customHeight="1" spans="1:18">
      <c r="A169" s="12" t="s">
        <v>10767</v>
      </c>
      <c r="B169" s="12" t="s">
        <v>6903</v>
      </c>
      <c r="C169" s="12" t="s">
        <v>1757</v>
      </c>
      <c r="D169" s="12" t="s">
        <v>27</v>
      </c>
      <c r="E169" s="12" t="s">
        <v>183</v>
      </c>
      <c r="F169" s="12" t="s">
        <v>951</v>
      </c>
      <c r="G169" s="12" t="s">
        <v>10291</v>
      </c>
      <c r="H169" s="12" t="s">
        <v>10589</v>
      </c>
      <c r="I169" s="12" t="s">
        <v>10768</v>
      </c>
      <c r="J169" s="21" t="s">
        <v>10769</v>
      </c>
      <c r="K169" s="17" t="s">
        <v>10766</v>
      </c>
      <c r="L169" s="34" t="s">
        <v>10543</v>
      </c>
      <c r="M169" s="15" t="s">
        <v>10452</v>
      </c>
      <c r="N169" s="12" t="s">
        <v>10297</v>
      </c>
      <c r="O169" s="12" t="s">
        <v>10314</v>
      </c>
      <c r="P169" s="18" t="s">
        <v>10299</v>
      </c>
      <c r="Q169" s="28" t="s">
        <v>10300</v>
      </c>
      <c r="R169" s="19" t="s">
        <v>10301</v>
      </c>
    </row>
    <row r="170" s="1" customFormat="1" ht="21" customHeight="1" spans="1:18">
      <c r="A170" s="12" t="s">
        <v>10770</v>
      </c>
      <c r="B170" s="12" t="s">
        <v>8829</v>
      </c>
      <c r="C170" s="12" t="s">
        <v>3988</v>
      </c>
      <c r="D170" s="12" t="s">
        <v>27</v>
      </c>
      <c r="E170" s="12" t="s">
        <v>183</v>
      </c>
      <c r="F170" s="12" t="s">
        <v>3852</v>
      </c>
      <c r="G170" s="12" t="s">
        <v>10291</v>
      </c>
      <c r="H170" s="12" t="s">
        <v>10589</v>
      </c>
      <c r="I170" s="25" t="s">
        <v>10771</v>
      </c>
      <c r="J170" s="17" t="s">
        <v>10772</v>
      </c>
      <c r="K170" s="30" t="s">
        <v>10773</v>
      </c>
      <c r="L170" s="30" t="s">
        <v>10774</v>
      </c>
      <c r="M170" s="30">
        <v>2011</v>
      </c>
      <c r="N170" s="12" t="s">
        <v>10297</v>
      </c>
      <c r="O170" s="12" t="s">
        <v>10314</v>
      </c>
      <c r="P170" s="18" t="s">
        <v>10775</v>
      </c>
      <c r="Q170" s="28" t="s">
        <v>10300</v>
      </c>
      <c r="R170" s="19" t="s">
        <v>10301</v>
      </c>
    </row>
    <row r="171" s="1" customFormat="1" ht="21" hidden="1" customHeight="1" spans="1:18">
      <c r="A171" s="12" t="s">
        <v>10776</v>
      </c>
      <c r="B171" s="12" t="s">
        <v>10250</v>
      </c>
      <c r="C171" s="12" t="s">
        <v>5384</v>
      </c>
      <c r="D171" s="12" t="s">
        <v>27</v>
      </c>
      <c r="E171" s="12" t="s">
        <v>183</v>
      </c>
      <c r="F171" s="12" t="s">
        <v>3852</v>
      </c>
      <c r="G171" s="12" t="s">
        <v>10291</v>
      </c>
      <c r="H171" s="12" t="s">
        <v>10589</v>
      </c>
      <c r="I171" s="12" t="s">
        <v>10303</v>
      </c>
      <c r="J171" s="15"/>
      <c r="K171" s="17"/>
      <c r="L171" s="17"/>
      <c r="M171" s="15"/>
      <c r="N171" s="12"/>
      <c r="O171" s="12"/>
      <c r="P171" s="18"/>
      <c r="Q171" s="28"/>
      <c r="R171" s="19"/>
    </row>
    <row r="172" s="1" customFormat="1" ht="21" hidden="1" customHeight="1" spans="1:18">
      <c r="A172" s="12" t="s">
        <v>10777</v>
      </c>
      <c r="B172" s="12" t="s">
        <v>7343</v>
      </c>
      <c r="C172" s="12" t="s">
        <v>950</v>
      </c>
      <c r="D172" s="12" t="s">
        <v>27</v>
      </c>
      <c r="E172" s="12" t="s">
        <v>183</v>
      </c>
      <c r="F172" s="12" t="s">
        <v>951</v>
      </c>
      <c r="G172" s="12" t="s">
        <v>10291</v>
      </c>
      <c r="H172" s="12" t="s">
        <v>10589</v>
      </c>
      <c r="I172" s="12" t="s">
        <v>10778</v>
      </c>
      <c r="J172" s="21" t="s">
        <v>10779</v>
      </c>
      <c r="K172" s="17" t="s">
        <v>10766</v>
      </c>
      <c r="L172" s="34" t="s">
        <v>10543</v>
      </c>
      <c r="M172" s="15" t="s">
        <v>673</v>
      </c>
      <c r="N172" s="12" t="s">
        <v>10297</v>
      </c>
      <c r="O172" s="12" t="s">
        <v>10314</v>
      </c>
      <c r="P172" s="18" t="s">
        <v>10300</v>
      </c>
      <c r="Q172" s="28" t="s">
        <v>10300</v>
      </c>
      <c r="R172" s="19" t="s">
        <v>10301</v>
      </c>
    </row>
    <row r="173" s="1" customFormat="1" ht="21" hidden="1" customHeight="1" spans="1:18">
      <c r="A173" s="12" t="s">
        <v>10780</v>
      </c>
      <c r="B173" s="12" t="s">
        <v>6227</v>
      </c>
      <c r="C173" s="12" t="s">
        <v>950</v>
      </c>
      <c r="D173" s="12" t="s">
        <v>27</v>
      </c>
      <c r="E173" s="12" t="s">
        <v>183</v>
      </c>
      <c r="F173" s="12" t="s">
        <v>951</v>
      </c>
      <c r="G173" s="12" t="s">
        <v>10291</v>
      </c>
      <c r="H173" s="12" t="s">
        <v>10594</v>
      </c>
      <c r="I173" s="12" t="s">
        <v>10781</v>
      </c>
      <c r="J173" s="15" t="s">
        <v>10782</v>
      </c>
      <c r="K173" s="17" t="s">
        <v>10766</v>
      </c>
      <c r="L173" s="20" t="s">
        <v>10543</v>
      </c>
      <c r="M173" s="15" t="s">
        <v>673</v>
      </c>
      <c r="N173" s="12" t="s">
        <v>10297</v>
      </c>
      <c r="O173" s="12" t="s">
        <v>10314</v>
      </c>
      <c r="P173" s="18" t="s">
        <v>10300</v>
      </c>
      <c r="Q173" s="28" t="s">
        <v>10300</v>
      </c>
      <c r="R173" s="19" t="s">
        <v>10301</v>
      </c>
    </row>
    <row r="174" s="1" customFormat="1" ht="21" hidden="1" customHeight="1" spans="1:18">
      <c r="A174" s="12" t="s">
        <v>10783</v>
      </c>
      <c r="B174" s="12" t="s">
        <v>8357</v>
      </c>
      <c r="C174" s="12" t="s">
        <v>3467</v>
      </c>
      <c r="D174" s="12" t="s">
        <v>27</v>
      </c>
      <c r="E174" s="12" t="s">
        <v>183</v>
      </c>
      <c r="F174" s="12" t="s">
        <v>951</v>
      </c>
      <c r="G174" s="12" t="s">
        <v>10291</v>
      </c>
      <c r="H174" s="12" t="s">
        <v>10292</v>
      </c>
      <c r="I174" s="12" t="s">
        <v>10303</v>
      </c>
      <c r="J174" s="15"/>
      <c r="K174" s="17"/>
      <c r="L174" s="17"/>
      <c r="M174" s="15"/>
      <c r="N174" s="12"/>
      <c r="O174" s="12"/>
      <c r="P174" s="18"/>
      <c r="Q174" s="28"/>
      <c r="R174" s="19"/>
    </row>
    <row r="175" s="1" customFormat="1" ht="21" hidden="1" customHeight="1" spans="1:18">
      <c r="A175" s="12" t="s">
        <v>10784</v>
      </c>
      <c r="B175" s="12" t="s">
        <v>9300</v>
      </c>
      <c r="C175" s="12" t="s">
        <v>3467</v>
      </c>
      <c r="D175" s="12" t="s">
        <v>27</v>
      </c>
      <c r="E175" s="12" t="s">
        <v>183</v>
      </c>
      <c r="F175" s="12" t="s">
        <v>951</v>
      </c>
      <c r="G175" s="12" t="s">
        <v>10291</v>
      </c>
      <c r="H175" s="12" t="s">
        <v>10589</v>
      </c>
      <c r="I175" s="12" t="s">
        <v>10303</v>
      </c>
      <c r="J175" s="15"/>
      <c r="K175" s="17"/>
      <c r="L175" s="17"/>
      <c r="M175" s="15"/>
      <c r="N175" s="12"/>
      <c r="O175" s="12"/>
      <c r="P175" s="18"/>
      <c r="Q175" s="28"/>
      <c r="R175" s="19"/>
    </row>
    <row r="176" s="1" customFormat="1" ht="21" hidden="1" customHeight="1" spans="1:18">
      <c r="A176" s="19" t="s">
        <v>10785</v>
      </c>
      <c r="B176" s="32" t="s">
        <v>8357</v>
      </c>
      <c r="C176" s="33" t="s">
        <v>3467</v>
      </c>
      <c r="D176" s="12" t="s">
        <v>27</v>
      </c>
      <c r="E176" s="12" t="s">
        <v>183</v>
      </c>
      <c r="F176" s="19" t="s">
        <v>3468</v>
      </c>
      <c r="G176" s="19">
        <v>1</v>
      </c>
      <c r="H176" s="12" t="s">
        <v>10292</v>
      </c>
      <c r="I176" s="19" t="s">
        <v>10786</v>
      </c>
      <c r="J176" s="35" t="s">
        <v>10787</v>
      </c>
      <c r="K176" s="20" t="s">
        <v>10788</v>
      </c>
      <c r="L176" s="20" t="s">
        <v>10543</v>
      </c>
      <c r="M176" s="20">
        <v>2021</v>
      </c>
      <c r="N176" s="12" t="s">
        <v>10313</v>
      </c>
      <c r="O176" s="12" t="s">
        <v>10314</v>
      </c>
      <c r="P176" s="18" t="s">
        <v>10326</v>
      </c>
      <c r="Q176" s="28" t="s">
        <v>10300</v>
      </c>
      <c r="R176" s="19" t="s">
        <v>10301</v>
      </c>
    </row>
    <row r="177" s="1" customFormat="1" ht="21" hidden="1" customHeight="1" spans="1:18">
      <c r="A177" s="12" t="s">
        <v>10789</v>
      </c>
      <c r="B177" s="12" t="s">
        <v>6944</v>
      </c>
      <c r="C177" s="12" t="s">
        <v>1829</v>
      </c>
      <c r="D177" s="12" t="s">
        <v>27</v>
      </c>
      <c r="E177" s="12" t="s">
        <v>183</v>
      </c>
      <c r="F177" s="12" t="s">
        <v>951</v>
      </c>
      <c r="G177" s="12" t="s">
        <v>10291</v>
      </c>
      <c r="H177" s="12" t="s">
        <v>10589</v>
      </c>
      <c r="I177" s="12" t="s">
        <v>10303</v>
      </c>
      <c r="J177" s="15"/>
      <c r="K177" s="17"/>
      <c r="L177" s="17"/>
      <c r="M177" s="15"/>
      <c r="N177" s="12"/>
      <c r="O177" s="12"/>
      <c r="P177" s="18"/>
      <c r="Q177" s="28"/>
      <c r="R177" s="19"/>
    </row>
    <row r="178" s="1" customFormat="1" ht="21" hidden="1" customHeight="1" spans="1:18">
      <c r="A178" s="12" t="s">
        <v>10790</v>
      </c>
      <c r="B178" s="12" t="s">
        <v>6776</v>
      </c>
      <c r="C178" s="12" t="s">
        <v>1640</v>
      </c>
      <c r="D178" s="12" t="s">
        <v>27</v>
      </c>
      <c r="E178" s="12" t="s">
        <v>183</v>
      </c>
      <c r="F178" s="12" t="s">
        <v>1641</v>
      </c>
      <c r="G178" s="12" t="s">
        <v>10291</v>
      </c>
      <c r="H178" s="12" t="s">
        <v>10292</v>
      </c>
      <c r="I178" s="12" t="s">
        <v>10303</v>
      </c>
      <c r="J178" s="15"/>
      <c r="K178" s="17"/>
      <c r="L178" s="17"/>
      <c r="M178" s="15"/>
      <c r="N178" s="12"/>
      <c r="O178" s="12"/>
      <c r="P178" s="18"/>
      <c r="Q178" s="28"/>
      <c r="R178" s="19"/>
    </row>
    <row r="179" s="1" customFormat="1" ht="21" hidden="1" customHeight="1" spans="1:18">
      <c r="A179" s="12" t="s">
        <v>10791</v>
      </c>
      <c r="B179" s="12" t="s">
        <v>8786</v>
      </c>
      <c r="C179" s="12" t="s">
        <v>3888</v>
      </c>
      <c r="D179" s="12" t="s">
        <v>27</v>
      </c>
      <c r="E179" s="12" t="s">
        <v>183</v>
      </c>
      <c r="F179" s="12" t="s">
        <v>2307</v>
      </c>
      <c r="G179" s="12" t="s">
        <v>10291</v>
      </c>
      <c r="H179" s="12" t="s">
        <v>10589</v>
      </c>
      <c r="I179" s="12" t="s">
        <v>10792</v>
      </c>
      <c r="J179" s="15" t="s">
        <v>10793</v>
      </c>
      <c r="K179" s="17" t="s">
        <v>10794</v>
      </c>
      <c r="L179" s="17" t="s">
        <v>10296</v>
      </c>
      <c r="M179" s="15" t="s">
        <v>10795</v>
      </c>
      <c r="N179" s="12" t="s">
        <v>10297</v>
      </c>
      <c r="O179" s="12" t="s">
        <v>10314</v>
      </c>
      <c r="P179" s="18" t="s">
        <v>10299</v>
      </c>
      <c r="Q179" s="28" t="s">
        <v>10300</v>
      </c>
      <c r="R179" s="19" t="s">
        <v>10301</v>
      </c>
    </row>
    <row r="180" s="1" customFormat="1" ht="21" hidden="1" customHeight="1" spans="1:18">
      <c r="A180" s="12" t="s">
        <v>10796</v>
      </c>
      <c r="B180" s="12" t="s">
        <v>10797</v>
      </c>
      <c r="C180" s="12" t="s">
        <v>10798</v>
      </c>
      <c r="D180" s="12" t="s">
        <v>10493</v>
      </c>
      <c r="E180" s="12" t="s">
        <v>183</v>
      </c>
      <c r="F180" s="12" t="s">
        <v>10799</v>
      </c>
      <c r="G180" s="12" t="s">
        <v>10495</v>
      </c>
      <c r="H180" s="12" t="s">
        <v>10800</v>
      </c>
      <c r="I180" s="12" t="s">
        <v>10303</v>
      </c>
      <c r="J180" s="15" t="s">
        <v>10339</v>
      </c>
      <c r="K180" s="17" t="s">
        <v>10339</v>
      </c>
      <c r="L180" s="17" t="s">
        <v>10339</v>
      </c>
      <c r="M180" s="15" t="s">
        <v>10339</v>
      </c>
      <c r="N180" s="12" t="s">
        <v>10339</v>
      </c>
      <c r="O180" s="12" t="s">
        <v>10339</v>
      </c>
      <c r="P180" s="18" t="s">
        <v>10339</v>
      </c>
      <c r="Q180" s="28"/>
      <c r="R180" s="19"/>
    </row>
    <row r="181" s="1" customFormat="1" ht="21" hidden="1" customHeight="1" spans="1:18">
      <c r="A181" s="12" t="s">
        <v>10801</v>
      </c>
      <c r="B181" s="12" t="s">
        <v>10802</v>
      </c>
      <c r="C181" s="12" t="s">
        <v>10798</v>
      </c>
      <c r="D181" s="12" t="s">
        <v>10493</v>
      </c>
      <c r="E181" s="12" t="s">
        <v>183</v>
      </c>
      <c r="F181" s="12" t="s">
        <v>10799</v>
      </c>
      <c r="G181" s="12" t="s">
        <v>10495</v>
      </c>
      <c r="H181" s="12" t="s">
        <v>10803</v>
      </c>
      <c r="I181" s="12" t="s">
        <v>10303</v>
      </c>
      <c r="J181" s="15"/>
      <c r="K181" s="17" t="s">
        <v>10339</v>
      </c>
      <c r="L181" s="17" t="s">
        <v>10339</v>
      </c>
      <c r="M181" s="15" t="s">
        <v>10339</v>
      </c>
      <c r="N181" s="12" t="s">
        <v>10339</v>
      </c>
      <c r="O181" s="12" t="s">
        <v>10339</v>
      </c>
      <c r="P181" s="18" t="s">
        <v>10339</v>
      </c>
      <c r="Q181" s="28"/>
      <c r="R181" s="19"/>
    </row>
    <row r="182" s="1" customFormat="1" ht="21" hidden="1" customHeight="1" spans="1:18">
      <c r="A182" s="12" t="s">
        <v>10804</v>
      </c>
      <c r="B182" s="12" t="s">
        <v>8370</v>
      </c>
      <c r="C182" s="12" t="s">
        <v>3489</v>
      </c>
      <c r="D182" s="12" t="s">
        <v>27</v>
      </c>
      <c r="E182" s="12" t="s">
        <v>183</v>
      </c>
      <c r="F182" s="12" t="s">
        <v>190</v>
      </c>
      <c r="G182" s="12" t="s">
        <v>10291</v>
      </c>
      <c r="H182" s="12" t="s">
        <v>10520</v>
      </c>
      <c r="I182" s="12" t="s">
        <v>10303</v>
      </c>
      <c r="J182" s="15"/>
      <c r="K182" s="17"/>
      <c r="L182" s="17"/>
      <c r="M182" s="15"/>
      <c r="N182" s="12"/>
      <c r="O182" s="12"/>
      <c r="P182" s="18"/>
      <c r="Q182" s="28"/>
      <c r="R182" s="19"/>
    </row>
    <row r="183" s="1" customFormat="1" ht="21" hidden="1" customHeight="1" spans="1:18">
      <c r="A183" s="12" t="s">
        <v>10805</v>
      </c>
      <c r="B183" s="12" t="s">
        <v>8370</v>
      </c>
      <c r="C183" s="12" t="s">
        <v>3489</v>
      </c>
      <c r="D183" s="12" t="s">
        <v>27</v>
      </c>
      <c r="E183" s="12" t="s">
        <v>183</v>
      </c>
      <c r="F183" s="12" t="s">
        <v>190</v>
      </c>
      <c r="G183" s="12" t="s">
        <v>10291</v>
      </c>
      <c r="H183" s="12" t="s">
        <v>10526</v>
      </c>
      <c r="I183" s="12" t="s">
        <v>10303</v>
      </c>
      <c r="J183" s="15"/>
      <c r="K183" s="17"/>
      <c r="L183" s="17"/>
      <c r="M183" s="15"/>
      <c r="N183" s="12"/>
      <c r="O183" s="12"/>
      <c r="P183" s="18"/>
      <c r="Q183" s="28"/>
      <c r="R183" s="19"/>
    </row>
    <row r="184" s="1" customFormat="1" ht="21" hidden="1" customHeight="1" spans="1:18">
      <c r="A184" s="12" t="s">
        <v>10806</v>
      </c>
      <c r="B184" s="12" t="s">
        <v>5573</v>
      </c>
      <c r="C184" s="12" t="s">
        <v>189</v>
      </c>
      <c r="D184" s="12" t="s">
        <v>27</v>
      </c>
      <c r="E184" s="12" t="s">
        <v>183</v>
      </c>
      <c r="F184" s="12" t="s">
        <v>190</v>
      </c>
      <c r="G184" s="12" t="s">
        <v>10291</v>
      </c>
      <c r="H184" s="12" t="s">
        <v>10520</v>
      </c>
      <c r="I184" s="12" t="s">
        <v>10303</v>
      </c>
      <c r="J184" s="15"/>
      <c r="K184" s="17"/>
      <c r="L184" s="17"/>
      <c r="M184" s="15"/>
      <c r="N184" s="12"/>
      <c r="O184" s="12"/>
      <c r="P184" s="18"/>
      <c r="Q184" s="28"/>
      <c r="R184" s="19"/>
    </row>
    <row r="185" s="1" customFormat="1" ht="21" hidden="1" customHeight="1" spans="1:18">
      <c r="A185" s="12" t="s">
        <v>10807</v>
      </c>
      <c r="B185" s="12" t="s">
        <v>5573</v>
      </c>
      <c r="C185" s="12" t="s">
        <v>189</v>
      </c>
      <c r="D185" s="12" t="s">
        <v>27</v>
      </c>
      <c r="E185" s="12" t="s">
        <v>183</v>
      </c>
      <c r="F185" s="12" t="s">
        <v>190</v>
      </c>
      <c r="G185" s="12" t="s">
        <v>10291</v>
      </c>
      <c r="H185" s="12" t="s">
        <v>10526</v>
      </c>
      <c r="I185" s="12" t="s">
        <v>10303</v>
      </c>
      <c r="J185" s="15"/>
      <c r="K185" s="17"/>
      <c r="L185" s="17"/>
      <c r="M185" s="15"/>
      <c r="N185" s="12"/>
      <c r="O185" s="12"/>
      <c r="P185" s="18"/>
      <c r="Q185" s="28"/>
      <c r="R185" s="19"/>
    </row>
    <row r="186" s="1" customFormat="1" ht="21" hidden="1" customHeight="1" spans="1:18">
      <c r="A186" s="12" t="s">
        <v>10808</v>
      </c>
      <c r="B186" s="12" t="s">
        <v>6002</v>
      </c>
      <c r="C186" s="12" t="s">
        <v>754</v>
      </c>
      <c r="D186" s="12" t="s">
        <v>27</v>
      </c>
      <c r="E186" s="12" t="s">
        <v>183</v>
      </c>
      <c r="F186" s="12" t="s">
        <v>755</v>
      </c>
      <c r="G186" s="12" t="s">
        <v>10291</v>
      </c>
      <c r="H186" s="12" t="s">
        <v>10520</v>
      </c>
      <c r="I186" s="12" t="s">
        <v>10303</v>
      </c>
      <c r="J186" s="15"/>
      <c r="K186" s="17"/>
      <c r="L186" s="17"/>
      <c r="M186" s="15"/>
      <c r="N186" s="12"/>
      <c r="O186" s="12"/>
      <c r="P186" s="18"/>
      <c r="Q186" s="28"/>
      <c r="R186" s="19"/>
    </row>
    <row r="187" s="1" customFormat="1" ht="21" hidden="1" customHeight="1" spans="1:18">
      <c r="A187" s="12" t="s">
        <v>10809</v>
      </c>
      <c r="B187" s="12" t="s">
        <v>6002</v>
      </c>
      <c r="C187" s="12" t="s">
        <v>754</v>
      </c>
      <c r="D187" s="12" t="s">
        <v>27</v>
      </c>
      <c r="E187" s="12" t="s">
        <v>183</v>
      </c>
      <c r="F187" s="12" t="s">
        <v>755</v>
      </c>
      <c r="G187" s="12" t="s">
        <v>10291</v>
      </c>
      <c r="H187" s="12" t="s">
        <v>10526</v>
      </c>
      <c r="I187" s="12" t="s">
        <v>10303</v>
      </c>
      <c r="J187" s="15"/>
      <c r="K187" s="17"/>
      <c r="L187" s="17"/>
      <c r="M187" s="15"/>
      <c r="N187" s="12"/>
      <c r="O187" s="12"/>
      <c r="P187" s="18"/>
      <c r="Q187" s="28"/>
      <c r="R187" s="19"/>
    </row>
    <row r="188" s="1" customFormat="1" ht="21" hidden="1" customHeight="1" spans="1:18">
      <c r="A188" s="12" t="s">
        <v>10810</v>
      </c>
      <c r="B188" s="12" t="s">
        <v>10811</v>
      </c>
      <c r="C188" s="12" t="s">
        <v>10812</v>
      </c>
      <c r="D188" s="12" t="s">
        <v>10493</v>
      </c>
      <c r="E188" s="12" t="s">
        <v>183</v>
      </c>
      <c r="F188" s="12" t="s">
        <v>1351</v>
      </c>
      <c r="G188" s="12" t="s">
        <v>10495</v>
      </c>
      <c r="H188" s="12" t="s">
        <v>10813</v>
      </c>
      <c r="I188" s="12" t="s">
        <v>31</v>
      </c>
      <c r="J188" s="15"/>
      <c r="K188" s="17"/>
      <c r="L188" s="17"/>
      <c r="M188" s="15"/>
      <c r="N188" s="12"/>
      <c r="O188" s="12"/>
      <c r="P188" s="18"/>
      <c r="Q188" s="28"/>
      <c r="R188" s="19"/>
    </row>
    <row r="189" s="1" customFormat="1" ht="21" hidden="1" customHeight="1" spans="1:18">
      <c r="A189" s="12" t="s">
        <v>10814</v>
      </c>
      <c r="B189" s="12" t="s">
        <v>10815</v>
      </c>
      <c r="C189" s="12" t="s">
        <v>10812</v>
      </c>
      <c r="D189" s="12" t="s">
        <v>10493</v>
      </c>
      <c r="E189" s="12" t="s">
        <v>183</v>
      </c>
      <c r="F189" s="12" t="s">
        <v>1351</v>
      </c>
      <c r="G189" s="12" t="s">
        <v>10495</v>
      </c>
      <c r="H189" s="12" t="s">
        <v>10816</v>
      </c>
      <c r="I189" s="12" t="s">
        <v>31</v>
      </c>
      <c r="J189" s="15"/>
      <c r="K189" s="17"/>
      <c r="L189" s="17"/>
      <c r="M189" s="15"/>
      <c r="N189" s="12"/>
      <c r="O189" s="12"/>
      <c r="P189" s="18"/>
      <c r="Q189" s="28"/>
      <c r="R189" s="19"/>
    </row>
    <row r="190" s="1" customFormat="1" ht="21" hidden="1" customHeight="1" spans="1:18">
      <c r="A190" s="12" t="s">
        <v>10817</v>
      </c>
      <c r="B190" s="12" t="s">
        <v>8237</v>
      </c>
      <c r="C190" s="12" t="s">
        <v>1350</v>
      </c>
      <c r="D190" s="12" t="s">
        <v>27</v>
      </c>
      <c r="E190" s="12" t="s">
        <v>183</v>
      </c>
      <c r="F190" s="12" t="s">
        <v>2584</v>
      </c>
      <c r="G190" s="12" t="s">
        <v>10291</v>
      </c>
      <c r="H190" s="12" t="s">
        <v>10585</v>
      </c>
      <c r="I190" s="12" t="s">
        <v>10303</v>
      </c>
      <c r="J190" s="15"/>
      <c r="K190" s="17"/>
      <c r="L190" s="17"/>
      <c r="M190" s="15"/>
      <c r="N190" s="12"/>
      <c r="O190" s="12"/>
      <c r="P190" s="18"/>
      <c r="Q190" s="28"/>
      <c r="R190" s="19"/>
    </row>
    <row r="191" s="1" customFormat="1" ht="21" hidden="1" customHeight="1" spans="1:18">
      <c r="A191" s="12" t="s">
        <v>10818</v>
      </c>
      <c r="B191" s="12" t="s">
        <v>8237</v>
      </c>
      <c r="C191" s="12" t="s">
        <v>1350</v>
      </c>
      <c r="D191" s="12" t="s">
        <v>27</v>
      </c>
      <c r="E191" s="12" t="s">
        <v>183</v>
      </c>
      <c r="F191" s="12" t="s">
        <v>2584</v>
      </c>
      <c r="G191" s="12" t="s">
        <v>10291</v>
      </c>
      <c r="H191" s="12" t="s">
        <v>10587</v>
      </c>
      <c r="I191" s="12" t="s">
        <v>10303</v>
      </c>
      <c r="J191" s="15"/>
      <c r="K191" s="17"/>
      <c r="L191" s="17"/>
      <c r="M191" s="15"/>
      <c r="N191" s="12"/>
      <c r="O191" s="12"/>
      <c r="P191" s="18"/>
      <c r="Q191" s="28"/>
      <c r="R191" s="19"/>
    </row>
    <row r="192" s="1" customFormat="1" ht="21" hidden="1" customHeight="1" spans="1:18">
      <c r="A192" s="12" t="s">
        <v>10819</v>
      </c>
      <c r="B192" s="12" t="s">
        <v>6583</v>
      </c>
      <c r="C192" s="12" t="s">
        <v>1350</v>
      </c>
      <c r="D192" s="12" t="s">
        <v>27</v>
      </c>
      <c r="E192" s="12" t="s">
        <v>183</v>
      </c>
      <c r="F192" s="12" t="s">
        <v>1351</v>
      </c>
      <c r="G192" s="12" t="s">
        <v>2097</v>
      </c>
      <c r="H192" s="12" t="s">
        <v>10550</v>
      </c>
      <c r="I192" s="12" t="s">
        <v>10303</v>
      </c>
      <c r="J192" s="15"/>
      <c r="K192" s="17"/>
      <c r="L192" s="17"/>
      <c r="M192" s="15"/>
      <c r="N192" s="12"/>
      <c r="O192" s="12"/>
      <c r="P192" s="18"/>
      <c r="Q192" s="28"/>
      <c r="R192" s="19"/>
    </row>
    <row r="193" s="1" customFormat="1" ht="21" hidden="1" customHeight="1" spans="1:18">
      <c r="A193" s="12" t="s">
        <v>10820</v>
      </c>
      <c r="B193" s="12" t="s">
        <v>10821</v>
      </c>
      <c r="C193" s="12" t="s">
        <v>10822</v>
      </c>
      <c r="D193" s="12" t="s">
        <v>56</v>
      </c>
      <c r="E193" s="12" t="s">
        <v>183</v>
      </c>
      <c r="F193" s="12" t="s">
        <v>1187</v>
      </c>
      <c r="G193" s="12" t="s">
        <v>10291</v>
      </c>
      <c r="H193" s="12" t="s">
        <v>10292</v>
      </c>
      <c r="I193" s="12" t="s">
        <v>10303</v>
      </c>
      <c r="J193" s="15"/>
      <c r="K193" s="17"/>
      <c r="L193" s="17"/>
      <c r="M193" s="15"/>
      <c r="N193" s="12"/>
      <c r="O193" s="12"/>
      <c r="P193" s="18"/>
      <c r="Q193" s="28"/>
      <c r="R193" s="19"/>
    </row>
    <row r="194" s="1" customFormat="1" ht="21" hidden="1" customHeight="1" spans="1:18">
      <c r="A194" s="12" t="s">
        <v>10823</v>
      </c>
      <c r="B194" s="12" t="s">
        <v>9007</v>
      </c>
      <c r="C194" s="12" t="s">
        <v>4151</v>
      </c>
      <c r="D194" s="12" t="s">
        <v>27</v>
      </c>
      <c r="E194" s="12" t="s">
        <v>183</v>
      </c>
      <c r="F194" s="12" t="s">
        <v>4152</v>
      </c>
      <c r="G194" s="12" t="s">
        <v>10291</v>
      </c>
      <c r="H194" s="12" t="s">
        <v>10585</v>
      </c>
      <c r="I194" s="12" t="s">
        <v>10824</v>
      </c>
      <c r="J194" s="15" t="s">
        <v>10825</v>
      </c>
      <c r="K194" s="17" t="s">
        <v>10523</v>
      </c>
      <c r="L194" s="17" t="s">
        <v>10296</v>
      </c>
      <c r="M194" s="15" t="s">
        <v>10392</v>
      </c>
      <c r="N194" s="12" t="s">
        <v>10313</v>
      </c>
      <c r="O194" s="25" t="s">
        <v>10826</v>
      </c>
      <c r="P194" s="18" t="s">
        <v>10299</v>
      </c>
      <c r="Q194" s="28" t="s">
        <v>10300</v>
      </c>
      <c r="R194" s="19" t="s">
        <v>10301</v>
      </c>
    </row>
    <row r="195" s="1" customFormat="1" ht="21" hidden="1" customHeight="1" spans="1:18">
      <c r="A195" s="12" t="s">
        <v>10827</v>
      </c>
      <c r="B195" s="12" t="s">
        <v>9007</v>
      </c>
      <c r="C195" s="12" t="s">
        <v>4151</v>
      </c>
      <c r="D195" s="12" t="s">
        <v>27</v>
      </c>
      <c r="E195" s="12" t="s">
        <v>183</v>
      </c>
      <c r="F195" s="12" t="s">
        <v>4152</v>
      </c>
      <c r="G195" s="12" t="s">
        <v>10291</v>
      </c>
      <c r="H195" s="12" t="s">
        <v>10587</v>
      </c>
      <c r="I195" s="12" t="s">
        <v>10824</v>
      </c>
      <c r="J195" s="15" t="s">
        <v>10825</v>
      </c>
      <c r="K195" s="17" t="s">
        <v>10523</v>
      </c>
      <c r="L195" s="17" t="s">
        <v>10296</v>
      </c>
      <c r="M195" s="15" t="s">
        <v>10392</v>
      </c>
      <c r="N195" s="12" t="s">
        <v>10313</v>
      </c>
      <c r="O195" s="25" t="s">
        <v>10826</v>
      </c>
      <c r="P195" s="18" t="s">
        <v>10299</v>
      </c>
      <c r="Q195" s="28" t="s">
        <v>10300</v>
      </c>
      <c r="R195" s="19" t="s">
        <v>10301</v>
      </c>
    </row>
    <row r="196" s="1" customFormat="1" ht="21" hidden="1" customHeight="1" spans="1:18">
      <c r="A196" s="12" t="s">
        <v>10828</v>
      </c>
      <c r="B196" s="12" t="s">
        <v>10148</v>
      </c>
      <c r="C196" s="12" t="s">
        <v>5310</v>
      </c>
      <c r="D196" s="12" t="s">
        <v>56</v>
      </c>
      <c r="E196" s="12" t="s">
        <v>183</v>
      </c>
      <c r="F196" s="12" t="s">
        <v>4883</v>
      </c>
      <c r="G196" s="12" t="s">
        <v>2097</v>
      </c>
      <c r="H196" s="12" t="s">
        <v>10305</v>
      </c>
      <c r="I196" s="12" t="s">
        <v>10829</v>
      </c>
      <c r="J196" s="15" t="s">
        <v>10830</v>
      </c>
      <c r="K196" s="17" t="s">
        <v>10428</v>
      </c>
      <c r="L196" s="17" t="s">
        <v>10423</v>
      </c>
      <c r="M196" s="15" t="s">
        <v>10325</v>
      </c>
      <c r="N196" s="12" t="s">
        <v>10313</v>
      </c>
      <c r="O196" s="12" t="s">
        <v>10401</v>
      </c>
      <c r="P196" s="18" t="s">
        <v>10326</v>
      </c>
      <c r="Q196" s="28" t="s">
        <v>10300</v>
      </c>
      <c r="R196" s="19" t="s">
        <v>10301</v>
      </c>
    </row>
    <row r="197" s="1" customFormat="1" ht="21" hidden="1" customHeight="1" spans="1:18">
      <c r="A197" s="12" t="s">
        <v>10831</v>
      </c>
      <c r="B197" s="12" t="s">
        <v>10832</v>
      </c>
      <c r="C197" s="12" t="s">
        <v>10833</v>
      </c>
      <c r="D197" s="12" t="s">
        <v>10493</v>
      </c>
      <c r="E197" s="12" t="s">
        <v>183</v>
      </c>
      <c r="F197" s="12" t="s">
        <v>3472</v>
      </c>
      <c r="G197" s="12" t="s">
        <v>10495</v>
      </c>
      <c r="H197" s="12" t="s">
        <v>10834</v>
      </c>
      <c r="I197" s="12" t="s">
        <v>10303</v>
      </c>
      <c r="J197" s="15"/>
      <c r="K197" s="17"/>
      <c r="L197" s="17"/>
      <c r="M197" s="15"/>
      <c r="N197" s="12"/>
      <c r="O197" s="12"/>
      <c r="P197" s="18"/>
      <c r="Q197" s="28"/>
      <c r="R197" s="19"/>
    </row>
    <row r="198" s="1" customFormat="1" ht="21" hidden="1" customHeight="1" spans="1:18">
      <c r="A198" s="12" t="s">
        <v>10835</v>
      </c>
      <c r="B198" s="12" t="s">
        <v>10836</v>
      </c>
      <c r="C198" s="12" t="s">
        <v>10833</v>
      </c>
      <c r="D198" s="12" t="s">
        <v>10493</v>
      </c>
      <c r="E198" s="12" t="s">
        <v>183</v>
      </c>
      <c r="F198" s="12" t="s">
        <v>3472</v>
      </c>
      <c r="G198" s="12" t="s">
        <v>10495</v>
      </c>
      <c r="H198" s="12" t="s">
        <v>10837</v>
      </c>
      <c r="I198" s="12" t="s">
        <v>10303</v>
      </c>
      <c r="J198" s="15"/>
      <c r="K198" s="17"/>
      <c r="L198" s="17"/>
      <c r="M198" s="15"/>
      <c r="N198" s="12"/>
      <c r="O198" s="12"/>
      <c r="P198" s="18"/>
      <c r="Q198" s="28"/>
      <c r="R198" s="19"/>
    </row>
    <row r="199" s="1" customFormat="1" ht="21" hidden="1" customHeight="1" spans="1:18">
      <c r="A199" s="12" t="s">
        <v>10838</v>
      </c>
      <c r="B199" s="12" t="s">
        <v>10839</v>
      </c>
      <c r="C199" s="12" t="s">
        <v>10840</v>
      </c>
      <c r="D199" s="12" t="s">
        <v>10493</v>
      </c>
      <c r="E199" s="12" t="s">
        <v>183</v>
      </c>
      <c r="F199" s="12" t="s">
        <v>10366</v>
      </c>
      <c r="G199" s="12" t="s">
        <v>10495</v>
      </c>
      <c r="H199" s="12" t="s">
        <v>10841</v>
      </c>
      <c r="I199" s="12" t="s">
        <v>10842</v>
      </c>
      <c r="J199" s="15" t="s">
        <v>10843</v>
      </c>
      <c r="K199" s="17" t="s">
        <v>10844</v>
      </c>
      <c r="L199" s="17" t="s">
        <v>10311</v>
      </c>
      <c r="M199" s="15" t="s">
        <v>10845</v>
      </c>
      <c r="N199" s="12" t="s">
        <v>10297</v>
      </c>
      <c r="O199" s="12" t="s">
        <v>10314</v>
      </c>
      <c r="P199" s="18" t="s">
        <v>10299</v>
      </c>
      <c r="Q199" s="28" t="s">
        <v>10300</v>
      </c>
      <c r="R199" s="19" t="s">
        <v>10301</v>
      </c>
    </row>
    <row r="200" s="1" customFormat="1" ht="21" hidden="1" customHeight="1" spans="1:18">
      <c r="A200" s="12" t="s">
        <v>10846</v>
      </c>
      <c r="B200" s="12" t="s">
        <v>10847</v>
      </c>
      <c r="C200" s="12" t="s">
        <v>10840</v>
      </c>
      <c r="D200" s="12" t="s">
        <v>10493</v>
      </c>
      <c r="E200" s="12" t="s">
        <v>183</v>
      </c>
      <c r="F200" s="12" t="s">
        <v>10366</v>
      </c>
      <c r="G200" s="12" t="s">
        <v>10495</v>
      </c>
      <c r="H200" s="12" t="s">
        <v>10848</v>
      </c>
      <c r="I200" s="12" t="s">
        <v>10842</v>
      </c>
      <c r="J200" s="15" t="s">
        <v>10843</v>
      </c>
      <c r="K200" s="17" t="s">
        <v>10844</v>
      </c>
      <c r="L200" s="17" t="s">
        <v>10311</v>
      </c>
      <c r="M200" s="15" t="s">
        <v>10845</v>
      </c>
      <c r="N200" s="12" t="s">
        <v>10297</v>
      </c>
      <c r="O200" s="12" t="s">
        <v>10314</v>
      </c>
      <c r="P200" s="18" t="s">
        <v>10299</v>
      </c>
      <c r="Q200" s="28" t="s">
        <v>10300</v>
      </c>
      <c r="R200" s="19" t="s">
        <v>10301</v>
      </c>
    </row>
    <row r="201" s="1" customFormat="1" ht="21" hidden="1" customHeight="1" spans="1:18">
      <c r="A201" s="12" t="s">
        <v>10849</v>
      </c>
      <c r="B201" s="12" t="s">
        <v>7299</v>
      </c>
      <c r="C201" s="12" t="s">
        <v>2233</v>
      </c>
      <c r="D201" s="12" t="s">
        <v>56</v>
      </c>
      <c r="E201" s="12" t="s">
        <v>183</v>
      </c>
      <c r="F201" s="12" t="s">
        <v>747</v>
      </c>
      <c r="G201" s="12" t="s">
        <v>2097</v>
      </c>
      <c r="H201" s="12" t="s">
        <v>10486</v>
      </c>
      <c r="I201" s="12" t="s">
        <v>31</v>
      </c>
      <c r="J201" s="15"/>
      <c r="K201" s="17"/>
      <c r="L201" s="17"/>
      <c r="M201" s="15"/>
      <c r="N201" s="12"/>
      <c r="O201" s="12"/>
      <c r="P201" s="18"/>
      <c r="Q201" s="28"/>
      <c r="R201" s="19"/>
    </row>
    <row r="202" s="1" customFormat="1" ht="21" hidden="1" customHeight="1" spans="1:18">
      <c r="A202" s="12" t="s">
        <v>10850</v>
      </c>
      <c r="B202" s="12" t="s">
        <v>10851</v>
      </c>
      <c r="C202" s="12" t="s">
        <v>10852</v>
      </c>
      <c r="D202" s="12" t="s">
        <v>10493</v>
      </c>
      <c r="E202" s="12" t="s">
        <v>183</v>
      </c>
      <c r="F202" s="12" t="s">
        <v>10375</v>
      </c>
      <c r="G202" s="12" t="s">
        <v>10495</v>
      </c>
      <c r="H202" s="12" t="s">
        <v>10853</v>
      </c>
      <c r="I202" s="12" t="s">
        <v>31</v>
      </c>
      <c r="J202" s="15" t="s">
        <v>10339</v>
      </c>
      <c r="K202" s="17" t="s">
        <v>10339</v>
      </c>
      <c r="L202" s="17" t="s">
        <v>10339</v>
      </c>
      <c r="M202" s="15" t="s">
        <v>10339</v>
      </c>
      <c r="N202" s="12" t="s">
        <v>10339</v>
      </c>
      <c r="O202" s="12" t="s">
        <v>10339</v>
      </c>
      <c r="P202" s="18" t="s">
        <v>10339</v>
      </c>
      <c r="Q202" s="28"/>
      <c r="R202" s="19"/>
    </row>
    <row r="203" s="1" customFormat="1" ht="21" hidden="1" customHeight="1" spans="1:18">
      <c r="A203" s="12" t="s">
        <v>10854</v>
      </c>
      <c r="B203" s="12" t="s">
        <v>10855</v>
      </c>
      <c r="C203" s="12" t="s">
        <v>10852</v>
      </c>
      <c r="D203" s="12" t="s">
        <v>10493</v>
      </c>
      <c r="E203" s="12" t="s">
        <v>183</v>
      </c>
      <c r="F203" s="12" t="s">
        <v>10375</v>
      </c>
      <c r="G203" s="12" t="s">
        <v>10495</v>
      </c>
      <c r="H203" s="12" t="s">
        <v>10856</v>
      </c>
      <c r="I203" s="12" t="s">
        <v>31</v>
      </c>
      <c r="J203" s="15" t="s">
        <v>10339</v>
      </c>
      <c r="K203" s="17" t="s">
        <v>10339</v>
      </c>
      <c r="L203" s="17" t="s">
        <v>10339</v>
      </c>
      <c r="M203" s="15" t="s">
        <v>10339</v>
      </c>
      <c r="N203" s="12" t="s">
        <v>10339</v>
      </c>
      <c r="O203" s="12" t="s">
        <v>10339</v>
      </c>
      <c r="P203" s="18" t="s">
        <v>10339</v>
      </c>
      <c r="Q203" s="28"/>
      <c r="R203" s="19"/>
    </row>
    <row r="204" s="1" customFormat="1" ht="21" hidden="1" customHeight="1" spans="1:18">
      <c r="A204" s="12" t="s">
        <v>10857</v>
      </c>
      <c r="B204" s="12" t="s">
        <v>7774</v>
      </c>
      <c r="C204" s="12" t="s">
        <v>2782</v>
      </c>
      <c r="D204" s="12" t="s">
        <v>56</v>
      </c>
      <c r="E204" s="12" t="s">
        <v>183</v>
      </c>
      <c r="F204" s="12" t="s">
        <v>2783</v>
      </c>
      <c r="G204" s="12" t="s">
        <v>2097</v>
      </c>
      <c r="H204" s="12" t="s">
        <v>10478</v>
      </c>
      <c r="I204" s="12" t="s">
        <v>10858</v>
      </c>
      <c r="J204" s="15" t="s">
        <v>10859</v>
      </c>
      <c r="K204" s="17" t="s">
        <v>10860</v>
      </c>
      <c r="L204" s="17" t="s">
        <v>10774</v>
      </c>
      <c r="M204" s="15" t="s">
        <v>10400</v>
      </c>
      <c r="N204" s="12" t="s">
        <v>10313</v>
      </c>
      <c r="O204" s="12" t="s">
        <v>10861</v>
      </c>
      <c r="P204" s="18" t="s">
        <v>10775</v>
      </c>
      <c r="Q204" s="28" t="s">
        <v>10300</v>
      </c>
      <c r="R204" s="19" t="s">
        <v>10301</v>
      </c>
    </row>
    <row r="205" s="1" customFormat="1" ht="21" hidden="1" customHeight="1" spans="1:18">
      <c r="A205" s="12" t="s">
        <v>10862</v>
      </c>
      <c r="B205" s="12" t="s">
        <v>7774</v>
      </c>
      <c r="C205" s="12" t="s">
        <v>2782</v>
      </c>
      <c r="D205" s="12" t="s">
        <v>56</v>
      </c>
      <c r="E205" s="12" t="s">
        <v>183</v>
      </c>
      <c r="F205" s="12" t="s">
        <v>1826</v>
      </c>
      <c r="G205" s="12" t="s">
        <v>2097</v>
      </c>
      <c r="H205" s="12" t="s">
        <v>10863</v>
      </c>
      <c r="I205" s="12" t="s">
        <v>10864</v>
      </c>
      <c r="J205" s="36" t="s">
        <v>10865</v>
      </c>
      <c r="K205" s="17" t="s">
        <v>10860</v>
      </c>
      <c r="L205" s="17" t="s">
        <v>10774</v>
      </c>
      <c r="M205" s="15" t="s">
        <v>10866</v>
      </c>
      <c r="N205" s="12" t="s">
        <v>10297</v>
      </c>
      <c r="O205" s="12" t="s">
        <v>10861</v>
      </c>
      <c r="P205" s="18" t="s">
        <v>10775</v>
      </c>
      <c r="Q205" s="28" t="s">
        <v>10300</v>
      </c>
      <c r="R205" s="19" t="s">
        <v>10301</v>
      </c>
    </row>
    <row r="206" s="1" customFormat="1" ht="21" hidden="1" customHeight="1" spans="1:18">
      <c r="A206" s="12" t="s">
        <v>10867</v>
      </c>
      <c r="B206" s="12" t="s">
        <v>9444</v>
      </c>
      <c r="C206" s="12" t="s">
        <v>4634</v>
      </c>
      <c r="D206" s="12" t="s">
        <v>27</v>
      </c>
      <c r="E206" s="12" t="s">
        <v>183</v>
      </c>
      <c r="F206" s="12" t="s">
        <v>1826</v>
      </c>
      <c r="G206" s="12" t="s">
        <v>2097</v>
      </c>
      <c r="H206" s="12" t="s">
        <v>10305</v>
      </c>
      <c r="I206" s="12" t="s">
        <v>31</v>
      </c>
      <c r="J206" s="15"/>
      <c r="K206" s="17"/>
      <c r="L206" s="17"/>
      <c r="M206" s="15"/>
      <c r="N206" s="12"/>
      <c r="O206" s="12"/>
      <c r="P206" s="18"/>
      <c r="Q206" s="28"/>
      <c r="R206" s="19"/>
    </row>
    <row r="207" s="1" customFormat="1" ht="21" hidden="1" customHeight="1" spans="1:18">
      <c r="A207" s="12" t="s">
        <v>10868</v>
      </c>
      <c r="B207" s="12" t="s">
        <v>8181</v>
      </c>
      <c r="C207" s="12" t="s">
        <v>3208</v>
      </c>
      <c r="D207" s="12" t="s">
        <v>27</v>
      </c>
      <c r="E207" s="12" t="s">
        <v>183</v>
      </c>
      <c r="F207" s="12" t="s">
        <v>3027</v>
      </c>
      <c r="G207" s="12" t="s">
        <v>10291</v>
      </c>
      <c r="H207" s="12" t="s">
        <v>10539</v>
      </c>
      <c r="I207" s="12" t="s">
        <v>3208</v>
      </c>
      <c r="J207" s="37" t="s">
        <v>10869</v>
      </c>
      <c r="K207" s="17" t="s">
        <v>10870</v>
      </c>
      <c r="L207" s="17" t="s">
        <v>10871</v>
      </c>
      <c r="M207" s="15" t="s">
        <v>10872</v>
      </c>
      <c r="N207" s="12" t="s">
        <v>10313</v>
      </c>
      <c r="O207" s="17" t="s">
        <v>10873</v>
      </c>
      <c r="P207" s="18" t="s">
        <v>10326</v>
      </c>
      <c r="Q207" s="28" t="s">
        <v>10300</v>
      </c>
      <c r="R207" s="19" t="s">
        <v>10301</v>
      </c>
    </row>
    <row r="208" s="1" customFormat="1" ht="21" hidden="1" customHeight="1" spans="1:18">
      <c r="A208" s="12" t="s">
        <v>10874</v>
      </c>
      <c r="B208" s="12" t="s">
        <v>8181</v>
      </c>
      <c r="C208" s="12" t="s">
        <v>3208</v>
      </c>
      <c r="D208" s="12" t="s">
        <v>27</v>
      </c>
      <c r="E208" s="12" t="s">
        <v>183</v>
      </c>
      <c r="F208" s="12" t="s">
        <v>3027</v>
      </c>
      <c r="G208" s="12" t="s">
        <v>10291</v>
      </c>
      <c r="H208" s="12" t="s">
        <v>10546</v>
      </c>
      <c r="I208" s="12" t="s">
        <v>3208</v>
      </c>
      <c r="J208" s="36" t="s">
        <v>10869</v>
      </c>
      <c r="K208" s="17" t="s">
        <v>10870</v>
      </c>
      <c r="L208" s="17" t="s">
        <v>10871</v>
      </c>
      <c r="M208" s="15" t="s">
        <v>10872</v>
      </c>
      <c r="N208" s="12" t="s">
        <v>10313</v>
      </c>
      <c r="O208" s="12" t="s">
        <v>10873</v>
      </c>
      <c r="P208" s="18" t="s">
        <v>10326</v>
      </c>
      <c r="Q208" s="28" t="s">
        <v>10300</v>
      </c>
      <c r="R208" s="19" t="s">
        <v>10301</v>
      </c>
    </row>
    <row r="209" s="1" customFormat="1" ht="21" hidden="1" customHeight="1" spans="1:18">
      <c r="A209" s="12" t="s">
        <v>10875</v>
      </c>
      <c r="B209" s="12" t="s">
        <v>7624</v>
      </c>
      <c r="C209" s="12" t="s">
        <v>2589</v>
      </c>
      <c r="D209" s="12" t="s">
        <v>27</v>
      </c>
      <c r="E209" s="12" t="s">
        <v>183</v>
      </c>
      <c r="F209" s="12" t="s">
        <v>2590</v>
      </c>
      <c r="G209" s="12" t="s">
        <v>10291</v>
      </c>
      <c r="H209" s="12" t="s">
        <v>10876</v>
      </c>
      <c r="I209" s="12" t="s">
        <v>10877</v>
      </c>
      <c r="J209" s="15" t="s">
        <v>10878</v>
      </c>
      <c r="K209" s="17" t="s">
        <v>10879</v>
      </c>
      <c r="L209" s="17" t="s">
        <v>10880</v>
      </c>
      <c r="M209" s="15" t="s">
        <v>10881</v>
      </c>
      <c r="N209" s="12" t="s">
        <v>10297</v>
      </c>
      <c r="O209" s="12" t="s">
        <v>10314</v>
      </c>
      <c r="P209" s="18" t="s">
        <v>10300</v>
      </c>
      <c r="Q209" s="28" t="s">
        <v>10300</v>
      </c>
      <c r="R209" s="19" t="s">
        <v>10301</v>
      </c>
    </row>
    <row r="210" s="1" customFormat="1" ht="21" hidden="1" customHeight="1" spans="1:18">
      <c r="A210" s="12" t="s">
        <v>10882</v>
      </c>
      <c r="B210" s="12" t="s">
        <v>7624</v>
      </c>
      <c r="C210" s="12" t="s">
        <v>2589</v>
      </c>
      <c r="D210" s="12" t="s">
        <v>27</v>
      </c>
      <c r="E210" s="12" t="s">
        <v>183</v>
      </c>
      <c r="F210" s="12" t="s">
        <v>2590</v>
      </c>
      <c r="G210" s="12" t="s">
        <v>10291</v>
      </c>
      <c r="H210" s="12" t="s">
        <v>10883</v>
      </c>
      <c r="I210" s="12" t="s">
        <v>10877</v>
      </c>
      <c r="J210" s="15" t="s">
        <v>10878</v>
      </c>
      <c r="K210" s="17" t="s">
        <v>10884</v>
      </c>
      <c r="L210" s="17" t="s">
        <v>10880</v>
      </c>
      <c r="M210" s="15" t="s">
        <v>10616</v>
      </c>
      <c r="N210" s="12" t="s">
        <v>10297</v>
      </c>
      <c r="O210" s="12" t="s">
        <v>10314</v>
      </c>
      <c r="P210" s="18" t="s">
        <v>10300</v>
      </c>
      <c r="Q210" s="28" t="s">
        <v>10300</v>
      </c>
      <c r="R210" s="19" t="s">
        <v>10301</v>
      </c>
    </row>
    <row r="211" s="1" customFormat="1" ht="21" hidden="1" customHeight="1" spans="1:18">
      <c r="A211" s="12" t="s">
        <v>10885</v>
      </c>
      <c r="B211" s="12" t="s">
        <v>10886</v>
      </c>
      <c r="C211" s="12" t="s">
        <v>10887</v>
      </c>
      <c r="D211" s="12" t="s">
        <v>27</v>
      </c>
      <c r="E211" s="12" t="s">
        <v>183</v>
      </c>
      <c r="F211" s="12" t="s">
        <v>10888</v>
      </c>
      <c r="G211" s="12" t="s">
        <v>10291</v>
      </c>
      <c r="H211" s="12" t="s">
        <v>10889</v>
      </c>
      <c r="I211" s="31" t="s">
        <v>10566</v>
      </c>
      <c r="J211" s="15" t="s">
        <v>10890</v>
      </c>
      <c r="K211" s="17" t="s">
        <v>10568</v>
      </c>
      <c r="L211" s="17" t="s">
        <v>10569</v>
      </c>
      <c r="M211" s="15" t="s">
        <v>10570</v>
      </c>
      <c r="N211" s="12" t="s">
        <v>10453</v>
      </c>
      <c r="O211" s="12" t="s">
        <v>10314</v>
      </c>
      <c r="P211" s="18" t="s">
        <v>10299</v>
      </c>
      <c r="Q211" s="29" t="s">
        <v>10300</v>
      </c>
      <c r="R211" s="19" t="s">
        <v>10301</v>
      </c>
    </row>
    <row r="212" s="1" customFormat="1" ht="21" hidden="1" customHeight="1" spans="1:18">
      <c r="A212" s="12" t="s">
        <v>10891</v>
      </c>
      <c r="B212" s="12" t="s">
        <v>8257</v>
      </c>
      <c r="C212" s="12" t="s">
        <v>3328</v>
      </c>
      <c r="D212" s="12" t="s">
        <v>27</v>
      </c>
      <c r="E212" s="12" t="s">
        <v>183</v>
      </c>
      <c r="F212" s="12" t="s">
        <v>3329</v>
      </c>
      <c r="G212" s="12" t="s">
        <v>10291</v>
      </c>
      <c r="H212" s="12" t="s">
        <v>10546</v>
      </c>
      <c r="I212" s="12" t="s">
        <v>10303</v>
      </c>
      <c r="J212" s="15"/>
      <c r="K212" s="17"/>
      <c r="L212" s="17"/>
      <c r="M212" s="15"/>
      <c r="N212" s="12"/>
      <c r="O212" s="12"/>
      <c r="P212" s="18"/>
      <c r="Q212" s="28"/>
      <c r="R212" s="19"/>
    </row>
    <row r="213" s="1" customFormat="1" ht="21" hidden="1" customHeight="1" spans="1:18">
      <c r="A213" s="12" t="s">
        <v>10892</v>
      </c>
      <c r="B213" s="12" t="s">
        <v>8257</v>
      </c>
      <c r="C213" s="12" t="s">
        <v>3328</v>
      </c>
      <c r="D213" s="12" t="s">
        <v>27</v>
      </c>
      <c r="E213" s="12" t="s">
        <v>183</v>
      </c>
      <c r="F213" s="12" t="s">
        <v>3329</v>
      </c>
      <c r="G213" s="12" t="s">
        <v>10291</v>
      </c>
      <c r="H213" s="12" t="s">
        <v>10539</v>
      </c>
      <c r="I213" s="12" t="s">
        <v>31</v>
      </c>
      <c r="J213" s="15"/>
      <c r="K213" s="17"/>
      <c r="L213" s="17"/>
      <c r="M213" s="15"/>
      <c r="N213" s="12"/>
      <c r="O213" s="12"/>
      <c r="P213" s="18"/>
      <c r="Q213" s="28"/>
      <c r="R213" s="19"/>
    </row>
    <row r="214" s="1" customFormat="1" ht="21" hidden="1" customHeight="1" spans="1:18">
      <c r="A214" s="12" t="s">
        <v>10893</v>
      </c>
      <c r="B214" s="12" t="s">
        <v>7947</v>
      </c>
      <c r="C214" s="12" t="s">
        <v>2961</v>
      </c>
      <c r="D214" s="12" t="s">
        <v>27</v>
      </c>
      <c r="E214" s="12" t="s">
        <v>183</v>
      </c>
      <c r="F214" s="12" t="s">
        <v>236</v>
      </c>
      <c r="G214" s="12" t="s">
        <v>10291</v>
      </c>
      <c r="H214" s="12" t="s">
        <v>10546</v>
      </c>
      <c r="I214" s="12" t="s">
        <v>10303</v>
      </c>
      <c r="J214" s="15"/>
      <c r="K214" s="17"/>
      <c r="L214" s="17"/>
      <c r="M214" s="15"/>
      <c r="N214" s="12"/>
      <c r="O214" s="12"/>
      <c r="P214" s="18"/>
      <c r="Q214" s="28"/>
      <c r="R214" s="19"/>
    </row>
    <row r="215" s="1" customFormat="1" ht="21" hidden="1" customHeight="1" spans="1:18">
      <c r="A215" s="12" t="s">
        <v>972</v>
      </c>
      <c r="B215" s="12" t="s">
        <v>7947</v>
      </c>
      <c r="C215" s="12" t="s">
        <v>2961</v>
      </c>
      <c r="D215" s="12" t="s">
        <v>27</v>
      </c>
      <c r="E215" s="12" t="s">
        <v>183</v>
      </c>
      <c r="F215" s="12" t="s">
        <v>1826</v>
      </c>
      <c r="G215" s="12" t="s">
        <v>10291</v>
      </c>
      <c r="H215" s="12" t="s">
        <v>10539</v>
      </c>
      <c r="I215" s="12" t="s">
        <v>31</v>
      </c>
      <c r="J215" s="15"/>
      <c r="K215" s="17"/>
      <c r="L215" s="17"/>
      <c r="M215" s="15"/>
      <c r="N215" s="12"/>
      <c r="O215" s="12"/>
      <c r="P215" s="18"/>
      <c r="Q215" s="28"/>
      <c r="R215" s="19"/>
    </row>
    <row r="216" s="1" customFormat="1" ht="21" hidden="1" customHeight="1" spans="1:18">
      <c r="A216" s="12" t="s">
        <v>10894</v>
      </c>
      <c r="B216" s="12" t="s">
        <v>5605</v>
      </c>
      <c r="C216" s="12" t="s">
        <v>235</v>
      </c>
      <c r="D216" s="12" t="s">
        <v>56</v>
      </c>
      <c r="E216" s="12" t="s">
        <v>183</v>
      </c>
      <c r="F216" s="12" t="s">
        <v>236</v>
      </c>
      <c r="G216" s="12" t="s">
        <v>2097</v>
      </c>
      <c r="H216" s="12" t="s">
        <v>10305</v>
      </c>
      <c r="I216" s="12" t="s">
        <v>10303</v>
      </c>
      <c r="J216" s="15"/>
      <c r="K216" s="17"/>
      <c r="L216" s="17"/>
      <c r="M216" s="15"/>
      <c r="N216" s="12"/>
      <c r="O216" s="12"/>
      <c r="P216" s="18"/>
      <c r="Q216" s="28"/>
      <c r="R216" s="19"/>
    </row>
    <row r="217" s="1" customFormat="1" ht="21" hidden="1" customHeight="1" spans="1:18">
      <c r="A217" s="12" t="s">
        <v>10895</v>
      </c>
      <c r="B217" s="12" t="s">
        <v>10896</v>
      </c>
      <c r="C217" s="12" t="s">
        <v>10897</v>
      </c>
      <c r="D217" s="12" t="s">
        <v>10493</v>
      </c>
      <c r="E217" s="12" t="s">
        <v>183</v>
      </c>
      <c r="F217" s="12" t="s">
        <v>3741</v>
      </c>
      <c r="G217" s="12" t="s">
        <v>10495</v>
      </c>
      <c r="H217" s="12" t="s">
        <v>10898</v>
      </c>
      <c r="I217" s="12" t="s">
        <v>10899</v>
      </c>
      <c r="J217" s="15" t="s">
        <v>10900</v>
      </c>
      <c r="K217" s="17" t="s">
        <v>10721</v>
      </c>
      <c r="L217" s="17" t="s">
        <v>10370</v>
      </c>
      <c r="M217" s="15" t="s">
        <v>10722</v>
      </c>
      <c r="N217" s="12" t="s">
        <v>10313</v>
      </c>
      <c r="O217" s="12" t="s">
        <v>10314</v>
      </c>
      <c r="P217" s="18" t="s">
        <v>10299</v>
      </c>
      <c r="Q217" s="28" t="s">
        <v>10300</v>
      </c>
      <c r="R217" s="19" t="s">
        <v>10301</v>
      </c>
    </row>
    <row r="218" s="1" customFormat="1" ht="21" hidden="1" customHeight="1" spans="1:18">
      <c r="A218" s="12" t="s">
        <v>10901</v>
      </c>
      <c r="B218" s="12" t="s">
        <v>10902</v>
      </c>
      <c r="C218" s="12" t="s">
        <v>10897</v>
      </c>
      <c r="D218" s="12" t="s">
        <v>10493</v>
      </c>
      <c r="E218" s="12" t="s">
        <v>183</v>
      </c>
      <c r="F218" s="12" t="s">
        <v>3741</v>
      </c>
      <c r="G218" s="12" t="s">
        <v>10495</v>
      </c>
      <c r="H218" s="12" t="s">
        <v>10903</v>
      </c>
      <c r="I218" s="12" t="s">
        <v>10899</v>
      </c>
      <c r="J218" s="15" t="s">
        <v>10904</v>
      </c>
      <c r="K218" s="17" t="s">
        <v>10721</v>
      </c>
      <c r="L218" s="17" t="s">
        <v>10370</v>
      </c>
      <c r="M218" s="15">
        <v>2018</v>
      </c>
      <c r="N218" s="12" t="s">
        <v>10313</v>
      </c>
      <c r="O218" s="12" t="s">
        <v>10314</v>
      </c>
      <c r="P218" s="18" t="s">
        <v>10299</v>
      </c>
      <c r="Q218" s="28" t="s">
        <v>10300</v>
      </c>
      <c r="R218" s="19" t="s">
        <v>10301</v>
      </c>
    </row>
    <row r="219" s="1" customFormat="1" ht="21" hidden="1" customHeight="1" spans="1:18">
      <c r="A219" s="12" t="s">
        <v>10905</v>
      </c>
      <c r="B219" s="12" t="s">
        <v>6943</v>
      </c>
      <c r="C219" s="12" t="s">
        <v>1825</v>
      </c>
      <c r="D219" s="12" t="s">
        <v>27</v>
      </c>
      <c r="E219" s="12" t="s">
        <v>183</v>
      </c>
      <c r="F219" s="12" t="s">
        <v>1826</v>
      </c>
      <c r="G219" s="12" t="s">
        <v>2097</v>
      </c>
      <c r="H219" s="12" t="s">
        <v>10470</v>
      </c>
      <c r="I219" s="12" t="s">
        <v>10906</v>
      </c>
      <c r="J219" s="15" t="s">
        <v>10907</v>
      </c>
      <c r="K219" s="17" t="s">
        <v>10908</v>
      </c>
      <c r="L219" s="17" t="s">
        <v>10438</v>
      </c>
      <c r="M219" s="15" t="s">
        <v>10909</v>
      </c>
      <c r="N219" s="12" t="s">
        <v>10313</v>
      </c>
      <c r="O219" s="12" t="s">
        <v>10910</v>
      </c>
      <c r="P219" s="18" t="s">
        <v>10326</v>
      </c>
      <c r="Q219" s="28" t="s">
        <v>10300</v>
      </c>
      <c r="R219" s="19" t="s">
        <v>10301</v>
      </c>
    </row>
    <row r="220" s="1" customFormat="1" ht="21" hidden="1" customHeight="1" spans="1:18">
      <c r="A220" s="12" t="s">
        <v>10911</v>
      </c>
      <c r="B220" s="12" t="s">
        <v>10912</v>
      </c>
      <c r="C220" s="12" t="s">
        <v>10913</v>
      </c>
      <c r="D220" s="12" t="s">
        <v>10493</v>
      </c>
      <c r="E220" s="12" t="s">
        <v>183</v>
      </c>
      <c r="F220" s="12" t="s">
        <v>10433</v>
      </c>
      <c r="G220" s="12" t="s">
        <v>10495</v>
      </c>
      <c r="H220" s="12" t="s">
        <v>10914</v>
      </c>
      <c r="I220" s="12" t="s">
        <v>10350</v>
      </c>
      <c r="J220" s="15" t="s">
        <v>10339</v>
      </c>
      <c r="K220" s="17" t="s">
        <v>10339</v>
      </c>
      <c r="L220" s="17" t="s">
        <v>10339</v>
      </c>
      <c r="M220" s="15" t="s">
        <v>10339</v>
      </c>
      <c r="N220" s="12" t="s">
        <v>10339</v>
      </c>
      <c r="O220" s="12" t="s">
        <v>10339</v>
      </c>
      <c r="P220" s="18" t="s">
        <v>10339</v>
      </c>
      <c r="Q220" s="28"/>
      <c r="R220" s="19"/>
    </row>
    <row r="221" s="1" customFormat="1" ht="21" hidden="1" customHeight="1" spans="1:18">
      <c r="A221" s="12" t="s">
        <v>10915</v>
      </c>
      <c r="B221" s="12" t="s">
        <v>10916</v>
      </c>
      <c r="C221" s="12" t="s">
        <v>10913</v>
      </c>
      <c r="D221" s="12" t="s">
        <v>10493</v>
      </c>
      <c r="E221" s="12" t="s">
        <v>183</v>
      </c>
      <c r="F221" s="12" t="s">
        <v>10433</v>
      </c>
      <c r="G221" s="12" t="s">
        <v>10495</v>
      </c>
      <c r="H221" s="12" t="s">
        <v>10917</v>
      </c>
      <c r="I221" s="12" t="s">
        <v>10350</v>
      </c>
      <c r="J221" s="15" t="s">
        <v>10339</v>
      </c>
      <c r="K221" s="17" t="s">
        <v>10339</v>
      </c>
      <c r="L221" s="17" t="s">
        <v>10339</v>
      </c>
      <c r="M221" s="15" t="s">
        <v>10339</v>
      </c>
      <c r="N221" s="12" t="s">
        <v>10339</v>
      </c>
      <c r="O221" s="12" t="s">
        <v>10339</v>
      </c>
      <c r="P221" s="18" t="s">
        <v>10339</v>
      </c>
      <c r="Q221" s="28"/>
      <c r="R221" s="19"/>
    </row>
    <row r="222" s="1" customFormat="1" ht="21" hidden="1" customHeight="1" spans="1:18">
      <c r="A222" s="12" t="s">
        <v>10918</v>
      </c>
      <c r="B222" s="12" t="s">
        <v>5782</v>
      </c>
      <c r="C222" s="12" t="s">
        <v>428</v>
      </c>
      <c r="D222" s="12" t="s">
        <v>27</v>
      </c>
      <c r="E222" s="12" t="s">
        <v>183</v>
      </c>
      <c r="F222" s="12" t="s">
        <v>429</v>
      </c>
      <c r="G222" s="12" t="s">
        <v>10291</v>
      </c>
      <c r="H222" s="12" t="s">
        <v>10539</v>
      </c>
      <c r="I222" s="12" t="s">
        <v>10303</v>
      </c>
      <c r="J222" s="15"/>
      <c r="K222" s="30"/>
      <c r="L222" s="30"/>
      <c r="M222" s="38"/>
      <c r="N222" s="12"/>
      <c r="O222" s="25"/>
      <c r="P222" s="18"/>
      <c r="Q222" s="28"/>
      <c r="R222" s="19"/>
    </row>
    <row r="223" s="1" customFormat="1" ht="21" hidden="1" customHeight="1" spans="1:18">
      <c r="A223" s="12" t="s">
        <v>10919</v>
      </c>
      <c r="B223" s="12" t="s">
        <v>5782</v>
      </c>
      <c r="C223" s="12" t="s">
        <v>428</v>
      </c>
      <c r="D223" s="12" t="s">
        <v>27</v>
      </c>
      <c r="E223" s="12" t="s">
        <v>183</v>
      </c>
      <c r="F223" s="12" t="s">
        <v>429</v>
      </c>
      <c r="G223" s="12" t="s">
        <v>10291</v>
      </c>
      <c r="H223" s="12" t="s">
        <v>10546</v>
      </c>
      <c r="I223" s="12" t="s">
        <v>10303</v>
      </c>
      <c r="J223" s="15"/>
      <c r="K223" s="30"/>
      <c r="L223" s="30"/>
      <c r="M223" s="38"/>
      <c r="N223" s="12"/>
      <c r="O223" s="25"/>
      <c r="P223" s="18"/>
      <c r="Q223" s="28"/>
      <c r="R223" s="19"/>
    </row>
    <row r="224" s="1" customFormat="1" ht="21" hidden="1" customHeight="1" spans="1:18">
      <c r="A224" s="12" t="s">
        <v>54</v>
      </c>
      <c r="B224" s="12" t="s">
        <v>10039</v>
      </c>
      <c r="C224" s="12" t="s">
        <v>5226</v>
      </c>
      <c r="D224" s="12" t="s">
        <v>27</v>
      </c>
      <c r="E224" s="12" t="s">
        <v>183</v>
      </c>
      <c r="F224" s="12" t="s">
        <v>429</v>
      </c>
      <c r="G224" s="12" t="s">
        <v>10291</v>
      </c>
      <c r="H224" s="12" t="s">
        <v>10539</v>
      </c>
      <c r="I224" s="12" t="s">
        <v>10303</v>
      </c>
      <c r="J224" s="15"/>
      <c r="K224" s="30"/>
      <c r="L224" s="30"/>
      <c r="M224" s="38"/>
      <c r="N224" s="12"/>
      <c r="O224" s="25"/>
      <c r="P224" s="18"/>
      <c r="Q224" s="28"/>
      <c r="R224" s="19"/>
    </row>
    <row r="225" s="1" customFormat="1" ht="21" hidden="1" customHeight="1" spans="1:18">
      <c r="A225" s="12" t="s">
        <v>10920</v>
      </c>
      <c r="B225" s="12" t="s">
        <v>10039</v>
      </c>
      <c r="C225" s="12" t="s">
        <v>5226</v>
      </c>
      <c r="D225" s="12" t="s">
        <v>27</v>
      </c>
      <c r="E225" s="12" t="s">
        <v>183</v>
      </c>
      <c r="F225" s="12" t="s">
        <v>429</v>
      </c>
      <c r="G225" s="12" t="s">
        <v>10291</v>
      </c>
      <c r="H225" s="12" t="s">
        <v>10546</v>
      </c>
      <c r="I225" s="12" t="s">
        <v>10303</v>
      </c>
      <c r="J225" s="15"/>
      <c r="K225" s="30"/>
      <c r="L225" s="30"/>
      <c r="M225" s="38"/>
      <c r="N225" s="12"/>
      <c r="O225" s="25"/>
      <c r="P225" s="18"/>
      <c r="Q225" s="28"/>
      <c r="R225" s="19"/>
    </row>
    <row r="226" s="1" customFormat="1" ht="21" hidden="1" customHeight="1" spans="1:18">
      <c r="A226" s="12" t="s">
        <v>10921</v>
      </c>
      <c r="B226" s="12" t="s">
        <v>8813</v>
      </c>
      <c r="C226" s="12" t="s">
        <v>3930</v>
      </c>
      <c r="D226" s="12" t="s">
        <v>56</v>
      </c>
      <c r="E226" s="12" t="s">
        <v>183</v>
      </c>
      <c r="F226" s="12" t="s">
        <v>2783</v>
      </c>
      <c r="G226" s="12" t="s">
        <v>2097</v>
      </c>
      <c r="H226" s="12" t="s">
        <v>10486</v>
      </c>
      <c r="I226" s="12" t="s">
        <v>10922</v>
      </c>
      <c r="J226" s="15" t="s">
        <v>10339</v>
      </c>
      <c r="K226" s="20" t="s">
        <v>10358</v>
      </c>
      <c r="L226" s="17" t="s">
        <v>10923</v>
      </c>
      <c r="M226" s="15" t="s">
        <v>10616</v>
      </c>
      <c r="N226" s="12" t="s">
        <v>10313</v>
      </c>
      <c r="O226" s="12" t="s">
        <v>10314</v>
      </c>
      <c r="P226" s="18" t="s">
        <v>10775</v>
      </c>
      <c r="Q226" s="28" t="s">
        <v>10300</v>
      </c>
      <c r="R226" s="19" t="s">
        <v>10301</v>
      </c>
    </row>
    <row r="227" s="1" customFormat="1" ht="21" hidden="1" customHeight="1" spans="1:18">
      <c r="A227" s="12" t="s">
        <v>10924</v>
      </c>
      <c r="B227" s="12" t="s">
        <v>10925</v>
      </c>
      <c r="C227" s="12" t="s">
        <v>10926</v>
      </c>
      <c r="D227" s="12" t="s">
        <v>56</v>
      </c>
      <c r="E227" s="12" t="s">
        <v>183</v>
      </c>
      <c r="F227" s="12" t="s">
        <v>1187</v>
      </c>
      <c r="G227" s="12" t="s">
        <v>10291</v>
      </c>
      <c r="H227" s="12" t="s">
        <v>10292</v>
      </c>
      <c r="I227" s="12" t="s">
        <v>10303</v>
      </c>
      <c r="J227" s="15"/>
      <c r="K227" s="17"/>
      <c r="L227" s="17"/>
      <c r="M227" s="15"/>
      <c r="N227" s="12"/>
      <c r="O227" s="12"/>
      <c r="P227" s="18"/>
      <c r="Q227" s="28"/>
      <c r="R227" s="19"/>
    </row>
    <row r="228" s="1" customFormat="1" ht="21" hidden="1" customHeight="1" spans="1:18">
      <c r="A228" s="12" t="s">
        <v>10927</v>
      </c>
      <c r="B228" s="12" t="s">
        <v>7654</v>
      </c>
      <c r="C228" s="12" t="s">
        <v>2665</v>
      </c>
      <c r="D228" s="12" t="s">
        <v>56</v>
      </c>
      <c r="E228" s="12" t="s">
        <v>183</v>
      </c>
      <c r="F228" s="12" t="s">
        <v>2590</v>
      </c>
      <c r="G228" s="12" t="s">
        <v>2097</v>
      </c>
      <c r="H228" s="12" t="s">
        <v>10863</v>
      </c>
      <c r="I228" s="12" t="s">
        <v>10928</v>
      </c>
      <c r="J228" s="15" t="s">
        <v>10929</v>
      </c>
      <c r="K228" s="17" t="s">
        <v>10369</v>
      </c>
      <c r="L228" s="17" t="s">
        <v>10370</v>
      </c>
      <c r="M228" s="15" t="s">
        <v>10930</v>
      </c>
      <c r="N228" s="12" t="s">
        <v>10297</v>
      </c>
      <c r="O228" s="12" t="s">
        <v>10931</v>
      </c>
      <c r="P228" s="12" t="s">
        <v>10300</v>
      </c>
      <c r="Q228" s="28" t="s">
        <v>10300</v>
      </c>
      <c r="R228" s="19" t="s">
        <v>10301</v>
      </c>
    </row>
    <row r="229" s="1" customFormat="1" ht="21" hidden="1" customHeight="1" spans="1:18">
      <c r="A229" s="12" t="s">
        <v>10932</v>
      </c>
      <c r="B229" s="12" t="s">
        <v>9760</v>
      </c>
      <c r="C229" s="12" t="s">
        <v>4952</v>
      </c>
      <c r="D229" s="12" t="s">
        <v>56</v>
      </c>
      <c r="E229" s="12" t="s">
        <v>183</v>
      </c>
      <c r="F229" s="12" t="s">
        <v>1030</v>
      </c>
      <c r="G229" s="12" t="s">
        <v>2097</v>
      </c>
      <c r="H229" s="12" t="s">
        <v>10486</v>
      </c>
      <c r="I229" s="12" t="s">
        <v>10933</v>
      </c>
      <c r="J229" s="15" t="s">
        <v>10934</v>
      </c>
      <c r="K229" s="17" t="s">
        <v>10369</v>
      </c>
      <c r="L229" s="17" t="s">
        <v>10438</v>
      </c>
      <c r="M229" s="15" t="s">
        <v>10930</v>
      </c>
      <c r="N229" s="12" t="s">
        <v>10297</v>
      </c>
      <c r="O229" s="12" t="s">
        <v>10314</v>
      </c>
      <c r="P229" s="18" t="s">
        <v>10300</v>
      </c>
      <c r="Q229" s="28" t="s">
        <v>10300</v>
      </c>
      <c r="R229" s="19" t="s">
        <v>10301</v>
      </c>
    </row>
    <row r="230" s="1" customFormat="1" ht="21" hidden="1" customHeight="1" spans="1:18">
      <c r="A230" s="12" t="s">
        <v>10935</v>
      </c>
      <c r="B230" s="12" t="s">
        <v>5821</v>
      </c>
      <c r="C230" s="12" t="s">
        <v>10936</v>
      </c>
      <c r="D230" s="12" t="s">
        <v>27</v>
      </c>
      <c r="E230" s="12" t="s">
        <v>183</v>
      </c>
      <c r="F230" s="12" t="s">
        <v>553</v>
      </c>
      <c r="G230" s="12" t="s">
        <v>10291</v>
      </c>
      <c r="H230" s="12" t="s">
        <v>10876</v>
      </c>
      <c r="I230" s="12" t="s">
        <v>31</v>
      </c>
      <c r="J230" s="15"/>
      <c r="K230" s="17"/>
      <c r="L230" s="17"/>
      <c r="M230" s="15"/>
      <c r="N230" s="12"/>
      <c r="O230" s="12"/>
      <c r="P230" s="18"/>
      <c r="Q230" s="28"/>
      <c r="R230" s="19"/>
    </row>
    <row r="231" s="1" customFormat="1" ht="21" hidden="1" customHeight="1" spans="1:18">
      <c r="A231" s="12" t="s">
        <v>10937</v>
      </c>
      <c r="B231" s="12" t="s">
        <v>5821</v>
      </c>
      <c r="C231" s="12" t="s">
        <v>10936</v>
      </c>
      <c r="D231" s="12" t="s">
        <v>27</v>
      </c>
      <c r="E231" s="12" t="s">
        <v>183</v>
      </c>
      <c r="F231" s="12" t="s">
        <v>553</v>
      </c>
      <c r="G231" s="12" t="s">
        <v>10291</v>
      </c>
      <c r="H231" s="12" t="s">
        <v>10883</v>
      </c>
      <c r="I231" s="12" t="s">
        <v>31</v>
      </c>
      <c r="J231" s="15"/>
      <c r="K231" s="17"/>
      <c r="L231" s="17"/>
      <c r="M231" s="15"/>
      <c r="N231" s="12"/>
      <c r="O231" s="12"/>
      <c r="P231" s="18"/>
      <c r="Q231" s="28"/>
      <c r="R231" s="19"/>
    </row>
    <row r="232" s="1" customFormat="1" ht="21" hidden="1" customHeight="1" spans="1:18">
      <c r="A232" s="12" t="s">
        <v>10938</v>
      </c>
      <c r="B232" s="12" t="s">
        <v>7623</v>
      </c>
      <c r="C232" s="12" t="s">
        <v>10936</v>
      </c>
      <c r="D232" s="12" t="s">
        <v>27</v>
      </c>
      <c r="E232" s="12" t="s">
        <v>183</v>
      </c>
      <c r="F232" s="12" t="s">
        <v>553</v>
      </c>
      <c r="G232" s="12" t="s">
        <v>10291</v>
      </c>
      <c r="H232" s="12" t="s">
        <v>10708</v>
      </c>
      <c r="I232" s="12" t="s">
        <v>31</v>
      </c>
      <c r="J232" s="15"/>
      <c r="K232" s="17"/>
      <c r="L232" s="17"/>
      <c r="M232" s="15"/>
      <c r="N232" s="12"/>
      <c r="O232" s="12"/>
      <c r="P232" s="18"/>
      <c r="Q232" s="28"/>
      <c r="R232" s="19"/>
    </row>
    <row r="233" s="1" customFormat="1" ht="21" hidden="1" customHeight="1" spans="1:18">
      <c r="A233" s="12" t="s">
        <v>10939</v>
      </c>
      <c r="B233" s="12" t="s">
        <v>7623</v>
      </c>
      <c r="C233" s="12" t="s">
        <v>10936</v>
      </c>
      <c r="D233" s="12" t="s">
        <v>27</v>
      </c>
      <c r="E233" s="12" t="s">
        <v>183</v>
      </c>
      <c r="F233" s="12" t="s">
        <v>553</v>
      </c>
      <c r="G233" s="12" t="s">
        <v>10291</v>
      </c>
      <c r="H233" s="12" t="s">
        <v>10710</v>
      </c>
      <c r="I233" s="12" t="s">
        <v>31</v>
      </c>
      <c r="J233" s="15"/>
      <c r="K233" s="17"/>
      <c r="L233" s="17"/>
      <c r="M233" s="15"/>
      <c r="N233" s="12"/>
      <c r="O233" s="12"/>
      <c r="P233" s="18"/>
      <c r="Q233" s="28"/>
      <c r="R233" s="19"/>
    </row>
    <row r="234" s="1" customFormat="1" ht="21" hidden="1" customHeight="1" spans="1:18">
      <c r="A234" s="12" t="s">
        <v>10940</v>
      </c>
      <c r="B234" s="12" t="s">
        <v>10941</v>
      </c>
      <c r="C234" s="12" t="s">
        <v>10942</v>
      </c>
      <c r="D234" s="12" t="s">
        <v>10493</v>
      </c>
      <c r="E234" s="12" t="s">
        <v>183</v>
      </c>
      <c r="F234" s="12" t="s">
        <v>10344</v>
      </c>
      <c r="G234" s="12" t="s">
        <v>10495</v>
      </c>
      <c r="H234" s="12" t="s">
        <v>10943</v>
      </c>
      <c r="I234" s="12" t="s">
        <v>10944</v>
      </c>
      <c r="J234" s="15" t="s">
        <v>10945</v>
      </c>
      <c r="K234" s="17" t="s">
        <v>10946</v>
      </c>
      <c r="L234" s="17" t="s">
        <v>10569</v>
      </c>
      <c r="M234" s="15" t="s">
        <v>10947</v>
      </c>
      <c r="N234" s="12" t="s">
        <v>10313</v>
      </c>
      <c r="O234" s="12" t="s">
        <v>10401</v>
      </c>
      <c r="P234" s="18" t="s">
        <v>10326</v>
      </c>
      <c r="Q234" s="28" t="s">
        <v>10300</v>
      </c>
      <c r="R234" s="19" t="s">
        <v>10301</v>
      </c>
    </row>
    <row r="235" s="1" customFormat="1" ht="21" hidden="1" customHeight="1" spans="1:18">
      <c r="A235" s="12" t="s">
        <v>10948</v>
      </c>
      <c r="B235" s="12" t="s">
        <v>10949</v>
      </c>
      <c r="C235" s="12" t="s">
        <v>10942</v>
      </c>
      <c r="D235" s="12" t="s">
        <v>10493</v>
      </c>
      <c r="E235" s="12" t="s">
        <v>183</v>
      </c>
      <c r="F235" s="12" t="s">
        <v>10344</v>
      </c>
      <c r="G235" s="12" t="s">
        <v>10495</v>
      </c>
      <c r="H235" s="12" t="s">
        <v>10950</v>
      </c>
      <c r="I235" s="12" t="s">
        <v>10944</v>
      </c>
      <c r="J235" s="15" t="s">
        <v>10945</v>
      </c>
      <c r="K235" s="17" t="s">
        <v>10946</v>
      </c>
      <c r="L235" s="17" t="s">
        <v>10569</v>
      </c>
      <c r="M235" s="15" t="s">
        <v>10947</v>
      </c>
      <c r="N235" s="12" t="s">
        <v>10313</v>
      </c>
      <c r="O235" s="12" t="s">
        <v>10401</v>
      </c>
      <c r="P235" s="18" t="s">
        <v>10326</v>
      </c>
      <c r="Q235" s="28" t="s">
        <v>10300</v>
      </c>
      <c r="R235" s="19" t="s">
        <v>10301</v>
      </c>
    </row>
    <row r="236" s="1" customFormat="1" ht="21" hidden="1" customHeight="1" spans="1:18">
      <c r="A236" s="12" t="s">
        <v>10951</v>
      </c>
      <c r="B236" s="12" t="s">
        <v>8956</v>
      </c>
      <c r="C236" s="12" t="s">
        <v>4121</v>
      </c>
      <c r="D236" s="12" t="s">
        <v>56</v>
      </c>
      <c r="E236" s="12" t="s">
        <v>183</v>
      </c>
      <c r="F236" s="12" t="s">
        <v>3027</v>
      </c>
      <c r="G236" s="12" t="s">
        <v>2097</v>
      </c>
      <c r="H236" s="12" t="s">
        <v>10305</v>
      </c>
      <c r="I236" s="12" t="s">
        <v>10952</v>
      </c>
      <c r="J236" s="15" t="s">
        <v>10953</v>
      </c>
      <c r="K236" s="17" t="s">
        <v>10954</v>
      </c>
      <c r="L236" s="17" t="s">
        <v>10955</v>
      </c>
      <c r="M236" s="15" t="s">
        <v>10956</v>
      </c>
      <c r="N236" s="12" t="s">
        <v>10313</v>
      </c>
      <c r="O236" s="12" t="s">
        <v>10401</v>
      </c>
      <c r="P236" s="18" t="s">
        <v>10326</v>
      </c>
      <c r="Q236" s="28" t="s">
        <v>10300</v>
      </c>
      <c r="R236" s="19" t="s">
        <v>10301</v>
      </c>
    </row>
    <row r="237" s="1" customFormat="1" ht="21" hidden="1" customHeight="1" spans="1:18">
      <c r="A237" s="12" t="s">
        <v>10957</v>
      </c>
      <c r="B237" s="12" t="s">
        <v>6224</v>
      </c>
      <c r="C237" s="12" t="s">
        <v>940</v>
      </c>
      <c r="D237" s="12" t="s">
        <v>27</v>
      </c>
      <c r="E237" s="12" t="s">
        <v>183</v>
      </c>
      <c r="F237" s="12" t="s">
        <v>943</v>
      </c>
      <c r="G237" s="12" t="s">
        <v>10291</v>
      </c>
      <c r="H237" s="12" t="s">
        <v>10876</v>
      </c>
      <c r="I237" s="12" t="s">
        <v>10958</v>
      </c>
      <c r="J237" s="15" t="s">
        <v>10959</v>
      </c>
      <c r="K237" s="30" t="s">
        <v>10960</v>
      </c>
      <c r="L237" s="30" t="s">
        <v>10296</v>
      </c>
      <c r="M237" s="15" t="s">
        <v>24</v>
      </c>
      <c r="N237" s="12" t="s">
        <v>10313</v>
      </c>
      <c r="O237" s="12" t="s">
        <v>10401</v>
      </c>
      <c r="P237" s="18" t="s">
        <v>10299</v>
      </c>
      <c r="Q237" s="28" t="s">
        <v>10300</v>
      </c>
      <c r="R237" s="19" t="s">
        <v>10301</v>
      </c>
    </row>
    <row r="238" s="1" customFormat="1" ht="21" hidden="1" customHeight="1" spans="1:18">
      <c r="A238" s="12" t="s">
        <v>10961</v>
      </c>
      <c r="B238" s="12" t="s">
        <v>6224</v>
      </c>
      <c r="C238" s="12" t="s">
        <v>940</v>
      </c>
      <c r="D238" s="12" t="s">
        <v>27</v>
      </c>
      <c r="E238" s="12" t="s">
        <v>183</v>
      </c>
      <c r="F238" s="12" t="s">
        <v>943</v>
      </c>
      <c r="G238" s="12" t="s">
        <v>10291</v>
      </c>
      <c r="H238" s="12" t="s">
        <v>10883</v>
      </c>
      <c r="I238" s="12" t="s">
        <v>10958</v>
      </c>
      <c r="J238" s="15" t="s">
        <v>10959</v>
      </c>
      <c r="K238" s="30" t="s">
        <v>10960</v>
      </c>
      <c r="L238" s="30" t="s">
        <v>10296</v>
      </c>
      <c r="M238" s="15" t="s">
        <v>24</v>
      </c>
      <c r="N238" s="12" t="s">
        <v>10313</v>
      </c>
      <c r="O238" s="12" t="s">
        <v>10401</v>
      </c>
      <c r="P238" s="18" t="s">
        <v>10299</v>
      </c>
      <c r="Q238" s="28" t="s">
        <v>10300</v>
      </c>
      <c r="R238" s="19" t="s">
        <v>10301</v>
      </c>
    </row>
    <row r="239" s="1" customFormat="1" ht="21" hidden="1" customHeight="1" spans="1:18">
      <c r="A239" s="12" t="s">
        <v>10962</v>
      </c>
      <c r="B239" s="12" t="s">
        <v>10963</v>
      </c>
      <c r="C239" s="12" t="s">
        <v>10964</v>
      </c>
      <c r="D239" s="12" t="s">
        <v>27</v>
      </c>
      <c r="E239" s="12" t="s">
        <v>183</v>
      </c>
      <c r="F239" s="12" t="s">
        <v>10395</v>
      </c>
      <c r="G239" s="12" t="s">
        <v>2097</v>
      </c>
      <c r="H239" s="12" t="s">
        <v>10965</v>
      </c>
      <c r="I239" s="12" t="s">
        <v>10303</v>
      </c>
      <c r="J239" s="15" t="s">
        <v>10339</v>
      </c>
      <c r="K239" s="17" t="s">
        <v>10339</v>
      </c>
      <c r="L239" s="17" t="s">
        <v>10339</v>
      </c>
      <c r="M239" s="15" t="s">
        <v>10339</v>
      </c>
      <c r="N239" s="12" t="s">
        <v>10339</v>
      </c>
      <c r="O239" s="12" t="s">
        <v>10339</v>
      </c>
      <c r="P239" s="18" t="s">
        <v>10339</v>
      </c>
      <c r="Q239" s="28"/>
      <c r="R239" s="19"/>
    </row>
    <row r="240" s="1" customFormat="1" ht="21" hidden="1" customHeight="1" spans="1:18">
      <c r="A240" s="12" t="s">
        <v>10966</v>
      </c>
      <c r="B240" s="12" t="s">
        <v>6225</v>
      </c>
      <c r="C240" s="12" t="s">
        <v>942</v>
      </c>
      <c r="D240" s="12" t="s">
        <v>27</v>
      </c>
      <c r="E240" s="12" t="s">
        <v>183</v>
      </c>
      <c r="F240" s="12" t="s">
        <v>943</v>
      </c>
      <c r="G240" s="12" t="s">
        <v>10291</v>
      </c>
      <c r="H240" s="12" t="s">
        <v>10876</v>
      </c>
      <c r="I240" s="12" t="s">
        <v>10967</v>
      </c>
      <c r="J240" s="15" t="s">
        <v>10968</v>
      </c>
      <c r="K240" s="17" t="s">
        <v>10969</v>
      </c>
      <c r="L240" s="17" t="s">
        <v>10543</v>
      </c>
      <c r="M240" s="15" t="s">
        <v>10392</v>
      </c>
      <c r="N240" s="12" t="s">
        <v>10297</v>
      </c>
      <c r="O240" s="12" t="s">
        <v>10401</v>
      </c>
      <c r="P240" s="18" t="s">
        <v>10299</v>
      </c>
      <c r="Q240" s="28" t="s">
        <v>10300</v>
      </c>
      <c r="R240" s="19" t="s">
        <v>10301</v>
      </c>
    </row>
    <row r="241" s="1" customFormat="1" ht="21" hidden="1" customHeight="1" spans="1:18">
      <c r="A241" s="12" t="s">
        <v>10970</v>
      </c>
      <c r="B241" s="12" t="s">
        <v>6225</v>
      </c>
      <c r="C241" s="12" t="s">
        <v>942</v>
      </c>
      <c r="D241" s="12" t="s">
        <v>27</v>
      </c>
      <c r="E241" s="12" t="s">
        <v>183</v>
      </c>
      <c r="F241" s="12" t="s">
        <v>943</v>
      </c>
      <c r="G241" s="12" t="s">
        <v>10291</v>
      </c>
      <c r="H241" s="12" t="s">
        <v>10883</v>
      </c>
      <c r="I241" s="12" t="s">
        <v>10967</v>
      </c>
      <c r="J241" s="15" t="s">
        <v>10968</v>
      </c>
      <c r="K241" s="17" t="s">
        <v>10969</v>
      </c>
      <c r="L241" s="17" t="s">
        <v>10543</v>
      </c>
      <c r="M241" s="15" t="s">
        <v>10392</v>
      </c>
      <c r="N241" s="12" t="s">
        <v>10297</v>
      </c>
      <c r="O241" s="12" t="s">
        <v>10401</v>
      </c>
      <c r="P241" s="18" t="s">
        <v>10299</v>
      </c>
      <c r="Q241" s="28" t="s">
        <v>10300</v>
      </c>
      <c r="R241" s="19" t="s">
        <v>10301</v>
      </c>
    </row>
    <row r="242" s="1" customFormat="1" ht="21" hidden="1" customHeight="1" spans="1:18">
      <c r="A242" s="12" t="s">
        <v>10971</v>
      </c>
      <c r="B242" s="12" t="s">
        <v>10972</v>
      </c>
      <c r="C242" s="12" t="s">
        <v>942</v>
      </c>
      <c r="D242" s="12" t="s">
        <v>10493</v>
      </c>
      <c r="E242" s="12" t="s">
        <v>183</v>
      </c>
      <c r="F242" s="12" t="s">
        <v>3058</v>
      </c>
      <c r="G242" s="12" t="s">
        <v>10495</v>
      </c>
      <c r="H242" s="12" t="s">
        <v>10973</v>
      </c>
      <c r="I242" s="12" t="s">
        <v>10303</v>
      </c>
      <c r="J242" s="15" t="s">
        <v>10339</v>
      </c>
      <c r="K242" s="17" t="s">
        <v>10339</v>
      </c>
      <c r="L242" s="17" t="s">
        <v>10339</v>
      </c>
      <c r="M242" s="15" t="s">
        <v>10339</v>
      </c>
      <c r="N242" s="12" t="s">
        <v>10339</v>
      </c>
      <c r="O242" s="12" t="s">
        <v>10339</v>
      </c>
      <c r="P242" s="18" t="s">
        <v>10339</v>
      </c>
      <c r="Q242" s="28"/>
      <c r="R242" s="19"/>
    </row>
    <row r="243" s="1" customFormat="1" ht="21" hidden="1" customHeight="1" spans="1:18">
      <c r="A243" s="12" t="s">
        <v>10974</v>
      </c>
      <c r="B243" s="12" t="s">
        <v>10975</v>
      </c>
      <c r="C243" s="12" t="s">
        <v>942</v>
      </c>
      <c r="D243" s="12" t="s">
        <v>10493</v>
      </c>
      <c r="E243" s="12" t="s">
        <v>183</v>
      </c>
      <c r="F243" s="12" t="s">
        <v>3058</v>
      </c>
      <c r="G243" s="12" t="s">
        <v>10495</v>
      </c>
      <c r="H243" s="12" t="s">
        <v>10976</v>
      </c>
      <c r="I243" s="12" t="s">
        <v>10303</v>
      </c>
      <c r="J243" s="15" t="s">
        <v>10339</v>
      </c>
      <c r="K243" s="17" t="s">
        <v>10339</v>
      </c>
      <c r="L243" s="17" t="s">
        <v>10339</v>
      </c>
      <c r="M243" s="15" t="s">
        <v>10339</v>
      </c>
      <c r="N243" s="12" t="s">
        <v>10339</v>
      </c>
      <c r="O243" s="12" t="s">
        <v>10339</v>
      </c>
      <c r="P243" s="18" t="s">
        <v>10339</v>
      </c>
      <c r="Q243" s="28"/>
      <c r="R243" s="19"/>
    </row>
    <row r="244" s="1" customFormat="1" ht="21" hidden="1" customHeight="1" spans="1:18">
      <c r="A244" s="12" t="s">
        <v>10977</v>
      </c>
      <c r="B244" s="12" t="s">
        <v>6225</v>
      </c>
      <c r="C244" s="12" t="s">
        <v>942</v>
      </c>
      <c r="D244" s="12" t="s">
        <v>27</v>
      </c>
      <c r="E244" s="12" t="s">
        <v>183</v>
      </c>
      <c r="F244" s="12" t="s">
        <v>1030</v>
      </c>
      <c r="G244" s="12" t="s">
        <v>10291</v>
      </c>
      <c r="H244" s="12" t="s">
        <v>10708</v>
      </c>
      <c r="I244" s="12" t="s">
        <v>10303</v>
      </c>
      <c r="J244" s="15"/>
      <c r="K244" s="17"/>
      <c r="L244" s="17"/>
      <c r="M244" s="15"/>
      <c r="N244" s="12"/>
      <c r="O244" s="12"/>
      <c r="P244" s="18"/>
      <c r="Q244" s="28"/>
      <c r="R244" s="19"/>
    </row>
    <row r="245" s="1" customFormat="1" ht="21" hidden="1" customHeight="1" spans="1:18">
      <c r="A245" s="12" t="s">
        <v>10978</v>
      </c>
      <c r="B245" s="12" t="s">
        <v>6225</v>
      </c>
      <c r="C245" s="12" t="s">
        <v>942</v>
      </c>
      <c r="D245" s="12" t="s">
        <v>27</v>
      </c>
      <c r="E245" s="12" t="s">
        <v>183</v>
      </c>
      <c r="F245" s="12" t="s">
        <v>1030</v>
      </c>
      <c r="G245" s="12" t="s">
        <v>10291</v>
      </c>
      <c r="H245" s="12" t="s">
        <v>10710</v>
      </c>
      <c r="I245" s="12" t="s">
        <v>10303</v>
      </c>
      <c r="J245" s="15"/>
      <c r="K245" s="17"/>
      <c r="L245" s="17"/>
      <c r="M245" s="15"/>
      <c r="N245" s="12"/>
      <c r="O245" s="12"/>
      <c r="P245" s="18"/>
      <c r="Q245" s="28"/>
      <c r="R245" s="19"/>
    </row>
    <row r="246" s="1" customFormat="1" ht="21" hidden="1" customHeight="1" spans="1:18">
      <c r="A246" s="12" t="s">
        <v>10979</v>
      </c>
      <c r="B246" s="12" t="s">
        <v>6257</v>
      </c>
      <c r="C246" s="12" t="s">
        <v>1029</v>
      </c>
      <c r="D246" s="12" t="s">
        <v>27</v>
      </c>
      <c r="E246" s="12" t="s">
        <v>183</v>
      </c>
      <c r="F246" s="12" t="s">
        <v>1030</v>
      </c>
      <c r="G246" s="12" t="s">
        <v>10291</v>
      </c>
      <c r="H246" s="12" t="s">
        <v>10708</v>
      </c>
      <c r="I246" s="12" t="s">
        <v>10303</v>
      </c>
      <c r="J246" s="15"/>
      <c r="K246" s="17"/>
      <c r="L246" s="17"/>
      <c r="M246" s="15"/>
      <c r="N246" s="12"/>
      <c r="O246" s="12"/>
      <c r="P246" s="18"/>
      <c r="Q246" s="28"/>
      <c r="R246" s="19"/>
    </row>
    <row r="247" s="1" customFormat="1" ht="21" hidden="1" customHeight="1" spans="1:18">
      <c r="A247" s="12" t="s">
        <v>10980</v>
      </c>
      <c r="B247" s="12" t="s">
        <v>6257</v>
      </c>
      <c r="C247" s="12" t="s">
        <v>1029</v>
      </c>
      <c r="D247" s="12" t="s">
        <v>27</v>
      </c>
      <c r="E247" s="12" t="s">
        <v>183</v>
      </c>
      <c r="F247" s="12" t="s">
        <v>1030</v>
      </c>
      <c r="G247" s="12" t="s">
        <v>10291</v>
      </c>
      <c r="H247" s="12" t="s">
        <v>10710</v>
      </c>
      <c r="I247" s="12" t="s">
        <v>10303</v>
      </c>
      <c r="J247" s="15"/>
      <c r="K247" s="17"/>
      <c r="L247" s="17"/>
      <c r="M247" s="15"/>
      <c r="N247" s="12"/>
      <c r="O247" s="12"/>
      <c r="P247" s="18"/>
      <c r="Q247" s="28"/>
      <c r="R247" s="19"/>
    </row>
    <row r="248" s="1" customFormat="1" ht="21" hidden="1" customHeight="1" spans="1:18">
      <c r="A248" s="12" t="s">
        <v>10981</v>
      </c>
      <c r="B248" s="12" t="s">
        <v>8812</v>
      </c>
      <c r="C248" s="12" t="s">
        <v>3924</v>
      </c>
      <c r="D248" s="12" t="s">
        <v>27</v>
      </c>
      <c r="E248" s="12" t="s">
        <v>183</v>
      </c>
      <c r="F248" s="12" t="s">
        <v>943</v>
      </c>
      <c r="G248" s="12" t="s">
        <v>10291</v>
      </c>
      <c r="H248" s="12" t="s">
        <v>10876</v>
      </c>
      <c r="I248" s="12" t="s">
        <v>31</v>
      </c>
      <c r="J248" s="15"/>
      <c r="K248" s="17"/>
      <c r="L248" s="17"/>
      <c r="M248" s="15"/>
      <c r="N248" s="12"/>
      <c r="O248" s="12"/>
      <c r="P248" s="18"/>
      <c r="Q248" s="28"/>
      <c r="R248" s="19"/>
    </row>
    <row r="249" s="1" customFormat="1" ht="21" hidden="1" customHeight="1" spans="1:18">
      <c r="A249" s="12" t="s">
        <v>10982</v>
      </c>
      <c r="B249" s="12" t="s">
        <v>8812</v>
      </c>
      <c r="C249" s="12" t="s">
        <v>3924</v>
      </c>
      <c r="D249" s="12" t="s">
        <v>27</v>
      </c>
      <c r="E249" s="12" t="s">
        <v>183</v>
      </c>
      <c r="F249" s="12" t="s">
        <v>943</v>
      </c>
      <c r="G249" s="12" t="s">
        <v>10291</v>
      </c>
      <c r="H249" s="12" t="s">
        <v>10883</v>
      </c>
      <c r="I249" s="12" t="s">
        <v>31</v>
      </c>
      <c r="J249" s="15"/>
      <c r="K249" s="17"/>
      <c r="L249" s="17"/>
      <c r="M249" s="15"/>
      <c r="N249" s="12"/>
      <c r="O249" s="12"/>
      <c r="P249" s="18"/>
      <c r="Q249" s="28"/>
      <c r="R249" s="19"/>
    </row>
    <row r="250" s="2" customFormat="1" ht="21" hidden="1" customHeight="1" spans="1:18">
      <c r="A250" s="12" t="s">
        <v>10983</v>
      </c>
      <c r="B250" s="12" t="s">
        <v>10984</v>
      </c>
      <c r="C250" s="12" t="s">
        <v>10985</v>
      </c>
      <c r="D250" s="12" t="s">
        <v>10493</v>
      </c>
      <c r="E250" s="12" t="s">
        <v>183</v>
      </c>
      <c r="F250" s="12" t="s">
        <v>10462</v>
      </c>
      <c r="G250" s="12" t="s">
        <v>10495</v>
      </c>
      <c r="H250" s="12" t="s">
        <v>10986</v>
      </c>
      <c r="I250" s="12" t="s">
        <v>10987</v>
      </c>
      <c r="J250" s="12" t="s">
        <v>10988</v>
      </c>
      <c r="K250" s="12" t="s">
        <v>10989</v>
      </c>
      <c r="L250" s="39" t="s">
        <v>10311</v>
      </c>
      <c r="M250" s="12" t="s">
        <v>38</v>
      </c>
      <c r="N250" s="12" t="s">
        <v>10297</v>
      </c>
      <c r="O250" s="12" t="s">
        <v>10314</v>
      </c>
      <c r="P250" s="18" t="s">
        <v>10299</v>
      </c>
      <c r="Q250" s="28" t="s">
        <v>10300</v>
      </c>
      <c r="R250" s="19" t="s">
        <v>10301</v>
      </c>
    </row>
    <row r="251" s="2" customFormat="1" ht="21" hidden="1" customHeight="1" spans="1:18">
      <c r="A251" s="12" t="s">
        <v>10990</v>
      </c>
      <c r="B251" s="12" t="s">
        <v>10991</v>
      </c>
      <c r="C251" s="12" t="s">
        <v>10985</v>
      </c>
      <c r="D251" s="12" t="s">
        <v>10493</v>
      </c>
      <c r="E251" s="12" t="s">
        <v>183</v>
      </c>
      <c r="F251" s="12" t="s">
        <v>10462</v>
      </c>
      <c r="G251" s="12" t="s">
        <v>10495</v>
      </c>
      <c r="H251" s="12" t="s">
        <v>10992</v>
      </c>
      <c r="I251" s="12" t="s">
        <v>10987</v>
      </c>
      <c r="J251" s="12" t="s">
        <v>10988</v>
      </c>
      <c r="K251" s="12" t="s">
        <v>10989</v>
      </c>
      <c r="L251" s="39" t="s">
        <v>10311</v>
      </c>
      <c r="M251" s="12" t="s">
        <v>38</v>
      </c>
      <c r="N251" s="12" t="s">
        <v>10297</v>
      </c>
      <c r="O251" s="12" t="s">
        <v>10314</v>
      </c>
      <c r="P251" s="18" t="s">
        <v>10299</v>
      </c>
      <c r="Q251" s="28" t="s">
        <v>10300</v>
      </c>
      <c r="R251" s="19" t="s">
        <v>10301</v>
      </c>
    </row>
    <row r="252" s="1" customFormat="1" ht="21" hidden="1" customHeight="1" spans="1:18">
      <c r="A252" s="12" t="s">
        <v>10993</v>
      </c>
      <c r="B252" s="12" t="s">
        <v>10994</v>
      </c>
      <c r="C252" s="12" t="s">
        <v>10995</v>
      </c>
      <c r="D252" s="12" t="s">
        <v>10493</v>
      </c>
      <c r="E252" s="12" t="s">
        <v>183</v>
      </c>
      <c r="F252" s="12" t="s">
        <v>10380</v>
      </c>
      <c r="G252" s="12" t="s">
        <v>10495</v>
      </c>
      <c r="H252" s="12" t="s">
        <v>10996</v>
      </c>
      <c r="I252" s="12" t="s">
        <v>10303</v>
      </c>
      <c r="J252" s="15" t="s">
        <v>10339</v>
      </c>
      <c r="K252" s="17" t="s">
        <v>10339</v>
      </c>
      <c r="L252" s="17" t="s">
        <v>10339</v>
      </c>
      <c r="M252" s="15" t="s">
        <v>10339</v>
      </c>
      <c r="N252" s="12" t="s">
        <v>10339</v>
      </c>
      <c r="O252" s="12" t="s">
        <v>10339</v>
      </c>
      <c r="P252" s="18" t="s">
        <v>10339</v>
      </c>
      <c r="Q252" s="28"/>
      <c r="R252" s="19"/>
    </row>
    <row r="253" s="1" customFormat="1" ht="21" hidden="1" customHeight="1" spans="1:18">
      <c r="A253" s="12" t="s">
        <v>10997</v>
      </c>
      <c r="B253" s="12" t="s">
        <v>10998</v>
      </c>
      <c r="C253" s="12" t="s">
        <v>10995</v>
      </c>
      <c r="D253" s="12" t="s">
        <v>10493</v>
      </c>
      <c r="E253" s="12" t="s">
        <v>183</v>
      </c>
      <c r="F253" s="12" t="s">
        <v>10380</v>
      </c>
      <c r="G253" s="12" t="s">
        <v>10495</v>
      </c>
      <c r="H253" s="12" t="s">
        <v>10999</v>
      </c>
      <c r="I253" s="12" t="s">
        <v>10303</v>
      </c>
      <c r="J253" s="15" t="s">
        <v>10339</v>
      </c>
      <c r="K253" s="17" t="s">
        <v>10339</v>
      </c>
      <c r="L253" s="17" t="s">
        <v>10339</v>
      </c>
      <c r="M253" s="15" t="s">
        <v>10339</v>
      </c>
      <c r="N253" s="12" t="s">
        <v>10339</v>
      </c>
      <c r="O253" s="12" t="s">
        <v>10339</v>
      </c>
      <c r="P253" s="18" t="s">
        <v>10339</v>
      </c>
      <c r="Q253" s="28"/>
      <c r="R253" s="19"/>
    </row>
    <row r="254" s="1" customFormat="1" ht="21" hidden="1" customHeight="1" spans="1:18">
      <c r="A254" s="12" t="s">
        <v>11000</v>
      </c>
      <c r="B254" s="12" t="s">
        <v>11001</v>
      </c>
      <c r="C254" s="12" t="s">
        <v>11002</v>
      </c>
      <c r="D254" s="12" t="s">
        <v>56</v>
      </c>
      <c r="E254" s="12" t="s">
        <v>183</v>
      </c>
      <c r="F254" s="12" t="s">
        <v>1351</v>
      </c>
      <c r="G254" s="12" t="s">
        <v>2097</v>
      </c>
      <c r="H254" s="12" t="s">
        <v>10550</v>
      </c>
      <c r="I254" s="12" t="s">
        <v>11003</v>
      </c>
      <c r="J254" s="15" t="s">
        <v>11004</v>
      </c>
      <c r="K254" s="17" t="s">
        <v>11005</v>
      </c>
      <c r="L254" s="17" t="s">
        <v>10296</v>
      </c>
      <c r="M254" s="15" t="s">
        <v>10452</v>
      </c>
      <c r="N254" s="40" t="s">
        <v>10297</v>
      </c>
      <c r="O254" s="12" t="s">
        <v>10529</v>
      </c>
      <c r="P254" s="18" t="s">
        <v>10301</v>
      </c>
      <c r="Q254" s="28" t="s">
        <v>10300</v>
      </c>
      <c r="R254" s="19" t="s">
        <v>10301</v>
      </c>
    </row>
    <row r="255" s="1" customFormat="1" ht="21" hidden="1" customHeight="1" spans="1:18">
      <c r="A255" s="12" t="s">
        <v>11006</v>
      </c>
      <c r="B255" s="12" t="s">
        <v>6626</v>
      </c>
      <c r="C255" s="12" t="s">
        <v>11002</v>
      </c>
      <c r="D255" s="12" t="s">
        <v>27</v>
      </c>
      <c r="E255" s="12" t="s">
        <v>183</v>
      </c>
      <c r="F255" s="12" t="s">
        <v>943</v>
      </c>
      <c r="G255" s="12" t="s">
        <v>10291</v>
      </c>
      <c r="H255" s="12" t="s">
        <v>10876</v>
      </c>
      <c r="I255" s="12" t="s">
        <v>31</v>
      </c>
      <c r="J255" s="15"/>
      <c r="K255" s="17"/>
      <c r="L255" s="17"/>
      <c r="M255" s="15"/>
      <c r="N255" s="12"/>
      <c r="O255" s="12"/>
      <c r="P255" s="18"/>
      <c r="Q255" s="28"/>
      <c r="R255" s="19"/>
    </row>
    <row r="256" s="1" customFormat="1" ht="21" hidden="1" customHeight="1" spans="1:18">
      <c r="A256" s="12" t="s">
        <v>11007</v>
      </c>
      <c r="B256" s="12" t="s">
        <v>6626</v>
      </c>
      <c r="C256" s="12" t="s">
        <v>11002</v>
      </c>
      <c r="D256" s="12" t="s">
        <v>27</v>
      </c>
      <c r="E256" s="12" t="s">
        <v>183</v>
      </c>
      <c r="F256" s="12" t="s">
        <v>943</v>
      </c>
      <c r="G256" s="12" t="s">
        <v>10291</v>
      </c>
      <c r="H256" s="12" t="s">
        <v>10883</v>
      </c>
      <c r="I256" s="12" t="s">
        <v>31</v>
      </c>
      <c r="J256" s="15"/>
      <c r="K256" s="17"/>
      <c r="L256" s="17"/>
      <c r="M256" s="15"/>
      <c r="N256" s="12"/>
      <c r="O256" s="12"/>
      <c r="P256" s="18"/>
      <c r="Q256" s="28"/>
      <c r="R256" s="19"/>
    </row>
    <row r="257" s="1" customFormat="1" ht="21" hidden="1" customHeight="1" spans="1:18">
      <c r="A257" s="12" t="s">
        <v>11008</v>
      </c>
      <c r="B257" s="12" t="s">
        <v>7655</v>
      </c>
      <c r="C257" s="12" t="s">
        <v>2667</v>
      </c>
      <c r="D257" s="12" t="s">
        <v>27</v>
      </c>
      <c r="E257" s="12" t="s">
        <v>183</v>
      </c>
      <c r="F257" s="12" t="s">
        <v>1676</v>
      </c>
      <c r="G257" s="12" t="s">
        <v>2097</v>
      </c>
      <c r="H257" s="12" t="s">
        <v>10863</v>
      </c>
      <c r="I257" s="41" t="s">
        <v>11009</v>
      </c>
      <c r="J257" s="21" t="s">
        <v>11010</v>
      </c>
      <c r="K257" s="34" t="s">
        <v>11011</v>
      </c>
      <c r="L257" s="20" t="s">
        <v>11012</v>
      </c>
      <c r="M257" s="15" t="s">
        <v>11013</v>
      </c>
      <c r="N257" s="12" t="s">
        <v>10297</v>
      </c>
      <c r="O257" s="12" t="s">
        <v>10314</v>
      </c>
      <c r="P257" s="18" t="s">
        <v>10299</v>
      </c>
      <c r="Q257" s="28" t="s">
        <v>10300</v>
      </c>
      <c r="R257" s="19" t="s">
        <v>10301</v>
      </c>
    </row>
    <row r="258" s="1" customFormat="1" ht="21" hidden="1" customHeight="1" spans="1:18">
      <c r="A258" s="12" t="s">
        <v>11014</v>
      </c>
      <c r="B258" s="12" t="s">
        <v>9663</v>
      </c>
      <c r="C258" s="12" t="s">
        <v>4882</v>
      </c>
      <c r="D258" s="12" t="s">
        <v>56</v>
      </c>
      <c r="E258" s="12" t="s">
        <v>183</v>
      </c>
      <c r="F258" s="12" t="s">
        <v>4883</v>
      </c>
      <c r="G258" s="12" t="s">
        <v>2097</v>
      </c>
      <c r="H258" s="12" t="s">
        <v>10305</v>
      </c>
      <c r="I258" s="12" t="s">
        <v>10303</v>
      </c>
      <c r="J258" s="15"/>
      <c r="K258" s="17"/>
      <c r="L258" s="17"/>
      <c r="M258" s="15"/>
      <c r="N258" s="12"/>
      <c r="O258" s="12"/>
      <c r="P258" s="18"/>
      <c r="Q258" s="28"/>
      <c r="R258" s="19"/>
    </row>
    <row r="259" s="1" customFormat="1" ht="21" hidden="1" customHeight="1" spans="1:18">
      <c r="A259" s="12" t="s">
        <v>11015</v>
      </c>
      <c r="B259" s="12" t="s">
        <v>11016</v>
      </c>
      <c r="C259" s="12" t="s">
        <v>11017</v>
      </c>
      <c r="D259" s="12" t="s">
        <v>10493</v>
      </c>
      <c r="E259" s="12" t="s">
        <v>183</v>
      </c>
      <c r="F259" s="12" t="s">
        <v>10408</v>
      </c>
      <c r="G259" s="12" t="s">
        <v>10495</v>
      </c>
      <c r="H259" s="12" t="s">
        <v>11018</v>
      </c>
      <c r="I259" s="12" t="s">
        <v>31</v>
      </c>
      <c r="J259" s="15" t="s">
        <v>10339</v>
      </c>
      <c r="K259" s="17" t="s">
        <v>10339</v>
      </c>
      <c r="L259" s="17" t="s">
        <v>10339</v>
      </c>
      <c r="M259" s="15" t="s">
        <v>10339</v>
      </c>
      <c r="N259" s="12" t="s">
        <v>10339</v>
      </c>
      <c r="O259" s="12" t="s">
        <v>10339</v>
      </c>
      <c r="P259" s="18" t="s">
        <v>10339</v>
      </c>
      <c r="Q259" s="28"/>
      <c r="R259" s="19"/>
    </row>
    <row r="260" s="1" customFormat="1" ht="21" hidden="1" customHeight="1" spans="1:18">
      <c r="A260" s="12" t="s">
        <v>11019</v>
      </c>
      <c r="B260" s="12" t="s">
        <v>11020</v>
      </c>
      <c r="C260" s="12" t="s">
        <v>11017</v>
      </c>
      <c r="D260" s="12" t="s">
        <v>10493</v>
      </c>
      <c r="E260" s="12" t="s">
        <v>183</v>
      </c>
      <c r="F260" s="12" t="s">
        <v>10408</v>
      </c>
      <c r="G260" s="12" t="s">
        <v>10495</v>
      </c>
      <c r="H260" s="12" t="s">
        <v>11021</v>
      </c>
      <c r="I260" s="12" t="s">
        <v>31</v>
      </c>
      <c r="J260" s="15" t="s">
        <v>10339</v>
      </c>
      <c r="K260" s="17" t="s">
        <v>10339</v>
      </c>
      <c r="L260" s="17" t="s">
        <v>10339</v>
      </c>
      <c r="M260" s="15" t="s">
        <v>10339</v>
      </c>
      <c r="N260" s="12" t="s">
        <v>10339</v>
      </c>
      <c r="O260" s="12" t="s">
        <v>10339</v>
      </c>
      <c r="P260" s="18" t="s">
        <v>10339</v>
      </c>
      <c r="Q260" s="28"/>
      <c r="R260" s="19"/>
    </row>
    <row r="261" s="1" customFormat="1" ht="21" hidden="1" customHeight="1" spans="1:18">
      <c r="A261" s="12" t="s">
        <v>11022</v>
      </c>
      <c r="B261" s="12" t="s">
        <v>6939</v>
      </c>
      <c r="C261" s="12" t="s">
        <v>1807</v>
      </c>
      <c r="D261" s="12" t="s">
        <v>27</v>
      </c>
      <c r="E261" s="12" t="s">
        <v>183</v>
      </c>
      <c r="F261" s="12" t="s">
        <v>429</v>
      </c>
      <c r="G261" s="12" t="s">
        <v>10291</v>
      </c>
      <c r="H261" s="12" t="s">
        <v>10876</v>
      </c>
      <c r="I261" s="25" t="s">
        <v>11023</v>
      </c>
      <c r="J261" s="15" t="s">
        <v>11024</v>
      </c>
      <c r="K261" s="30" t="s">
        <v>11025</v>
      </c>
      <c r="L261" s="30" t="s">
        <v>10370</v>
      </c>
      <c r="M261" s="38" t="s">
        <v>11026</v>
      </c>
      <c r="N261" s="12" t="s">
        <v>10297</v>
      </c>
      <c r="O261" s="12" t="s">
        <v>10314</v>
      </c>
      <c r="P261" s="18" t="s">
        <v>10299</v>
      </c>
      <c r="Q261" s="28" t="s">
        <v>10300</v>
      </c>
      <c r="R261" s="19" t="s">
        <v>10301</v>
      </c>
    </row>
    <row r="262" s="1" customFormat="1" ht="21" hidden="1" customHeight="1" spans="1:18">
      <c r="A262" s="12" t="s">
        <v>11027</v>
      </c>
      <c r="B262" s="12" t="s">
        <v>6939</v>
      </c>
      <c r="C262" s="12" t="s">
        <v>1807</v>
      </c>
      <c r="D262" s="12" t="s">
        <v>27</v>
      </c>
      <c r="E262" s="12" t="s">
        <v>183</v>
      </c>
      <c r="F262" s="12" t="s">
        <v>429</v>
      </c>
      <c r="G262" s="12" t="s">
        <v>10291</v>
      </c>
      <c r="H262" s="12" t="s">
        <v>10883</v>
      </c>
      <c r="I262" s="25" t="s">
        <v>11023</v>
      </c>
      <c r="J262" s="15" t="s">
        <v>11024</v>
      </c>
      <c r="K262" s="30" t="s">
        <v>11025</v>
      </c>
      <c r="L262" s="30" t="s">
        <v>10370</v>
      </c>
      <c r="M262" s="38" t="s">
        <v>11026</v>
      </c>
      <c r="N262" s="12" t="s">
        <v>10297</v>
      </c>
      <c r="O262" s="12" t="s">
        <v>10314</v>
      </c>
      <c r="P262" s="18" t="s">
        <v>10299</v>
      </c>
      <c r="Q262" s="28" t="s">
        <v>10300</v>
      </c>
      <c r="R262" s="19" t="s">
        <v>10301</v>
      </c>
    </row>
    <row r="263" s="1" customFormat="1" ht="21" hidden="1" customHeight="1" spans="1:18">
      <c r="A263" s="12" t="s">
        <v>11028</v>
      </c>
      <c r="B263" s="12" t="s">
        <v>11029</v>
      </c>
      <c r="C263" s="12" t="s">
        <v>11030</v>
      </c>
      <c r="D263" s="12" t="s">
        <v>27</v>
      </c>
      <c r="E263" s="12" t="s">
        <v>183</v>
      </c>
      <c r="F263" s="12" t="s">
        <v>10342</v>
      </c>
      <c r="G263" s="12" t="s">
        <v>2097</v>
      </c>
      <c r="H263" s="12" t="s">
        <v>11031</v>
      </c>
      <c r="I263" s="12" t="s">
        <v>11032</v>
      </c>
      <c r="J263" s="15" t="s">
        <v>10635</v>
      </c>
      <c r="K263" s="17" t="s">
        <v>11033</v>
      </c>
      <c r="L263" s="17" t="s">
        <v>10438</v>
      </c>
      <c r="M263" s="15" t="s">
        <v>11034</v>
      </c>
      <c r="N263" s="12" t="s">
        <v>10313</v>
      </c>
      <c r="O263" s="12" t="s">
        <v>10314</v>
      </c>
      <c r="P263" s="18" t="s">
        <v>10326</v>
      </c>
      <c r="Q263" s="29" t="s">
        <v>10300</v>
      </c>
      <c r="R263" s="19" t="s">
        <v>10301</v>
      </c>
    </row>
    <row r="264" s="1" customFormat="1" ht="21" hidden="1" customHeight="1" spans="1:18">
      <c r="A264" s="12" t="s">
        <v>11035</v>
      </c>
      <c r="B264" s="12" t="s">
        <v>11029</v>
      </c>
      <c r="C264" s="12" t="s">
        <v>11030</v>
      </c>
      <c r="D264" s="12" t="s">
        <v>27</v>
      </c>
      <c r="E264" s="12" t="s">
        <v>183</v>
      </c>
      <c r="F264" s="12" t="s">
        <v>10342</v>
      </c>
      <c r="G264" s="12" t="s">
        <v>2097</v>
      </c>
      <c r="H264" s="12" t="s">
        <v>11036</v>
      </c>
      <c r="I264" s="12" t="s">
        <v>11032</v>
      </c>
      <c r="J264" s="15" t="s">
        <v>10635</v>
      </c>
      <c r="K264" s="17" t="s">
        <v>11033</v>
      </c>
      <c r="L264" s="17" t="s">
        <v>10438</v>
      </c>
      <c r="M264" s="15" t="s">
        <v>11034</v>
      </c>
      <c r="N264" s="12" t="s">
        <v>10313</v>
      </c>
      <c r="O264" s="12" t="s">
        <v>10314</v>
      </c>
      <c r="P264" s="18" t="s">
        <v>10326</v>
      </c>
      <c r="Q264" s="29" t="s">
        <v>10300</v>
      </c>
      <c r="R264" s="19" t="s">
        <v>10301</v>
      </c>
    </row>
    <row r="265" s="1" customFormat="1" ht="21" hidden="1" customHeight="1" spans="1:18">
      <c r="A265" s="12" t="s">
        <v>11037</v>
      </c>
      <c r="B265" s="12" t="s">
        <v>11029</v>
      </c>
      <c r="C265" s="12" t="s">
        <v>11030</v>
      </c>
      <c r="D265" s="12" t="s">
        <v>27</v>
      </c>
      <c r="E265" s="12" t="s">
        <v>183</v>
      </c>
      <c r="F265" s="12" t="s">
        <v>10344</v>
      </c>
      <c r="G265" s="12" t="s">
        <v>11038</v>
      </c>
      <c r="H265" s="12" t="s">
        <v>11039</v>
      </c>
      <c r="I265" s="12" t="s">
        <v>11032</v>
      </c>
      <c r="J265" s="15" t="s">
        <v>10635</v>
      </c>
      <c r="K265" s="17" t="s">
        <v>11033</v>
      </c>
      <c r="L265" s="17" t="s">
        <v>10438</v>
      </c>
      <c r="M265" s="15" t="s">
        <v>11034</v>
      </c>
      <c r="N265" s="12" t="s">
        <v>10313</v>
      </c>
      <c r="O265" s="12" t="s">
        <v>10314</v>
      </c>
      <c r="P265" s="18" t="s">
        <v>10326</v>
      </c>
      <c r="Q265" s="29" t="s">
        <v>10300</v>
      </c>
      <c r="R265" s="19" t="s">
        <v>10301</v>
      </c>
    </row>
    <row r="266" s="1" customFormat="1" ht="21" hidden="1" customHeight="1" spans="1:18">
      <c r="A266" s="12" t="s">
        <v>11040</v>
      </c>
      <c r="B266" s="12" t="s">
        <v>11041</v>
      </c>
      <c r="C266" s="12" t="s">
        <v>11042</v>
      </c>
      <c r="D266" s="12" t="s">
        <v>10493</v>
      </c>
      <c r="E266" s="12" t="s">
        <v>183</v>
      </c>
      <c r="F266" s="12" t="s">
        <v>2307</v>
      </c>
      <c r="G266" s="12" t="s">
        <v>10495</v>
      </c>
      <c r="H266" s="12" t="s">
        <v>11043</v>
      </c>
      <c r="I266" s="12" t="s">
        <v>10303</v>
      </c>
      <c r="J266" s="15"/>
      <c r="K266" s="17"/>
      <c r="L266" s="17"/>
      <c r="M266" s="15"/>
      <c r="N266" s="12"/>
      <c r="O266" s="12"/>
      <c r="P266" s="18"/>
      <c r="Q266" s="28"/>
      <c r="R266" s="19"/>
    </row>
    <row r="267" s="1" customFormat="1" ht="21" hidden="1" customHeight="1" spans="1:18">
      <c r="A267" s="12" t="s">
        <v>11044</v>
      </c>
      <c r="B267" s="12" t="s">
        <v>11045</v>
      </c>
      <c r="C267" s="12" t="s">
        <v>11042</v>
      </c>
      <c r="D267" s="12" t="s">
        <v>10493</v>
      </c>
      <c r="E267" s="12" t="s">
        <v>183</v>
      </c>
      <c r="F267" s="12" t="s">
        <v>2307</v>
      </c>
      <c r="G267" s="12" t="s">
        <v>10495</v>
      </c>
      <c r="H267" s="12" t="s">
        <v>11046</v>
      </c>
      <c r="I267" s="12" t="s">
        <v>10303</v>
      </c>
      <c r="J267" s="15"/>
      <c r="K267" s="17"/>
      <c r="L267" s="17"/>
      <c r="M267" s="15"/>
      <c r="N267" s="12"/>
      <c r="O267" s="12"/>
      <c r="P267" s="18"/>
      <c r="Q267" s="28"/>
      <c r="R267" s="19"/>
    </row>
    <row r="268" s="1" customFormat="1" ht="21" hidden="1" customHeight="1" spans="1:18">
      <c r="A268" s="12" t="s">
        <v>11047</v>
      </c>
      <c r="B268" s="12" t="s">
        <v>7987</v>
      </c>
      <c r="C268" s="12" t="s">
        <v>3024</v>
      </c>
      <c r="D268" s="12" t="s">
        <v>27</v>
      </c>
      <c r="E268" s="12" t="s">
        <v>183</v>
      </c>
      <c r="F268" s="12" t="s">
        <v>3058</v>
      </c>
      <c r="G268" s="12" t="s">
        <v>10291</v>
      </c>
      <c r="H268" s="12" t="s">
        <v>10585</v>
      </c>
      <c r="I268" s="12" t="s">
        <v>11048</v>
      </c>
      <c r="J268" s="15" t="s">
        <v>11049</v>
      </c>
      <c r="K268" s="17" t="s">
        <v>11050</v>
      </c>
      <c r="L268" s="17" t="s">
        <v>10296</v>
      </c>
      <c r="M268" s="15" t="s">
        <v>11051</v>
      </c>
      <c r="N268" s="12" t="s">
        <v>10313</v>
      </c>
      <c r="O268" s="12" t="s">
        <v>11052</v>
      </c>
      <c r="P268" s="18" t="s">
        <v>10326</v>
      </c>
      <c r="Q268" s="28" t="s">
        <v>10300</v>
      </c>
      <c r="R268" s="19" t="s">
        <v>10301</v>
      </c>
    </row>
    <row r="269" s="1" customFormat="1" ht="21" hidden="1" customHeight="1" spans="1:18">
      <c r="A269" s="12" t="s">
        <v>11053</v>
      </c>
      <c r="B269" s="12" t="s">
        <v>7967</v>
      </c>
      <c r="C269" s="12" t="s">
        <v>3024</v>
      </c>
      <c r="D269" s="12" t="s">
        <v>27</v>
      </c>
      <c r="E269" s="12" t="s">
        <v>183</v>
      </c>
      <c r="F269" s="12" t="s">
        <v>2584</v>
      </c>
      <c r="G269" s="12" t="s">
        <v>10291</v>
      </c>
      <c r="H269" s="12" t="s">
        <v>10710</v>
      </c>
      <c r="I269" s="12" t="s">
        <v>11054</v>
      </c>
      <c r="J269" s="15" t="s">
        <v>11055</v>
      </c>
      <c r="K269" s="17" t="s">
        <v>11050</v>
      </c>
      <c r="L269" s="17" t="s">
        <v>10524</v>
      </c>
      <c r="M269" s="15" t="s">
        <v>10930</v>
      </c>
      <c r="N269" s="12" t="s">
        <v>10313</v>
      </c>
      <c r="O269" s="12" t="s">
        <v>11052</v>
      </c>
      <c r="P269" s="18" t="s">
        <v>10326</v>
      </c>
      <c r="Q269" s="28" t="s">
        <v>10300</v>
      </c>
      <c r="R269" s="19" t="s">
        <v>10301</v>
      </c>
    </row>
    <row r="270" s="1" customFormat="1" ht="21" hidden="1" customHeight="1" spans="1:18">
      <c r="A270" s="12" t="s">
        <v>11056</v>
      </c>
      <c r="B270" s="12" t="s">
        <v>7987</v>
      </c>
      <c r="C270" s="12" t="s">
        <v>3024</v>
      </c>
      <c r="D270" s="12" t="s">
        <v>27</v>
      </c>
      <c r="E270" s="12" t="s">
        <v>183</v>
      </c>
      <c r="F270" s="12" t="s">
        <v>755</v>
      </c>
      <c r="G270" s="12" t="s">
        <v>10291</v>
      </c>
      <c r="H270" s="12" t="s">
        <v>10587</v>
      </c>
      <c r="I270" s="12" t="s">
        <v>11057</v>
      </c>
      <c r="J270" s="15" t="s">
        <v>11049</v>
      </c>
      <c r="K270" s="17" t="s">
        <v>11050</v>
      </c>
      <c r="L270" s="17" t="s">
        <v>10524</v>
      </c>
      <c r="M270" s="15" t="s">
        <v>11058</v>
      </c>
      <c r="N270" s="12" t="s">
        <v>10313</v>
      </c>
      <c r="O270" s="12" t="s">
        <v>11059</v>
      </c>
      <c r="P270" s="18" t="s">
        <v>10326</v>
      </c>
      <c r="Q270" s="28" t="s">
        <v>10300</v>
      </c>
      <c r="R270" s="19" t="s">
        <v>10301</v>
      </c>
    </row>
    <row r="271" s="1" customFormat="1" ht="21" hidden="1" customHeight="1" spans="1:18">
      <c r="A271" s="12" t="s">
        <v>11060</v>
      </c>
      <c r="B271" s="12" t="s">
        <v>7967</v>
      </c>
      <c r="C271" s="12" t="s">
        <v>3024</v>
      </c>
      <c r="D271" s="12" t="s">
        <v>27</v>
      </c>
      <c r="E271" s="12" t="s">
        <v>183</v>
      </c>
      <c r="F271" s="12" t="s">
        <v>190</v>
      </c>
      <c r="G271" s="12" t="s">
        <v>10291</v>
      </c>
      <c r="H271" s="12" t="s">
        <v>10708</v>
      </c>
      <c r="I271" s="12" t="s">
        <v>11061</v>
      </c>
      <c r="J271" s="15" t="s">
        <v>11055</v>
      </c>
      <c r="K271" s="17" t="s">
        <v>11050</v>
      </c>
      <c r="L271" s="17" t="s">
        <v>10524</v>
      </c>
      <c r="M271" s="15" t="s">
        <v>10371</v>
      </c>
      <c r="N271" s="12" t="s">
        <v>10313</v>
      </c>
      <c r="O271" s="12" t="s">
        <v>11052</v>
      </c>
      <c r="P271" s="18" t="s">
        <v>10299</v>
      </c>
      <c r="Q271" s="28" t="s">
        <v>10300</v>
      </c>
      <c r="R271" s="19" t="s">
        <v>10301</v>
      </c>
    </row>
    <row r="272" s="1" customFormat="1" ht="21" hidden="1" customHeight="1" spans="1:18">
      <c r="A272" s="12" t="s">
        <v>11062</v>
      </c>
      <c r="B272" s="12" t="s">
        <v>11063</v>
      </c>
      <c r="C272" s="12" t="s">
        <v>11064</v>
      </c>
      <c r="D272" s="12" t="s">
        <v>27</v>
      </c>
      <c r="E272" s="12" t="s">
        <v>183</v>
      </c>
      <c r="F272" s="12" t="s">
        <v>10564</v>
      </c>
      <c r="G272" s="12" t="s">
        <v>2097</v>
      </c>
      <c r="H272" s="12" t="s">
        <v>10965</v>
      </c>
      <c r="I272" s="12" t="s">
        <v>31</v>
      </c>
      <c r="J272" s="15" t="s">
        <v>10339</v>
      </c>
      <c r="K272" s="17" t="s">
        <v>10339</v>
      </c>
      <c r="L272" s="17" t="s">
        <v>10339</v>
      </c>
      <c r="M272" s="15" t="s">
        <v>10339</v>
      </c>
      <c r="N272" s="12" t="s">
        <v>10339</v>
      </c>
      <c r="O272" s="12" t="s">
        <v>10339</v>
      </c>
      <c r="P272" s="18" t="s">
        <v>10339</v>
      </c>
      <c r="Q272" s="28"/>
      <c r="R272" s="19"/>
    </row>
    <row r="273" s="1" customFormat="1" ht="21" hidden="1" customHeight="1" spans="1:18">
      <c r="A273" s="12" t="s">
        <v>11065</v>
      </c>
      <c r="B273" s="12" t="s">
        <v>11066</v>
      </c>
      <c r="C273" s="12" t="s">
        <v>11067</v>
      </c>
      <c r="D273" s="12" t="s">
        <v>27</v>
      </c>
      <c r="E273" s="12" t="s">
        <v>183</v>
      </c>
      <c r="F273" s="12" t="s">
        <v>11068</v>
      </c>
      <c r="G273" s="12" t="s">
        <v>10291</v>
      </c>
      <c r="H273" s="12" t="s">
        <v>11069</v>
      </c>
      <c r="I273" s="19" t="s">
        <v>11070</v>
      </c>
      <c r="J273" s="15" t="s">
        <v>11071</v>
      </c>
      <c r="K273" s="20" t="s">
        <v>10310</v>
      </c>
      <c r="L273" s="17" t="s">
        <v>10311</v>
      </c>
      <c r="M273" s="15" t="s">
        <v>11072</v>
      </c>
      <c r="N273" s="40" t="s">
        <v>10297</v>
      </c>
      <c r="O273" s="12" t="s">
        <v>10314</v>
      </c>
      <c r="P273" s="18" t="s">
        <v>10300</v>
      </c>
      <c r="Q273" s="28" t="s">
        <v>10300</v>
      </c>
      <c r="R273" s="19" t="s">
        <v>10301</v>
      </c>
    </row>
    <row r="274" s="1" customFormat="1" ht="21" hidden="1" customHeight="1" spans="1:18">
      <c r="A274" s="12" t="s">
        <v>11073</v>
      </c>
      <c r="B274" s="12" t="s">
        <v>11066</v>
      </c>
      <c r="C274" s="12" t="s">
        <v>11067</v>
      </c>
      <c r="D274" s="12" t="s">
        <v>27</v>
      </c>
      <c r="E274" s="12" t="s">
        <v>183</v>
      </c>
      <c r="F274" s="12" t="s">
        <v>11068</v>
      </c>
      <c r="G274" s="12" t="s">
        <v>10291</v>
      </c>
      <c r="H274" s="12" t="s">
        <v>11074</v>
      </c>
      <c r="I274" s="38" t="s">
        <v>11070</v>
      </c>
      <c r="J274" s="15" t="s">
        <v>11075</v>
      </c>
      <c r="K274" s="20" t="s">
        <v>10310</v>
      </c>
      <c r="L274" s="17" t="s">
        <v>10311</v>
      </c>
      <c r="M274" s="19" t="s">
        <v>10312</v>
      </c>
      <c r="N274" s="12" t="s">
        <v>10313</v>
      </c>
      <c r="O274" s="12" t="s">
        <v>10314</v>
      </c>
      <c r="P274" s="18" t="s">
        <v>10300</v>
      </c>
      <c r="Q274" s="28" t="s">
        <v>10300</v>
      </c>
      <c r="R274" s="19" t="s">
        <v>10301</v>
      </c>
    </row>
    <row r="275" s="1" customFormat="1" ht="21" hidden="1" customHeight="1" spans="1:18">
      <c r="A275" s="12" t="s">
        <v>11076</v>
      </c>
      <c r="B275" s="12" t="s">
        <v>11066</v>
      </c>
      <c r="C275" s="12" t="s">
        <v>11067</v>
      </c>
      <c r="D275" s="12" t="s">
        <v>27</v>
      </c>
      <c r="E275" s="12" t="s">
        <v>183</v>
      </c>
      <c r="F275" s="12" t="s">
        <v>10620</v>
      </c>
      <c r="G275" s="12" t="s">
        <v>10291</v>
      </c>
      <c r="H275" s="12" t="s">
        <v>11077</v>
      </c>
      <c r="I275" s="19" t="s">
        <v>11070</v>
      </c>
      <c r="J275" s="15" t="s">
        <v>11071</v>
      </c>
      <c r="K275" s="20" t="s">
        <v>10310</v>
      </c>
      <c r="L275" s="17" t="s">
        <v>10311</v>
      </c>
      <c r="M275" s="15" t="s">
        <v>11072</v>
      </c>
      <c r="N275" s="12" t="s">
        <v>10313</v>
      </c>
      <c r="O275" s="12" t="s">
        <v>10314</v>
      </c>
      <c r="P275" s="18" t="s">
        <v>10300</v>
      </c>
      <c r="Q275" s="28" t="s">
        <v>10300</v>
      </c>
      <c r="R275" s="19" t="s">
        <v>10301</v>
      </c>
    </row>
    <row r="276" s="1" customFormat="1" ht="21" hidden="1" customHeight="1" spans="1:18">
      <c r="A276" s="12" t="s">
        <v>11078</v>
      </c>
      <c r="B276" s="12" t="s">
        <v>11066</v>
      </c>
      <c r="C276" s="12" t="s">
        <v>11067</v>
      </c>
      <c r="D276" s="12" t="s">
        <v>27</v>
      </c>
      <c r="E276" s="12" t="s">
        <v>183</v>
      </c>
      <c r="F276" s="12" t="s">
        <v>10620</v>
      </c>
      <c r="G276" s="12" t="s">
        <v>10291</v>
      </c>
      <c r="H276" s="12" t="s">
        <v>11079</v>
      </c>
      <c r="I276" s="38" t="s">
        <v>11070</v>
      </c>
      <c r="J276" s="15" t="s">
        <v>11075</v>
      </c>
      <c r="K276" s="20" t="s">
        <v>10310</v>
      </c>
      <c r="L276" s="17" t="s">
        <v>10311</v>
      </c>
      <c r="M276" s="19" t="s">
        <v>10312</v>
      </c>
      <c r="N276" s="12" t="s">
        <v>10313</v>
      </c>
      <c r="O276" s="12" t="s">
        <v>10314</v>
      </c>
      <c r="P276" s="18" t="s">
        <v>10300</v>
      </c>
      <c r="Q276" s="28" t="s">
        <v>10300</v>
      </c>
      <c r="R276" s="19" t="s">
        <v>10301</v>
      </c>
    </row>
    <row r="277" s="1" customFormat="1" ht="21" hidden="1" customHeight="1" spans="1:18">
      <c r="A277" s="12" t="s">
        <v>11080</v>
      </c>
      <c r="B277" s="12" t="s">
        <v>11066</v>
      </c>
      <c r="C277" s="12" t="s">
        <v>11067</v>
      </c>
      <c r="D277" s="12" t="s">
        <v>27</v>
      </c>
      <c r="E277" s="12" t="s">
        <v>183</v>
      </c>
      <c r="F277" s="12" t="s">
        <v>10620</v>
      </c>
      <c r="G277" s="12" t="s">
        <v>10291</v>
      </c>
      <c r="H277" s="12" t="s">
        <v>11081</v>
      </c>
      <c r="I277" s="19" t="s">
        <v>11070</v>
      </c>
      <c r="J277" s="15" t="s">
        <v>11071</v>
      </c>
      <c r="K277" s="20" t="s">
        <v>10310</v>
      </c>
      <c r="L277" s="17" t="s">
        <v>10311</v>
      </c>
      <c r="M277" s="15" t="s">
        <v>11072</v>
      </c>
      <c r="N277" s="12" t="s">
        <v>10313</v>
      </c>
      <c r="O277" s="12" t="s">
        <v>10314</v>
      </c>
      <c r="P277" s="18" t="s">
        <v>10300</v>
      </c>
      <c r="Q277" s="28" t="s">
        <v>10300</v>
      </c>
      <c r="R277" s="19" t="s">
        <v>10301</v>
      </c>
    </row>
    <row r="278" s="1" customFormat="1" ht="21" hidden="1" customHeight="1" spans="1:18">
      <c r="A278" s="12" t="s">
        <v>11082</v>
      </c>
      <c r="B278" s="12" t="s">
        <v>11066</v>
      </c>
      <c r="C278" s="12" t="s">
        <v>11067</v>
      </c>
      <c r="D278" s="12" t="s">
        <v>27</v>
      </c>
      <c r="E278" s="12" t="s">
        <v>183</v>
      </c>
      <c r="F278" s="12" t="s">
        <v>3365</v>
      </c>
      <c r="G278" s="12" t="s">
        <v>10291</v>
      </c>
      <c r="H278" s="12" t="s">
        <v>11083</v>
      </c>
      <c r="I278" s="38" t="s">
        <v>11070</v>
      </c>
      <c r="J278" s="15" t="s">
        <v>11075</v>
      </c>
      <c r="K278" s="20" t="s">
        <v>10310</v>
      </c>
      <c r="L278" s="17" t="s">
        <v>10311</v>
      </c>
      <c r="M278" s="19" t="s">
        <v>10312</v>
      </c>
      <c r="N278" s="12" t="s">
        <v>10313</v>
      </c>
      <c r="O278" s="12" t="s">
        <v>10314</v>
      </c>
      <c r="P278" s="18" t="s">
        <v>10300</v>
      </c>
      <c r="Q278" s="28" t="s">
        <v>10300</v>
      </c>
      <c r="R278" s="19" t="s">
        <v>10301</v>
      </c>
    </row>
    <row r="279" s="1" customFormat="1" ht="21" hidden="1" customHeight="1" spans="1:18">
      <c r="A279" s="12" t="s">
        <v>11084</v>
      </c>
      <c r="B279" s="12" t="s">
        <v>11066</v>
      </c>
      <c r="C279" s="12" t="s">
        <v>11067</v>
      </c>
      <c r="D279" s="12" t="s">
        <v>27</v>
      </c>
      <c r="E279" s="12" t="s">
        <v>183</v>
      </c>
      <c r="F279" s="12" t="s">
        <v>3365</v>
      </c>
      <c r="G279" s="12" t="s">
        <v>10291</v>
      </c>
      <c r="H279" s="12" t="s">
        <v>11085</v>
      </c>
      <c r="I279" s="19" t="s">
        <v>11070</v>
      </c>
      <c r="J279" s="15" t="s">
        <v>11071</v>
      </c>
      <c r="K279" s="20" t="s">
        <v>10310</v>
      </c>
      <c r="L279" s="17" t="s">
        <v>10311</v>
      </c>
      <c r="M279" s="15" t="s">
        <v>11072</v>
      </c>
      <c r="N279" s="12" t="s">
        <v>10313</v>
      </c>
      <c r="O279" s="12" t="s">
        <v>10314</v>
      </c>
      <c r="P279" s="18" t="s">
        <v>10300</v>
      </c>
      <c r="Q279" s="28" t="s">
        <v>10300</v>
      </c>
      <c r="R279" s="19" t="s">
        <v>10301</v>
      </c>
    </row>
    <row r="280" s="1" customFormat="1" ht="21" hidden="1" customHeight="1" spans="1:18">
      <c r="A280" s="12" t="s">
        <v>11086</v>
      </c>
      <c r="B280" s="12" t="s">
        <v>11066</v>
      </c>
      <c r="C280" s="12" t="s">
        <v>11067</v>
      </c>
      <c r="D280" s="12" t="s">
        <v>27</v>
      </c>
      <c r="E280" s="12" t="s">
        <v>183</v>
      </c>
      <c r="F280" s="12" t="s">
        <v>3365</v>
      </c>
      <c r="G280" s="12" t="s">
        <v>10291</v>
      </c>
      <c r="H280" s="12" t="s">
        <v>11087</v>
      </c>
      <c r="I280" s="38" t="s">
        <v>11070</v>
      </c>
      <c r="J280" s="15" t="s">
        <v>11075</v>
      </c>
      <c r="K280" s="20" t="s">
        <v>10310</v>
      </c>
      <c r="L280" s="17" t="s">
        <v>10311</v>
      </c>
      <c r="M280" s="19" t="s">
        <v>10312</v>
      </c>
      <c r="N280" s="12" t="s">
        <v>10313</v>
      </c>
      <c r="O280" s="12" t="s">
        <v>10314</v>
      </c>
      <c r="P280" s="18" t="s">
        <v>10300</v>
      </c>
      <c r="Q280" s="28" t="s">
        <v>10300</v>
      </c>
      <c r="R280" s="19" t="s">
        <v>10301</v>
      </c>
    </row>
    <row r="281" s="1" customFormat="1" ht="21" hidden="1" customHeight="1" spans="1:18">
      <c r="A281" s="12" t="s">
        <v>11088</v>
      </c>
      <c r="B281" s="12" t="s">
        <v>11066</v>
      </c>
      <c r="C281" s="12" t="s">
        <v>11067</v>
      </c>
      <c r="D281" s="12" t="s">
        <v>27</v>
      </c>
      <c r="E281" s="12" t="s">
        <v>183</v>
      </c>
      <c r="F281" s="12" t="s">
        <v>3365</v>
      </c>
      <c r="G281" s="12" t="s">
        <v>10291</v>
      </c>
      <c r="H281" s="12" t="s">
        <v>11089</v>
      </c>
      <c r="I281" s="19" t="s">
        <v>11070</v>
      </c>
      <c r="J281" s="15" t="s">
        <v>11071</v>
      </c>
      <c r="K281" s="20" t="s">
        <v>10310</v>
      </c>
      <c r="L281" s="17" t="s">
        <v>10311</v>
      </c>
      <c r="M281" s="15" t="s">
        <v>11072</v>
      </c>
      <c r="N281" s="12" t="s">
        <v>10313</v>
      </c>
      <c r="O281" s="12" t="s">
        <v>10314</v>
      </c>
      <c r="P281" s="18" t="s">
        <v>10300</v>
      </c>
      <c r="Q281" s="28" t="s">
        <v>10300</v>
      </c>
      <c r="R281" s="19" t="s">
        <v>10301</v>
      </c>
    </row>
    <row r="282" s="1" customFormat="1" ht="21" hidden="1" customHeight="1" spans="1:18">
      <c r="A282" s="12" t="s">
        <v>11090</v>
      </c>
      <c r="B282" s="12" t="s">
        <v>11091</v>
      </c>
      <c r="C282" s="12" t="s">
        <v>11092</v>
      </c>
      <c r="D282" s="12" t="s">
        <v>27</v>
      </c>
      <c r="E282" s="12" t="s">
        <v>183</v>
      </c>
      <c r="F282" s="12" t="s">
        <v>3741</v>
      </c>
      <c r="G282" s="12" t="s">
        <v>2097</v>
      </c>
      <c r="H282" s="12" t="s">
        <v>11093</v>
      </c>
      <c r="I282" s="38" t="s">
        <v>11070</v>
      </c>
      <c r="J282" s="15" t="s">
        <v>11075</v>
      </c>
      <c r="K282" s="20" t="s">
        <v>10310</v>
      </c>
      <c r="L282" s="17" t="s">
        <v>10311</v>
      </c>
      <c r="M282" s="19" t="s">
        <v>10312</v>
      </c>
      <c r="N282" s="12" t="s">
        <v>10313</v>
      </c>
      <c r="O282" s="12" t="s">
        <v>10314</v>
      </c>
      <c r="P282" s="18" t="s">
        <v>10300</v>
      </c>
      <c r="Q282" s="28" t="s">
        <v>10300</v>
      </c>
      <c r="R282" s="19" t="s">
        <v>10301</v>
      </c>
    </row>
    <row r="283" s="1" customFormat="1" ht="21" hidden="1" customHeight="1" spans="1:18">
      <c r="A283" s="12" t="s">
        <v>11094</v>
      </c>
      <c r="B283" s="12" t="s">
        <v>11091</v>
      </c>
      <c r="C283" s="12" t="s">
        <v>11092</v>
      </c>
      <c r="D283" s="12" t="s">
        <v>27</v>
      </c>
      <c r="E283" s="12" t="s">
        <v>183</v>
      </c>
      <c r="F283" s="12" t="s">
        <v>3741</v>
      </c>
      <c r="G283" s="12" t="s">
        <v>2097</v>
      </c>
      <c r="H283" s="12" t="s">
        <v>11095</v>
      </c>
      <c r="I283" s="19" t="s">
        <v>11070</v>
      </c>
      <c r="J283" s="15" t="s">
        <v>11071</v>
      </c>
      <c r="K283" s="20" t="s">
        <v>10310</v>
      </c>
      <c r="L283" s="17" t="s">
        <v>10311</v>
      </c>
      <c r="M283" s="15" t="s">
        <v>11072</v>
      </c>
      <c r="N283" s="12" t="s">
        <v>10313</v>
      </c>
      <c r="O283" s="12" t="s">
        <v>10314</v>
      </c>
      <c r="P283" s="18" t="s">
        <v>10300</v>
      </c>
      <c r="Q283" s="28" t="s">
        <v>10300</v>
      </c>
      <c r="R283" s="19" t="s">
        <v>10301</v>
      </c>
    </row>
    <row r="284" s="1" customFormat="1" ht="21" hidden="1" customHeight="1" spans="1:18">
      <c r="A284" s="12" t="s">
        <v>11096</v>
      </c>
      <c r="B284" s="12" t="s">
        <v>11091</v>
      </c>
      <c r="C284" s="12" t="s">
        <v>11092</v>
      </c>
      <c r="D284" s="12" t="s">
        <v>27</v>
      </c>
      <c r="E284" s="12" t="s">
        <v>183</v>
      </c>
      <c r="F284" s="12" t="s">
        <v>10459</v>
      </c>
      <c r="G284" s="12" t="s">
        <v>2097</v>
      </c>
      <c r="H284" s="12" t="s">
        <v>11097</v>
      </c>
      <c r="I284" s="38" t="s">
        <v>11070</v>
      </c>
      <c r="J284" s="15" t="s">
        <v>11075</v>
      </c>
      <c r="K284" s="20" t="s">
        <v>10310</v>
      </c>
      <c r="L284" s="17" t="s">
        <v>10311</v>
      </c>
      <c r="M284" s="19" t="s">
        <v>10312</v>
      </c>
      <c r="N284" s="12" t="s">
        <v>10313</v>
      </c>
      <c r="O284" s="12" t="s">
        <v>10314</v>
      </c>
      <c r="P284" s="18" t="s">
        <v>10300</v>
      </c>
      <c r="Q284" s="28" t="s">
        <v>10300</v>
      </c>
      <c r="R284" s="19" t="s">
        <v>10301</v>
      </c>
    </row>
    <row r="285" s="1" customFormat="1" ht="21" hidden="1" customHeight="1" spans="1:18">
      <c r="A285" s="12" t="s">
        <v>11098</v>
      </c>
      <c r="B285" s="12" t="s">
        <v>11091</v>
      </c>
      <c r="C285" s="12" t="s">
        <v>11092</v>
      </c>
      <c r="D285" s="12" t="s">
        <v>27</v>
      </c>
      <c r="E285" s="12" t="s">
        <v>183</v>
      </c>
      <c r="F285" s="12" t="s">
        <v>10459</v>
      </c>
      <c r="G285" s="12" t="s">
        <v>2097</v>
      </c>
      <c r="H285" s="12" t="s">
        <v>11099</v>
      </c>
      <c r="I285" s="19" t="s">
        <v>11070</v>
      </c>
      <c r="J285" s="15" t="s">
        <v>11071</v>
      </c>
      <c r="K285" s="20" t="s">
        <v>10310</v>
      </c>
      <c r="L285" s="17" t="s">
        <v>10311</v>
      </c>
      <c r="M285" s="15" t="s">
        <v>11072</v>
      </c>
      <c r="N285" s="12" t="s">
        <v>10313</v>
      </c>
      <c r="O285" s="12" t="s">
        <v>10314</v>
      </c>
      <c r="P285" s="18" t="s">
        <v>10300</v>
      </c>
      <c r="Q285" s="28" t="s">
        <v>10300</v>
      </c>
      <c r="R285" s="19" t="s">
        <v>10301</v>
      </c>
    </row>
    <row r="286" s="1" customFormat="1" ht="21" hidden="1" customHeight="1" spans="1:18">
      <c r="A286" s="12" t="s">
        <v>11100</v>
      </c>
      <c r="B286" s="12" t="s">
        <v>11091</v>
      </c>
      <c r="C286" s="12" t="s">
        <v>11092</v>
      </c>
      <c r="D286" s="12" t="s">
        <v>27</v>
      </c>
      <c r="E286" s="12" t="s">
        <v>183</v>
      </c>
      <c r="F286" s="12" t="s">
        <v>10459</v>
      </c>
      <c r="G286" s="12" t="s">
        <v>2097</v>
      </c>
      <c r="H286" s="12" t="s">
        <v>11101</v>
      </c>
      <c r="I286" s="38" t="s">
        <v>11070</v>
      </c>
      <c r="J286" s="15" t="s">
        <v>11075</v>
      </c>
      <c r="K286" s="20" t="s">
        <v>10310</v>
      </c>
      <c r="L286" s="17" t="s">
        <v>10311</v>
      </c>
      <c r="M286" s="19" t="s">
        <v>10312</v>
      </c>
      <c r="N286" s="12" t="s">
        <v>10313</v>
      </c>
      <c r="O286" s="12" t="s">
        <v>10314</v>
      </c>
      <c r="P286" s="18" t="s">
        <v>10300</v>
      </c>
      <c r="Q286" s="28" t="s">
        <v>10300</v>
      </c>
      <c r="R286" s="19" t="s">
        <v>10301</v>
      </c>
    </row>
    <row r="287" s="1" customFormat="1" ht="21" hidden="1" customHeight="1" spans="1:18">
      <c r="A287" s="12" t="s">
        <v>11102</v>
      </c>
      <c r="B287" s="12" t="s">
        <v>11091</v>
      </c>
      <c r="C287" s="12" t="s">
        <v>11092</v>
      </c>
      <c r="D287" s="12" t="s">
        <v>27</v>
      </c>
      <c r="E287" s="12" t="s">
        <v>183</v>
      </c>
      <c r="F287" s="12" t="s">
        <v>11068</v>
      </c>
      <c r="G287" s="12" t="s">
        <v>2097</v>
      </c>
      <c r="H287" s="12" t="s">
        <v>11103</v>
      </c>
      <c r="I287" s="19" t="s">
        <v>11070</v>
      </c>
      <c r="J287" s="15" t="s">
        <v>11071</v>
      </c>
      <c r="K287" s="20" t="s">
        <v>10310</v>
      </c>
      <c r="L287" s="17" t="s">
        <v>10311</v>
      </c>
      <c r="M287" s="15" t="s">
        <v>11072</v>
      </c>
      <c r="N287" s="12" t="s">
        <v>10313</v>
      </c>
      <c r="O287" s="12" t="s">
        <v>10314</v>
      </c>
      <c r="P287" s="18" t="s">
        <v>10300</v>
      </c>
      <c r="Q287" s="28" t="s">
        <v>10300</v>
      </c>
      <c r="R287" s="19" t="s">
        <v>10301</v>
      </c>
    </row>
    <row r="288" s="1" customFormat="1" ht="21" hidden="1" customHeight="1" spans="1:18">
      <c r="A288" s="12" t="s">
        <v>11104</v>
      </c>
      <c r="B288" s="12" t="s">
        <v>11091</v>
      </c>
      <c r="C288" s="12" t="s">
        <v>11092</v>
      </c>
      <c r="D288" s="12" t="s">
        <v>27</v>
      </c>
      <c r="E288" s="12" t="s">
        <v>183</v>
      </c>
      <c r="F288" s="12" t="s">
        <v>11068</v>
      </c>
      <c r="G288" s="12" t="s">
        <v>2097</v>
      </c>
      <c r="H288" s="12" t="s">
        <v>11105</v>
      </c>
      <c r="I288" s="38" t="s">
        <v>11070</v>
      </c>
      <c r="J288" s="15" t="s">
        <v>11075</v>
      </c>
      <c r="K288" s="20" t="s">
        <v>10310</v>
      </c>
      <c r="L288" s="17" t="s">
        <v>10311</v>
      </c>
      <c r="M288" s="19" t="s">
        <v>10312</v>
      </c>
      <c r="N288" s="12" t="s">
        <v>10313</v>
      </c>
      <c r="O288" s="12" t="s">
        <v>10314</v>
      </c>
      <c r="P288" s="18" t="s">
        <v>10300</v>
      </c>
      <c r="Q288" s="28" t="s">
        <v>10300</v>
      </c>
      <c r="R288" s="19" t="s">
        <v>10301</v>
      </c>
    </row>
    <row r="289" s="1" customFormat="1" ht="21" hidden="1" customHeight="1" spans="1:18">
      <c r="A289" s="12" t="s">
        <v>11106</v>
      </c>
      <c r="B289" s="12" t="s">
        <v>11091</v>
      </c>
      <c r="C289" s="12" t="s">
        <v>11092</v>
      </c>
      <c r="D289" s="12" t="s">
        <v>27</v>
      </c>
      <c r="E289" s="12" t="s">
        <v>183</v>
      </c>
      <c r="F289" s="12" t="s">
        <v>11107</v>
      </c>
      <c r="G289" s="12" t="s">
        <v>2097</v>
      </c>
      <c r="H289" s="12" t="s">
        <v>11108</v>
      </c>
      <c r="I289" s="19" t="s">
        <v>11070</v>
      </c>
      <c r="J289" s="15" t="s">
        <v>11071</v>
      </c>
      <c r="K289" s="20" t="s">
        <v>10310</v>
      </c>
      <c r="L289" s="17" t="s">
        <v>10311</v>
      </c>
      <c r="M289" s="15" t="s">
        <v>11072</v>
      </c>
      <c r="N289" s="12" t="s">
        <v>10313</v>
      </c>
      <c r="O289" s="12" t="s">
        <v>10314</v>
      </c>
      <c r="P289" s="18" t="s">
        <v>10300</v>
      </c>
      <c r="Q289" s="28" t="s">
        <v>10300</v>
      </c>
      <c r="R289" s="19" t="s">
        <v>10301</v>
      </c>
    </row>
    <row r="290" s="1" customFormat="1" ht="21" hidden="1" customHeight="1" spans="1:18">
      <c r="A290" s="12" t="s">
        <v>11109</v>
      </c>
      <c r="B290" s="12" t="s">
        <v>11091</v>
      </c>
      <c r="C290" s="12" t="s">
        <v>11092</v>
      </c>
      <c r="D290" s="12" t="s">
        <v>27</v>
      </c>
      <c r="E290" s="12" t="s">
        <v>183</v>
      </c>
      <c r="F290" s="12" t="s">
        <v>11107</v>
      </c>
      <c r="G290" s="12" t="s">
        <v>2097</v>
      </c>
      <c r="H290" s="12" t="s">
        <v>11110</v>
      </c>
      <c r="I290" s="38" t="s">
        <v>11070</v>
      </c>
      <c r="J290" s="15" t="s">
        <v>11075</v>
      </c>
      <c r="K290" s="20" t="s">
        <v>10310</v>
      </c>
      <c r="L290" s="17" t="s">
        <v>10311</v>
      </c>
      <c r="M290" s="19" t="s">
        <v>10312</v>
      </c>
      <c r="N290" s="40" t="s">
        <v>10297</v>
      </c>
      <c r="O290" s="12" t="s">
        <v>10314</v>
      </c>
      <c r="P290" s="18" t="s">
        <v>10300</v>
      </c>
      <c r="Q290" s="28" t="s">
        <v>10300</v>
      </c>
      <c r="R290" s="19" t="s">
        <v>10301</v>
      </c>
    </row>
    <row r="291" s="1" customFormat="1" ht="21" hidden="1" customHeight="1" spans="1:18">
      <c r="A291" s="12" t="s">
        <v>11111</v>
      </c>
      <c r="B291" s="12" t="s">
        <v>11091</v>
      </c>
      <c r="C291" s="12" t="s">
        <v>11092</v>
      </c>
      <c r="D291" s="12" t="s">
        <v>27</v>
      </c>
      <c r="E291" s="12" t="s">
        <v>183</v>
      </c>
      <c r="F291" s="12" t="s">
        <v>11112</v>
      </c>
      <c r="G291" s="12" t="s">
        <v>2097</v>
      </c>
      <c r="H291" s="12" t="s">
        <v>11113</v>
      </c>
      <c r="I291" s="19" t="s">
        <v>11070</v>
      </c>
      <c r="J291" s="15" t="s">
        <v>11071</v>
      </c>
      <c r="K291" s="20" t="s">
        <v>10310</v>
      </c>
      <c r="L291" s="17" t="s">
        <v>10311</v>
      </c>
      <c r="M291" s="15" t="s">
        <v>11072</v>
      </c>
      <c r="N291" s="12" t="s">
        <v>10313</v>
      </c>
      <c r="O291" s="12" t="s">
        <v>10314</v>
      </c>
      <c r="P291" s="18" t="s">
        <v>10300</v>
      </c>
      <c r="Q291" s="28" t="s">
        <v>10300</v>
      </c>
      <c r="R291" s="19" t="s">
        <v>10301</v>
      </c>
    </row>
    <row r="292" s="1" customFormat="1" ht="21" hidden="1" customHeight="1" spans="1:18">
      <c r="A292" s="12" t="s">
        <v>11114</v>
      </c>
      <c r="B292" s="12" t="s">
        <v>11091</v>
      </c>
      <c r="C292" s="12" t="s">
        <v>11092</v>
      </c>
      <c r="D292" s="12" t="s">
        <v>27</v>
      </c>
      <c r="E292" s="12" t="s">
        <v>183</v>
      </c>
      <c r="F292" s="12" t="s">
        <v>11112</v>
      </c>
      <c r="G292" s="12" t="s">
        <v>2097</v>
      </c>
      <c r="H292" s="12" t="s">
        <v>11115</v>
      </c>
      <c r="I292" s="38" t="s">
        <v>11070</v>
      </c>
      <c r="J292" s="15" t="s">
        <v>11075</v>
      </c>
      <c r="K292" s="20" t="s">
        <v>10310</v>
      </c>
      <c r="L292" s="17" t="s">
        <v>10311</v>
      </c>
      <c r="M292" s="19" t="s">
        <v>10312</v>
      </c>
      <c r="N292" s="12" t="s">
        <v>10313</v>
      </c>
      <c r="O292" s="12" t="s">
        <v>10314</v>
      </c>
      <c r="P292" s="18" t="s">
        <v>10300</v>
      </c>
      <c r="Q292" s="28" t="s">
        <v>10300</v>
      </c>
      <c r="R292" s="19" t="s">
        <v>10301</v>
      </c>
    </row>
    <row r="293" s="1" customFormat="1" ht="21" hidden="1" customHeight="1" spans="1:18">
      <c r="A293" s="12" t="s">
        <v>11116</v>
      </c>
      <c r="B293" s="12" t="s">
        <v>11091</v>
      </c>
      <c r="C293" s="12" t="s">
        <v>11092</v>
      </c>
      <c r="D293" s="12" t="s">
        <v>27</v>
      </c>
      <c r="E293" s="12" t="s">
        <v>183</v>
      </c>
      <c r="F293" s="12" t="s">
        <v>11112</v>
      </c>
      <c r="G293" s="12" t="s">
        <v>2097</v>
      </c>
      <c r="H293" s="12" t="s">
        <v>11117</v>
      </c>
      <c r="I293" s="19" t="s">
        <v>11070</v>
      </c>
      <c r="J293" s="15" t="s">
        <v>11071</v>
      </c>
      <c r="K293" s="20" t="s">
        <v>10310</v>
      </c>
      <c r="L293" s="17" t="s">
        <v>10311</v>
      </c>
      <c r="M293" s="15" t="s">
        <v>11072</v>
      </c>
      <c r="N293" s="12" t="s">
        <v>10313</v>
      </c>
      <c r="O293" s="12" t="s">
        <v>10314</v>
      </c>
      <c r="P293" s="18" t="s">
        <v>10300</v>
      </c>
      <c r="Q293" s="28" t="s">
        <v>10300</v>
      </c>
      <c r="R293" s="19" t="s">
        <v>10301</v>
      </c>
    </row>
    <row r="294" s="1" customFormat="1" ht="21" hidden="1" customHeight="1" spans="1:18">
      <c r="A294" s="12" t="s">
        <v>11118</v>
      </c>
      <c r="B294" s="12" t="s">
        <v>11091</v>
      </c>
      <c r="C294" s="12" t="s">
        <v>11092</v>
      </c>
      <c r="D294" s="12" t="s">
        <v>27</v>
      </c>
      <c r="E294" s="12" t="s">
        <v>183</v>
      </c>
      <c r="F294" s="12" t="s">
        <v>11112</v>
      </c>
      <c r="G294" s="12" t="s">
        <v>2097</v>
      </c>
      <c r="H294" s="12" t="s">
        <v>11119</v>
      </c>
      <c r="I294" s="38" t="s">
        <v>11070</v>
      </c>
      <c r="J294" s="15" t="s">
        <v>11075</v>
      </c>
      <c r="K294" s="20" t="s">
        <v>10310</v>
      </c>
      <c r="L294" s="17" t="s">
        <v>10311</v>
      </c>
      <c r="M294" s="19" t="s">
        <v>10312</v>
      </c>
      <c r="N294" s="12" t="s">
        <v>10313</v>
      </c>
      <c r="O294" s="12" t="s">
        <v>10314</v>
      </c>
      <c r="P294" s="18" t="s">
        <v>10300</v>
      </c>
      <c r="Q294" s="28" t="s">
        <v>10300</v>
      </c>
      <c r="R294" s="19" t="s">
        <v>10301</v>
      </c>
    </row>
    <row r="295" s="1" customFormat="1" ht="21" hidden="1" customHeight="1" spans="1:18">
      <c r="A295" s="12" t="s">
        <v>11120</v>
      </c>
      <c r="B295" s="12" t="s">
        <v>11091</v>
      </c>
      <c r="C295" s="12" t="s">
        <v>11092</v>
      </c>
      <c r="D295" s="12" t="s">
        <v>27</v>
      </c>
      <c r="E295" s="12" t="s">
        <v>183</v>
      </c>
      <c r="F295" s="12" t="s">
        <v>11121</v>
      </c>
      <c r="G295" s="12" t="s">
        <v>11038</v>
      </c>
      <c r="H295" s="12" t="s">
        <v>11122</v>
      </c>
      <c r="I295" s="19" t="s">
        <v>11070</v>
      </c>
      <c r="J295" s="15" t="s">
        <v>11071</v>
      </c>
      <c r="K295" s="20" t="s">
        <v>10310</v>
      </c>
      <c r="L295" s="17" t="s">
        <v>10311</v>
      </c>
      <c r="M295" s="15" t="s">
        <v>11072</v>
      </c>
      <c r="N295" s="12" t="s">
        <v>10313</v>
      </c>
      <c r="O295" s="12" t="s">
        <v>10314</v>
      </c>
      <c r="P295" s="18" t="s">
        <v>10300</v>
      </c>
      <c r="Q295" s="28" t="s">
        <v>10300</v>
      </c>
      <c r="R295" s="19" t="s">
        <v>10301</v>
      </c>
    </row>
    <row r="296" s="1" customFormat="1" ht="21" hidden="1" customHeight="1" spans="1:18">
      <c r="A296" s="12" t="s">
        <v>11123</v>
      </c>
      <c r="B296" s="12" t="s">
        <v>11091</v>
      </c>
      <c r="C296" s="12" t="s">
        <v>11092</v>
      </c>
      <c r="D296" s="12" t="s">
        <v>27</v>
      </c>
      <c r="E296" s="12" t="s">
        <v>183</v>
      </c>
      <c r="F296" s="12" t="s">
        <v>11121</v>
      </c>
      <c r="G296" s="12" t="s">
        <v>11038</v>
      </c>
      <c r="H296" s="12" t="s">
        <v>11124</v>
      </c>
      <c r="I296" s="38" t="s">
        <v>11070</v>
      </c>
      <c r="J296" s="15" t="s">
        <v>11075</v>
      </c>
      <c r="K296" s="20" t="s">
        <v>10310</v>
      </c>
      <c r="L296" s="17" t="s">
        <v>10311</v>
      </c>
      <c r="M296" s="19" t="s">
        <v>10312</v>
      </c>
      <c r="N296" s="12" t="s">
        <v>10313</v>
      </c>
      <c r="O296" s="12" t="s">
        <v>10314</v>
      </c>
      <c r="P296" s="18" t="s">
        <v>10300</v>
      </c>
      <c r="Q296" s="28" t="s">
        <v>10300</v>
      </c>
      <c r="R296" s="19" t="s">
        <v>10301</v>
      </c>
    </row>
    <row r="297" s="1" customFormat="1" ht="21" hidden="1" customHeight="1" spans="1:18">
      <c r="A297" s="12" t="s">
        <v>11125</v>
      </c>
      <c r="B297" s="12" t="s">
        <v>11091</v>
      </c>
      <c r="C297" s="12" t="s">
        <v>11092</v>
      </c>
      <c r="D297" s="12" t="s">
        <v>27</v>
      </c>
      <c r="E297" s="12" t="s">
        <v>183</v>
      </c>
      <c r="F297" s="12" t="s">
        <v>10799</v>
      </c>
      <c r="G297" s="12" t="s">
        <v>2097</v>
      </c>
      <c r="H297" s="12" t="s">
        <v>11126</v>
      </c>
      <c r="I297" s="19" t="s">
        <v>11070</v>
      </c>
      <c r="J297" s="15" t="s">
        <v>11071</v>
      </c>
      <c r="K297" s="20" t="s">
        <v>10310</v>
      </c>
      <c r="L297" s="17" t="s">
        <v>10311</v>
      </c>
      <c r="M297" s="15" t="s">
        <v>11072</v>
      </c>
      <c r="N297" s="12" t="s">
        <v>10313</v>
      </c>
      <c r="O297" s="12" t="s">
        <v>10314</v>
      </c>
      <c r="P297" s="18" t="s">
        <v>10300</v>
      </c>
      <c r="Q297" s="28" t="s">
        <v>10300</v>
      </c>
      <c r="R297" s="19" t="s">
        <v>10301</v>
      </c>
    </row>
    <row r="298" s="1" customFormat="1" ht="21" hidden="1" customHeight="1" spans="1:18">
      <c r="A298" s="12" t="s">
        <v>11127</v>
      </c>
      <c r="B298" s="12" t="s">
        <v>11091</v>
      </c>
      <c r="C298" s="12" t="s">
        <v>11092</v>
      </c>
      <c r="D298" s="12" t="s">
        <v>27</v>
      </c>
      <c r="E298" s="12" t="s">
        <v>183</v>
      </c>
      <c r="F298" s="12" t="s">
        <v>10799</v>
      </c>
      <c r="G298" s="12" t="s">
        <v>2097</v>
      </c>
      <c r="H298" s="12" t="s">
        <v>11128</v>
      </c>
      <c r="I298" s="38" t="s">
        <v>11070</v>
      </c>
      <c r="J298" s="15" t="s">
        <v>11075</v>
      </c>
      <c r="K298" s="20" t="s">
        <v>10310</v>
      </c>
      <c r="L298" s="17" t="s">
        <v>10311</v>
      </c>
      <c r="M298" s="19" t="s">
        <v>10312</v>
      </c>
      <c r="N298" s="12" t="s">
        <v>10313</v>
      </c>
      <c r="O298" s="12" t="s">
        <v>10314</v>
      </c>
      <c r="P298" s="18" t="s">
        <v>10300</v>
      </c>
      <c r="Q298" s="28" t="s">
        <v>10300</v>
      </c>
      <c r="R298" s="19" t="s">
        <v>10301</v>
      </c>
    </row>
    <row r="299" s="1" customFormat="1" ht="21" hidden="1" customHeight="1" spans="1:18">
      <c r="A299" s="12" t="s">
        <v>11129</v>
      </c>
      <c r="B299" s="12" t="s">
        <v>11091</v>
      </c>
      <c r="C299" s="12" t="s">
        <v>11092</v>
      </c>
      <c r="D299" s="12" t="s">
        <v>27</v>
      </c>
      <c r="E299" s="12" t="s">
        <v>183</v>
      </c>
      <c r="F299" s="12" t="s">
        <v>11130</v>
      </c>
      <c r="G299" s="12" t="s">
        <v>2097</v>
      </c>
      <c r="H299" s="12" t="s">
        <v>11131</v>
      </c>
      <c r="I299" s="19" t="s">
        <v>11070</v>
      </c>
      <c r="J299" s="15" t="s">
        <v>11071</v>
      </c>
      <c r="K299" s="20" t="s">
        <v>10310</v>
      </c>
      <c r="L299" s="17" t="s">
        <v>10311</v>
      </c>
      <c r="M299" s="15" t="s">
        <v>11072</v>
      </c>
      <c r="N299" s="12" t="s">
        <v>10313</v>
      </c>
      <c r="O299" s="12" t="s">
        <v>10314</v>
      </c>
      <c r="P299" s="18" t="s">
        <v>10300</v>
      </c>
      <c r="Q299" s="28" t="s">
        <v>10300</v>
      </c>
      <c r="R299" s="19" t="s">
        <v>10301</v>
      </c>
    </row>
    <row r="300" s="1" customFormat="1" ht="21" hidden="1" customHeight="1" spans="1:18">
      <c r="A300" s="12" t="s">
        <v>11132</v>
      </c>
      <c r="B300" s="12" t="s">
        <v>11091</v>
      </c>
      <c r="C300" s="12" t="s">
        <v>11092</v>
      </c>
      <c r="D300" s="12" t="s">
        <v>27</v>
      </c>
      <c r="E300" s="12" t="s">
        <v>183</v>
      </c>
      <c r="F300" s="12" t="s">
        <v>11130</v>
      </c>
      <c r="G300" s="12" t="s">
        <v>2097</v>
      </c>
      <c r="H300" s="12" t="s">
        <v>11133</v>
      </c>
      <c r="I300" s="38" t="s">
        <v>11070</v>
      </c>
      <c r="J300" s="15" t="s">
        <v>11075</v>
      </c>
      <c r="K300" s="20" t="s">
        <v>10310</v>
      </c>
      <c r="L300" s="17" t="s">
        <v>10311</v>
      </c>
      <c r="M300" s="19" t="s">
        <v>10312</v>
      </c>
      <c r="N300" s="12" t="s">
        <v>10313</v>
      </c>
      <c r="O300" s="12" t="s">
        <v>10314</v>
      </c>
      <c r="P300" s="18" t="s">
        <v>10300</v>
      </c>
      <c r="Q300" s="28" t="s">
        <v>10300</v>
      </c>
      <c r="R300" s="19" t="s">
        <v>10301</v>
      </c>
    </row>
    <row r="301" s="1" customFormat="1" ht="21" hidden="1" customHeight="1" spans="1:18">
      <c r="A301" s="12" t="s">
        <v>11134</v>
      </c>
      <c r="B301" s="12" t="s">
        <v>11091</v>
      </c>
      <c r="C301" s="12" t="s">
        <v>11092</v>
      </c>
      <c r="D301" s="12" t="s">
        <v>27</v>
      </c>
      <c r="E301" s="12" t="s">
        <v>183</v>
      </c>
      <c r="F301" s="12" t="s">
        <v>10620</v>
      </c>
      <c r="G301" s="12" t="s">
        <v>2097</v>
      </c>
      <c r="H301" s="12" t="s">
        <v>11135</v>
      </c>
      <c r="I301" s="19" t="s">
        <v>11070</v>
      </c>
      <c r="J301" s="15" t="s">
        <v>11071</v>
      </c>
      <c r="K301" s="20" t="s">
        <v>10310</v>
      </c>
      <c r="L301" s="17" t="s">
        <v>10311</v>
      </c>
      <c r="M301" s="15" t="s">
        <v>11072</v>
      </c>
      <c r="N301" s="12" t="s">
        <v>10313</v>
      </c>
      <c r="O301" s="12" t="s">
        <v>10314</v>
      </c>
      <c r="P301" s="18" t="s">
        <v>10300</v>
      </c>
      <c r="Q301" s="28" t="s">
        <v>10300</v>
      </c>
      <c r="R301" s="19" t="s">
        <v>10301</v>
      </c>
    </row>
    <row r="302" s="1" customFormat="1" ht="21" hidden="1" customHeight="1" spans="1:18">
      <c r="A302" s="12" t="s">
        <v>11136</v>
      </c>
      <c r="B302" s="12" t="s">
        <v>11091</v>
      </c>
      <c r="C302" s="12" t="s">
        <v>11092</v>
      </c>
      <c r="D302" s="12" t="s">
        <v>27</v>
      </c>
      <c r="E302" s="12" t="s">
        <v>183</v>
      </c>
      <c r="F302" s="12" t="s">
        <v>11137</v>
      </c>
      <c r="G302" s="12" t="s">
        <v>2097</v>
      </c>
      <c r="H302" s="12" t="s">
        <v>11138</v>
      </c>
      <c r="I302" s="38" t="s">
        <v>11070</v>
      </c>
      <c r="J302" s="15" t="s">
        <v>11075</v>
      </c>
      <c r="K302" s="20" t="s">
        <v>10310</v>
      </c>
      <c r="L302" s="17" t="s">
        <v>10311</v>
      </c>
      <c r="M302" s="19" t="s">
        <v>10312</v>
      </c>
      <c r="N302" s="12" t="s">
        <v>10313</v>
      </c>
      <c r="O302" s="12" t="s">
        <v>10314</v>
      </c>
      <c r="P302" s="18" t="s">
        <v>10300</v>
      </c>
      <c r="Q302" s="28" t="s">
        <v>10300</v>
      </c>
      <c r="R302" s="19" t="s">
        <v>10301</v>
      </c>
    </row>
    <row r="303" s="1" customFormat="1" ht="21" hidden="1" customHeight="1" spans="1:18">
      <c r="A303" s="12" t="s">
        <v>11139</v>
      </c>
      <c r="B303" s="12" t="s">
        <v>11091</v>
      </c>
      <c r="C303" s="12" t="s">
        <v>11092</v>
      </c>
      <c r="D303" s="12" t="s">
        <v>27</v>
      </c>
      <c r="E303" s="12" t="s">
        <v>183</v>
      </c>
      <c r="F303" s="12" t="s">
        <v>11137</v>
      </c>
      <c r="G303" s="12" t="s">
        <v>2097</v>
      </c>
      <c r="H303" s="12" t="s">
        <v>11140</v>
      </c>
      <c r="I303" s="19" t="s">
        <v>11070</v>
      </c>
      <c r="J303" s="15" t="s">
        <v>11071</v>
      </c>
      <c r="K303" s="20" t="s">
        <v>10310</v>
      </c>
      <c r="L303" s="17" t="s">
        <v>10311</v>
      </c>
      <c r="M303" s="15" t="s">
        <v>11072</v>
      </c>
      <c r="N303" s="12" t="s">
        <v>10313</v>
      </c>
      <c r="O303" s="12" t="s">
        <v>10314</v>
      </c>
      <c r="P303" s="18" t="s">
        <v>10300</v>
      </c>
      <c r="Q303" s="28" t="s">
        <v>10300</v>
      </c>
      <c r="R303" s="19" t="s">
        <v>10301</v>
      </c>
    </row>
    <row r="304" s="1" customFormat="1" ht="21" hidden="1" customHeight="1" spans="1:18">
      <c r="A304" s="12" t="s">
        <v>11141</v>
      </c>
      <c r="B304" s="12" t="s">
        <v>11091</v>
      </c>
      <c r="C304" s="12" t="s">
        <v>11092</v>
      </c>
      <c r="D304" s="12" t="s">
        <v>27</v>
      </c>
      <c r="E304" s="12" t="s">
        <v>183</v>
      </c>
      <c r="F304" s="12" t="s">
        <v>11137</v>
      </c>
      <c r="G304" s="12" t="s">
        <v>2097</v>
      </c>
      <c r="H304" s="12" t="s">
        <v>11142</v>
      </c>
      <c r="I304" s="38" t="s">
        <v>11070</v>
      </c>
      <c r="J304" s="15" t="s">
        <v>11075</v>
      </c>
      <c r="K304" s="20" t="s">
        <v>10310</v>
      </c>
      <c r="L304" s="17" t="s">
        <v>10311</v>
      </c>
      <c r="M304" s="19" t="s">
        <v>10312</v>
      </c>
      <c r="N304" s="12" t="s">
        <v>10313</v>
      </c>
      <c r="O304" s="12" t="s">
        <v>10314</v>
      </c>
      <c r="P304" s="18" t="s">
        <v>10300</v>
      </c>
      <c r="Q304" s="28" t="s">
        <v>10300</v>
      </c>
      <c r="R304" s="19" t="s">
        <v>10301</v>
      </c>
    </row>
    <row r="305" s="1" customFormat="1" ht="21" hidden="1" customHeight="1" spans="1:18">
      <c r="A305" s="12" t="s">
        <v>11143</v>
      </c>
      <c r="B305" s="12" t="s">
        <v>11091</v>
      </c>
      <c r="C305" s="12" t="s">
        <v>11092</v>
      </c>
      <c r="D305" s="12" t="s">
        <v>27</v>
      </c>
      <c r="E305" s="12" t="s">
        <v>183</v>
      </c>
      <c r="F305" s="12" t="s">
        <v>11144</v>
      </c>
      <c r="G305" s="12" t="s">
        <v>2097</v>
      </c>
      <c r="H305" s="12" t="s">
        <v>11145</v>
      </c>
      <c r="I305" s="19" t="s">
        <v>11070</v>
      </c>
      <c r="J305" s="15" t="s">
        <v>11071</v>
      </c>
      <c r="K305" s="20" t="s">
        <v>10310</v>
      </c>
      <c r="L305" s="17" t="s">
        <v>10311</v>
      </c>
      <c r="M305" s="15" t="s">
        <v>11072</v>
      </c>
      <c r="N305" s="12" t="s">
        <v>10313</v>
      </c>
      <c r="O305" s="12" t="s">
        <v>10314</v>
      </c>
      <c r="P305" s="18" t="s">
        <v>10300</v>
      </c>
      <c r="Q305" s="28" t="s">
        <v>10300</v>
      </c>
      <c r="R305" s="19" t="s">
        <v>10301</v>
      </c>
    </row>
    <row r="306" s="1" customFormat="1" ht="21" hidden="1" customHeight="1" spans="1:18">
      <c r="A306" s="12" t="s">
        <v>11146</v>
      </c>
      <c r="B306" s="12" t="s">
        <v>11091</v>
      </c>
      <c r="C306" s="12" t="s">
        <v>11092</v>
      </c>
      <c r="D306" s="12" t="s">
        <v>27</v>
      </c>
      <c r="E306" s="12" t="s">
        <v>183</v>
      </c>
      <c r="F306" s="12" t="s">
        <v>11144</v>
      </c>
      <c r="G306" s="12" t="s">
        <v>2097</v>
      </c>
      <c r="H306" s="12" t="s">
        <v>11147</v>
      </c>
      <c r="I306" s="38" t="s">
        <v>11070</v>
      </c>
      <c r="J306" s="15" t="s">
        <v>11075</v>
      </c>
      <c r="K306" s="20" t="s">
        <v>10310</v>
      </c>
      <c r="L306" s="17" t="s">
        <v>10311</v>
      </c>
      <c r="M306" s="19" t="s">
        <v>10312</v>
      </c>
      <c r="N306" s="12" t="s">
        <v>10313</v>
      </c>
      <c r="O306" s="12" t="s">
        <v>10314</v>
      </c>
      <c r="P306" s="18" t="s">
        <v>10300</v>
      </c>
      <c r="Q306" s="28" t="s">
        <v>10300</v>
      </c>
      <c r="R306" s="19" t="s">
        <v>10301</v>
      </c>
    </row>
    <row r="307" s="1" customFormat="1" ht="21" hidden="1" customHeight="1" spans="1:18">
      <c r="A307" s="12" t="s">
        <v>11148</v>
      </c>
      <c r="B307" s="12" t="s">
        <v>11091</v>
      </c>
      <c r="C307" s="12" t="s">
        <v>11092</v>
      </c>
      <c r="D307" s="12" t="s">
        <v>27</v>
      </c>
      <c r="E307" s="12" t="s">
        <v>183</v>
      </c>
      <c r="F307" s="12" t="s">
        <v>11144</v>
      </c>
      <c r="G307" s="12" t="s">
        <v>2097</v>
      </c>
      <c r="H307" s="12" t="s">
        <v>11149</v>
      </c>
      <c r="I307" s="19" t="s">
        <v>11070</v>
      </c>
      <c r="J307" s="15" t="s">
        <v>11071</v>
      </c>
      <c r="K307" s="20" t="s">
        <v>10310</v>
      </c>
      <c r="L307" s="17" t="s">
        <v>10311</v>
      </c>
      <c r="M307" s="15" t="s">
        <v>11072</v>
      </c>
      <c r="N307" s="40" t="s">
        <v>10297</v>
      </c>
      <c r="O307" s="12" t="s">
        <v>10314</v>
      </c>
      <c r="P307" s="18" t="s">
        <v>10300</v>
      </c>
      <c r="Q307" s="28" t="s">
        <v>10300</v>
      </c>
      <c r="R307" s="19" t="s">
        <v>10301</v>
      </c>
    </row>
    <row r="308" s="1" customFormat="1" ht="21" hidden="1" customHeight="1" spans="1:18">
      <c r="A308" s="12" t="s">
        <v>11150</v>
      </c>
      <c r="B308" s="12" t="s">
        <v>11091</v>
      </c>
      <c r="C308" s="12" t="s">
        <v>11092</v>
      </c>
      <c r="D308" s="12" t="s">
        <v>27</v>
      </c>
      <c r="E308" s="12" t="s">
        <v>183</v>
      </c>
      <c r="F308" s="12" t="s">
        <v>5185</v>
      </c>
      <c r="G308" s="12" t="s">
        <v>2097</v>
      </c>
      <c r="H308" s="12" t="s">
        <v>11151</v>
      </c>
      <c r="I308" s="38" t="s">
        <v>11070</v>
      </c>
      <c r="J308" s="15" t="s">
        <v>11075</v>
      </c>
      <c r="K308" s="20" t="s">
        <v>10310</v>
      </c>
      <c r="L308" s="17" t="s">
        <v>10311</v>
      </c>
      <c r="M308" s="19" t="s">
        <v>10312</v>
      </c>
      <c r="N308" s="12" t="s">
        <v>10313</v>
      </c>
      <c r="O308" s="12" t="s">
        <v>10314</v>
      </c>
      <c r="P308" s="18" t="s">
        <v>10300</v>
      </c>
      <c r="Q308" s="28" t="s">
        <v>10300</v>
      </c>
      <c r="R308" s="19" t="s">
        <v>10301</v>
      </c>
    </row>
    <row r="309" s="1" customFormat="1" ht="21" hidden="1" customHeight="1" spans="1:18">
      <c r="A309" s="12" t="s">
        <v>11152</v>
      </c>
      <c r="B309" s="12" t="s">
        <v>11091</v>
      </c>
      <c r="C309" s="12" t="s">
        <v>11092</v>
      </c>
      <c r="D309" s="12" t="s">
        <v>27</v>
      </c>
      <c r="E309" s="12" t="s">
        <v>183</v>
      </c>
      <c r="F309" s="12" t="s">
        <v>5185</v>
      </c>
      <c r="G309" s="12" t="s">
        <v>2097</v>
      </c>
      <c r="H309" s="12" t="s">
        <v>11153</v>
      </c>
      <c r="I309" s="19" t="s">
        <v>11070</v>
      </c>
      <c r="J309" s="15" t="s">
        <v>11071</v>
      </c>
      <c r="K309" s="20" t="s">
        <v>10310</v>
      </c>
      <c r="L309" s="17" t="s">
        <v>10311</v>
      </c>
      <c r="M309" s="15" t="s">
        <v>11072</v>
      </c>
      <c r="N309" s="12" t="s">
        <v>10313</v>
      </c>
      <c r="O309" s="12" t="s">
        <v>10314</v>
      </c>
      <c r="P309" s="18" t="s">
        <v>10300</v>
      </c>
      <c r="Q309" s="28" t="s">
        <v>10300</v>
      </c>
      <c r="R309" s="19" t="s">
        <v>10301</v>
      </c>
    </row>
    <row r="310" s="1" customFormat="1" ht="21" hidden="1" customHeight="1" spans="1:18">
      <c r="A310" s="12" t="s">
        <v>11154</v>
      </c>
      <c r="B310" s="12" t="s">
        <v>11091</v>
      </c>
      <c r="C310" s="12" t="s">
        <v>11092</v>
      </c>
      <c r="D310" s="12" t="s">
        <v>27</v>
      </c>
      <c r="E310" s="12" t="s">
        <v>183</v>
      </c>
      <c r="F310" s="12" t="s">
        <v>5185</v>
      </c>
      <c r="G310" s="12" t="s">
        <v>2097</v>
      </c>
      <c r="H310" s="12" t="s">
        <v>11155</v>
      </c>
      <c r="I310" s="38" t="s">
        <v>11070</v>
      </c>
      <c r="J310" s="15" t="s">
        <v>11075</v>
      </c>
      <c r="K310" s="20" t="s">
        <v>10310</v>
      </c>
      <c r="L310" s="17" t="s">
        <v>10311</v>
      </c>
      <c r="M310" s="19" t="s">
        <v>10312</v>
      </c>
      <c r="N310" s="12" t="s">
        <v>10313</v>
      </c>
      <c r="O310" s="12" t="s">
        <v>10314</v>
      </c>
      <c r="P310" s="18" t="s">
        <v>10300</v>
      </c>
      <c r="Q310" s="28" t="s">
        <v>10300</v>
      </c>
      <c r="R310" s="19" t="s">
        <v>10301</v>
      </c>
    </row>
    <row r="311" s="1" customFormat="1" ht="21" hidden="1" customHeight="1" spans="1:18">
      <c r="A311" s="12" t="s">
        <v>11156</v>
      </c>
      <c r="B311" s="12" t="s">
        <v>11091</v>
      </c>
      <c r="C311" s="12" t="s">
        <v>11092</v>
      </c>
      <c r="D311" s="12" t="s">
        <v>27</v>
      </c>
      <c r="E311" s="12" t="s">
        <v>183</v>
      </c>
      <c r="F311" s="12" t="s">
        <v>5185</v>
      </c>
      <c r="G311" s="12" t="s">
        <v>2097</v>
      </c>
      <c r="H311" s="12" t="s">
        <v>11157</v>
      </c>
      <c r="I311" s="19" t="s">
        <v>11070</v>
      </c>
      <c r="J311" s="15" t="s">
        <v>11071</v>
      </c>
      <c r="K311" s="20" t="s">
        <v>10310</v>
      </c>
      <c r="L311" s="17" t="s">
        <v>10311</v>
      </c>
      <c r="M311" s="15" t="s">
        <v>11072</v>
      </c>
      <c r="N311" s="12" t="s">
        <v>10313</v>
      </c>
      <c r="O311" s="12" t="s">
        <v>10314</v>
      </c>
      <c r="P311" s="18" t="s">
        <v>10300</v>
      </c>
      <c r="Q311" s="28" t="s">
        <v>10300</v>
      </c>
      <c r="R311" s="19" t="s">
        <v>10301</v>
      </c>
    </row>
    <row r="312" s="1" customFormat="1" ht="21" hidden="1" customHeight="1" spans="1:18">
      <c r="A312" s="12" t="s">
        <v>11158</v>
      </c>
      <c r="B312" s="12" t="s">
        <v>11091</v>
      </c>
      <c r="C312" s="12" t="s">
        <v>11092</v>
      </c>
      <c r="D312" s="12" t="s">
        <v>27</v>
      </c>
      <c r="E312" s="12" t="s">
        <v>183</v>
      </c>
      <c r="F312" s="12" t="s">
        <v>11159</v>
      </c>
      <c r="G312" s="12" t="s">
        <v>2097</v>
      </c>
      <c r="H312" s="12" t="s">
        <v>11160</v>
      </c>
      <c r="I312" s="38" t="s">
        <v>11070</v>
      </c>
      <c r="J312" s="15" t="s">
        <v>11075</v>
      </c>
      <c r="K312" s="20" t="s">
        <v>10310</v>
      </c>
      <c r="L312" s="17" t="s">
        <v>10311</v>
      </c>
      <c r="M312" s="19" t="s">
        <v>10312</v>
      </c>
      <c r="N312" s="12" t="s">
        <v>10313</v>
      </c>
      <c r="O312" s="12" t="s">
        <v>10314</v>
      </c>
      <c r="P312" s="18" t="s">
        <v>10300</v>
      </c>
      <c r="Q312" s="28" t="s">
        <v>10300</v>
      </c>
      <c r="R312" s="19" t="s">
        <v>10301</v>
      </c>
    </row>
    <row r="313" s="1" customFormat="1" ht="21" hidden="1" customHeight="1" spans="1:18">
      <c r="A313" s="12" t="s">
        <v>11161</v>
      </c>
      <c r="B313" s="12" t="s">
        <v>11091</v>
      </c>
      <c r="C313" s="12" t="s">
        <v>11092</v>
      </c>
      <c r="D313" s="12" t="s">
        <v>27</v>
      </c>
      <c r="E313" s="12" t="s">
        <v>183</v>
      </c>
      <c r="F313" s="12" t="s">
        <v>11159</v>
      </c>
      <c r="G313" s="12" t="s">
        <v>2097</v>
      </c>
      <c r="H313" s="12" t="s">
        <v>11162</v>
      </c>
      <c r="I313" s="19" t="s">
        <v>11070</v>
      </c>
      <c r="J313" s="15" t="s">
        <v>11071</v>
      </c>
      <c r="K313" s="20" t="s">
        <v>10310</v>
      </c>
      <c r="L313" s="17" t="s">
        <v>10311</v>
      </c>
      <c r="M313" s="15" t="s">
        <v>11072</v>
      </c>
      <c r="N313" s="12" t="s">
        <v>10313</v>
      </c>
      <c r="O313" s="12" t="s">
        <v>10314</v>
      </c>
      <c r="P313" s="18" t="s">
        <v>10300</v>
      </c>
      <c r="Q313" s="28" t="s">
        <v>10300</v>
      </c>
      <c r="R313" s="19" t="s">
        <v>10301</v>
      </c>
    </row>
    <row r="314" s="1" customFormat="1" ht="21" hidden="1" customHeight="1" spans="1:18">
      <c r="A314" s="12" t="s">
        <v>11163</v>
      </c>
      <c r="B314" s="12" t="s">
        <v>11091</v>
      </c>
      <c r="C314" s="12" t="s">
        <v>11092</v>
      </c>
      <c r="D314" s="12" t="s">
        <v>27</v>
      </c>
      <c r="E314" s="12" t="s">
        <v>183</v>
      </c>
      <c r="F314" s="12" t="s">
        <v>11159</v>
      </c>
      <c r="G314" s="12" t="s">
        <v>2097</v>
      </c>
      <c r="H314" s="12" t="s">
        <v>11164</v>
      </c>
      <c r="I314" s="38" t="s">
        <v>11070</v>
      </c>
      <c r="J314" s="15" t="s">
        <v>11075</v>
      </c>
      <c r="K314" s="20" t="s">
        <v>10310</v>
      </c>
      <c r="L314" s="17" t="s">
        <v>10311</v>
      </c>
      <c r="M314" s="19" t="s">
        <v>10312</v>
      </c>
      <c r="N314" s="12" t="s">
        <v>10313</v>
      </c>
      <c r="O314" s="12" t="s">
        <v>10314</v>
      </c>
      <c r="P314" s="18" t="s">
        <v>10300</v>
      </c>
      <c r="Q314" s="28" t="s">
        <v>10300</v>
      </c>
      <c r="R314" s="19" t="s">
        <v>10301</v>
      </c>
    </row>
    <row r="315" s="1" customFormat="1" ht="21" hidden="1" customHeight="1" spans="1:18">
      <c r="A315" s="12" t="s">
        <v>11165</v>
      </c>
      <c r="B315" s="12" t="s">
        <v>11091</v>
      </c>
      <c r="C315" s="12" t="s">
        <v>11092</v>
      </c>
      <c r="D315" s="12" t="s">
        <v>27</v>
      </c>
      <c r="E315" s="12" t="s">
        <v>183</v>
      </c>
      <c r="F315" s="12" t="s">
        <v>11166</v>
      </c>
      <c r="G315" s="12" t="s">
        <v>2097</v>
      </c>
      <c r="H315" s="12" t="s">
        <v>11167</v>
      </c>
      <c r="I315" s="19" t="s">
        <v>11070</v>
      </c>
      <c r="J315" s="15" t="s">
        <v>11071</v>
      </c>
      <c r="K315" s="20" t="s">
        <v>10310</v>
      </c>
      <c r="L315" s="17" t="s">
        <v>10311</v>
      </c>
      <c r="M315" s="15" t="s">
        <v>11072</v>
      </c>
      <c r="N315" s="12" t="s">
        <v>10313</v>
      </c>
      <c r="O315" s="12" t="s">
        <v>10314</v>
      </c>
      <c r="P315" s="18" t="s">
        <v>10300</v>
      </c>
      <c r="Q315" s="28" t="s">
        <v>10300</v>
      </c>
      <c r="R315" s="19" t="s">
        <v>10301</v>
      </c>
    </row>
    <row r="316" s="1" customFormat="1" ht="21" hidden="1" customHeight="1" spans="1:18">
      <c r="A316" s="12" t="s">
        <v>11168</v>
      </c>
      <c r="B316" s="12" t="s">
        <v>11091</v>
      </c>
      <c r="C316" s="12" t="s">
        <v>11092</v>
      </c>
      <c r="D316" s="12" t="s">
        <v>27</v>
      </c>
      <c r="E316" s="12" t="s">
        <v>183</v>
      </c>
      <c r="F316" s="12" t="s">
        <v>11166</v>
      </c>
      <c r="G316" s="12" t="s">
        <v>2097</v>
      </c>
      <c r="H316" s="12" t="s">
        <v>11169</v>
      </c>
      <c r="I316" s="38" t="s">
        <v>11070</v>
      </c>
      <c r="J316" s="15" t="s">
        <v>11075</v>
      </c>
      <c r="K316" s="20" t="s">
        <v>10310</v>
      </c>
      <c r="L316" s="17" t="s">
        <v>10311</v>
      </c>
      <c r="M316" s="19" t="s">
        <v>10312</v>
      </c>
      <c r="N316" s="12" t="s">
        <v>10313</v>
      </c>
      <c r="O316" s="12" t="s">
        <v>10314</v>
      </c>
      <c r="P316" s="18" t="s">
        <v>10300</v>
      </c>
      <c r="Q316" s="28" t="s">
        <v>10300</v>
      </c>
      <c r="R316" s="19" t="s">
        <v>10301</v>
      </c>
    </row>
    <row r="317" s="1" customFormat="1" ht="21" hidden="1" customHeight="1" spans="1:18">
      <c r="A317" s="12" t="s">
        <v>11170</v>
      </c>
      <c r="B317" s="12" t="s">
        <v>11091</v>
      </c>
      <c r="C317" s="12" t="s">
        <v>11092</v>
      </c>
      <c r="D317" s="12" t="s">
        <v>27</v>
      </c>
      <c r="E317" s="12" t="s">
        <v>183</v>
      </c>
      <c r="F317" s="12" t="s">
        <v>11166</v>
      </c>
      <c r="G317" s="12" t="s">
        <v>2097</v>
      </c>
      <c r="H317" s="12" t="s">
        <v>11171</v>
      </c>
      <c r="I317" s="19" t="s">
        <v>11070</v>
      </c>
      <c r="J317" s="15" t="s">
        <v>11071</v>
      </c>
      <c r="K317" s="20" t="s">
        <v>10310</v>
      </c>
      <c r="L317" s="17" t="s">
        <v>10311</v>
      </c>
      <c r="M317" s="15" t="s">
        <v>11072</v>
      </c>
      <c r="N317" s="12" t="s">
        <v>10313</v>
      </c>
      <c r="O317" s="12" t="s">
        <v>10314</v>
      </c>
      <c r="P317" s="18" t="s">
        <v>10300</v>
      </c>
      <c r="Q317" s="28" t="s">
        <v>10300</v>
      </c>
      <c r="R317" s="19" t="s">
        <v>10301</v>
      </c>
    </row>
    <row r="318" s="1" customFormat="1" ht="21" hidden="1" customHeight="1" spans="1:18">
      <c r="A318" s="12" t="s">
        <v>11172</v>
      </c>
      <c r="B318" s="12" t="s">
        <v>11091</v>
      </c>
      <c r="C318" s="12" t="s">
        <v>11092</v>
      </c>
      <c r="D318" s="12" t="s">
        <v>27</v>
      </c>
      <c r="E318" s="12" t="s">
        <v>183</v>
      </c>
      <c r="F318" s="12" t="s">
        <v>4420</v>
      </c>
      <c r="G318" s="12" t="s">
        <v>2097</v>
      </c>
      <c r="H318" s="12" t="s">
        <v>11173</v>
      </c>
      <c r="I318" s="38" t="s">
        <v>11070</v>
      </c>
      <c r="J318" s="15" t="s">
        <v>11075</v>
      </c>
      <c r="K318" s="20" t="s">
        <v>10310</v>
      </c>
      <c r="L318" s="17" t="s">
        <v>10311</v>
      </c>
      <c r="M318" s="19" t="s">
        <v>10312</v>
      </c>
      <c r="N318" s="12" t="s">
        <v>10313</v>
      </c>
      <c r="O318" s="12" t="s">
        <v>10314</v>
      </c>
      <c r="P318" s="18" t="s">
        <v>10300</v>
      </c>
      <c r="Q318" s="28" t="s">
        <v>10300</v>
      </c>
      <c r="R318" s="19" t="s">
        <v>10301</v>
      </c>
    </row>
    <row r="319" s="1" customFormat="1" ht="21" hidden="1" customHeight="1" spans="1:18">
      <c r="A319" s="12" t="s">
        <v>11174</v>
      </c>
      <c r="B319" s="12" t="s">
        <v>11091</v>
      </c>
      <c r="C319" s="12" t="s">
        <v>11092</v>
      </c>
      <c r="D319" s="12" t="s">
        <v>27</v>
      </c>
      <c r="E319" s="12" t="s">
        <v>183</v>
      </c>
      <c r="F319" s="12" t="s">
        <v>4420</v>
      </c>
      <c r="G319" s="12" t="s">
        <v>2097</v>
      </c>
      <c r="H319" s="12" t="s">
        <v>11175</v>
      </c>
      <c r="I319" s="19" t="s">
        <v>11070</v>
      </c>
      <c r="J319" s="15" t="s">
        <v>11071</v>
      </c>
      <c r="K319" s="20" t="s">
        <v>10310</v>
      </c>
      <c r="L319" s="17" t="s">
        <v>10311</v>
      </c>
      <c r="M319" s="15" t="s">
        <v>11072</v>
      </c>
      <c r="N319" s="12" t="s">
        <v>10313</v>
      </c>
      <c r="O319" s="12" t="s">
        <v>10314</v>
      </c>
      <c r="P319" s="18" t="s">
        <v>10300</v>
      </c>
      <c r="Q319" s="28" t="s">
        <v>10300</v>
      </c>
      <c r="R319" s="19" t="s">
        <v>10301</v>
      </c>
    </row>
    <row r="320" s="1" customFormat="1" ht="21" hidden="1" customHeight="1" spans="1:18">
      <c r="A320" s="12" t="s">
        <v>11176</v>
      </c>
      <c r="B320" s="12" t="s">
        <v>11091</v>
      </c>
      <c r="C320" s="12" t="s">
        <v>11092</v>
      </c>
      <c r="D320" s="12" t="s">
        <v>27</v>
      </c>
      <c r="E320" s="12" t="s">
        <v>183</v>
      </c>
      <c r="F320" s="12" t="s">
        <v>4420</v>
      </c>
      <c r="G320" s="12" t="s">
        <v>2097</v>
      </c>
      <c r="H320" s="12" t="s">
        <v>11177</v>
      </c>
      <c r="I320" s="38" t="s">
        <v>11070</v>
      </c>
      <c r="J320" s="15" t="s">
        <v>11075</v>
      </c>
      <c r="K320" s="20" t="s">
        <v>10310</v>
      </c>
      <c r="L320" s="17" t="s">
        <v>10311</v>
      </c>
      <c r="M320" s="19" t="s">
        <v>10312</v>
      </c>
      <c r="N320" s="12" t="s">
        <v>10313</v>
      </c>
      <c r="O320" s="12" t="s">
        <v>10314</v>
      </c>
      <c r="P320" s="18" t="s">
        <v>10300</v>
      </c>
      <c r="Q320" s="28" t="s">
        <v>10300</v>
      </c>
      <c r="R320" s="19" t="s">
        <v>10301</v>
      </c>
    </row>
    <row r="321" s="1" customFormat="1" ht="21" hidden="1" customHeight="1" spans="1:18">
      <c r="A321" s="12" t="s">
        <v>11178</v>
      </c>
      <c r="B321" s="12" t="s">
        <v>11091</v>
      </c>
      <c r="C321" s="12" t="s">
        <v>11092</v>
      </c>
      <c r="D321" s="12" t="s">
        <v>27</v>
      </c>
      <c r="E321" s="12" t="s">
        <v>183</v>
      </c>
      <c r="F321" s="12" t="s">
        <v>4420</v>
      </c>
      <c r="G321" s="12" t="s">
        <v>2097</v>
      </c>
      <c r="H321" s="12" t="s">
        <v>11179</v>
      </c>
      <c r="I321" s="38" t="s">
        <v>11070</v>
      </c>
      <c r="J321" s="15" t="s">
        <v>11075</v>
      </c>
      <c r="K321" s="20" t="s">
        <v>10310</v>
      </c>
      <c r="L321" s="17" t="s">
        <v>10311</v>
      </c>
      <c r="M321" s="19" t="s">
        <v>10312</v>
      </c>
      <c r="N321" s="12" t="s">
        <v>10313</v>
      </c>
      <c r="O321" s="12" t="s">
        <v>10314</v>
      </c>
      <c r="P321" s="18" t="s">
        <v>10300</v>
      </c>
      <c r="Q321" s="28" t="s">
        <v>10300</v>
      </c>
      <c r="R321" s="19" t="s">
        <v>10301</v>
      </c>
    </row>
    <row r="322" s="1" customFormat="1" ht="21" hidden="1" customHeight="1" spans="1:18">
      <c r="A322" s="12" t="s">
        <v>11180</v>
      </c>
      <c r="B322" s="12" t="s">
        <v>11091</v>
      </c>
      <c r="C322" s="12" t="s">
        <v>11092</v>
      </c>
      <c r="D322" s="12" t="s">
        <v>27</v>
      </c>
      <c r="E322" s="12" t="s">
        <v>183</v>
      </c>
      <c r="F322" s="12" t="s">
        <v>10457</v>
      </c>
      <c r="G322" s="12" t="s">
        <v>2097</v>
      </c>
      <c r="H322" s="12" t="s">
        <v>11181</v>
      </c>
      <c r="I322" s="19" t="s">
        <v>11070</v>
      </c>
      <c r="J322" s="15" t="s">
        <v>11071</v>
      </c>
      <c r="K322" s="20" t="s">
        <v>10310</v>
      </c>
      <c r="L322" s="17" t="s">
        <v>10311</v>
      </c>
      <c r="M322" s="15" t="s">
        <v>11072</v>
      </c>
      <c r="N322" s="12" t="s">
        <v>10313</v>
      </c>
      <c r="O322" s="12" t="s">
        <v>10314</v>
      </c>
      <c r="P322" s="18" t="s">
        <v>10300</v>
      </c>
      <c r="Q322" s="28" t="s">
        <v>10300</v>
      </c>
      <c r="R322" s="19" t="s">
        <v>10301</v>
      </c>
    </row>
    <row r="323" s="1" customFormat="1" ht="21" hidden="1" customHeight="1" spans="1:18">
      <c r="A323" s="12" t="s">
        <v>11182</v>
      </c>
      <c r="B323" s="12" t="s">
        <v>11091</v>
      </c>
      <c r="C323" s="12" t="s">
        <v>11092</v>
      </c>
      <c r="D323" s="12" t="s">
        <v>27</v>
      </c>
      <c r="E323" s="12" t="s">
        <v>183</v>
      </c>
      <c r="F323" s="12" t="s">
        <v>10457</v>
      </c>
      <c r="G323" s="12" t="s">
        <v>2097</v>
      </c>
      <c r="H323" s="12" t="s">
        <v>11183</v>
      </c>
      <c r="I323" s="38" t="s">
        <v>11070</v>
      </c>
      <c r="J323" s="15" t="s">
        <v>11075</v>
      </c>
      <c r="K323" s="20" t="s">
        <v>10310</v>
      </c>
      <c r="L323" s="17" t="s">
        <v>10311</v>
      </c>
      <c r="M323" s="19" t="s">
        <v>10312</v>
      </c>
      <c r="N323" s="12" t="s">
        <v>10313</v>
      </c>
      <c r="O323" s="12" t="s">
        <v>10314</v>
      </c>
      <c r="P323" s="18" t="s">
        <v>10300</v>
      </c>
      <c r="Q323" s="28" t="s">
        <v>10300</v>
      </c>
      <c r="R323" s="19" t="s">
        <v>10301</v>
      </c>
    </row>
    <row r="324" s="1" customFormat="1" ht="21" hidden="1" customHeight="1" spans="1:18">
      <c r="A324" s="12" t="s">
        <v>11184</v>
      </c>
      <c r="B324" s="12" t="s">
        <v>11091</v>
      </c>
      <c r="C324" s="12" t="s">
        <v>11092</v>
      </c>
      <c r="D324" s="12" t="s">
        <v>27</v>
      </c>
      <c r="E324" s="12" t="s">
        <v>183</v>
      </c>
      <c r="F324" s="12" t="s">
        <v>10457</v>
      </c>
      <c r="G324" s="12" t="s">
        <v>2097</v>
      </c>
      <c r="H324" s="12" t="s">
        <v>11185</v>
      </c>
      <c r="I324" s="19" t="s">
        <v>11070</v>
      </c>
      <c r="J324" s="15" t="s">
        <v>11071</v>
      </c>
      <c r="K324" s="20" t="s">
        <v>10310</v>
      </c>
      <c r="L324" s="17" t="s">
        <v>10311</v>
      </c>
      <c r="M324" s="15" t="s">
        <v>11072</v>
      </c>
      <c r="N324" s="12" t="s">
        <v>10313</v>
      </c>
      <c r="O324" s="12" t="s">
        <v>10314</v>
      </c>
      <c r="P324" s="18" t="s">
        <v>10300</v>
      </c>
      <c r="Q324" s="28" t="s">
        <v>10300</v>
      </c>
      <c r="R324" s="19" t="s">
        <v>10301</v>
      </c>
    </row>
    <row r="325" s="1" customFormat="1" ht="21" hidden="1" customHeight="1" spans="1:18">
      <c r="A325" s="12" t="s">
        <v>11186</v>
      </c>
      <c r="B325" s="12" t="s">
        <v>11091</v>
      </c>
      <c r="C325" s="12" t="s">
        <v>11092</v>
      </c>
      <c r="D325" s="12" t="s">
        <v>27</v>
      </c>
      <c r="E325" s="12" t="s">
        <v>183</v>
      </c>
      <c r="F325" s="12" t="s">
        <v>10457</v>
      </c>
      <c r="G325" s="12" t="s">
        <v>2097</v>
      </c>
      <c r="H325" s="12" t="s">
        <v>11187</v>
      </c>
      <c r="I325" s="38" t="s">
        <v>11070</v>
      </c>
      <c r="J325" s="15" t="s">
        <v>11075</v>
      </c>
      <c r="K325" s="20" t="s">
        <v>10310</v>
      </c>
      <c r="L325" s="17" t="s">
        <v>10311</v>
      </c>
      <c r="M325" s="19" t="s">
        <v>10312</v>
      </c>
      <c r="N325" s="12" t="s">
        <v>10313</v>
      </c>
      <c r="O325" s="12" t="s">
        <v>10314</v>
      </c>
      <c r="P325" s="18" t="s">
        <v>10300</v>
      </c>
      <c r="Q325" s="28" t="s">
        <v>10300</v>
      </c>
      <c r="R325" s="19" t="s">
        <v>10301</v>
      </c>
    </row>
    <row r="326" s="1" customFormat="1" ht="21" hidden="1" customHeight="1" spans="1:18">
      <c r="A326" s="12" t="s">
        <v>11188</v>
      </c>
      <c r="B326" s="12" t="s">
        <v>11091</v>
      </c>
      <c r="C326" s="12" t="s">
        <v>11092</v>
      </c>
      <c r="D326" s="12" t="s">
        <v>27</v>
      </c>
      <c r="E326" s="12" t="s">
        <v>183</v>
      </c>
      <c r="F326" s="12" t="s">
        <v>2584</v>
      </c>
      <c r="G326" s="12" t="s">
        <v>2097</v>
      </c>
      <c r="H326" s="12" t="s">
        <v>11189</v>
      </c>
      <c r="I326" s="17" t="s">
        <v>11190</v>
      </c>
      <c r="J326" s="15" t="s">
        <v>11075</v>
      </c>
      <c r="K326" s="20" t="s">
        <v>10310</v>
      </c>
      <c r="L326" s="17" t="s">
        <v>10311</v>
      </c>
      <c r="M326" s="19" t="s">
        <v>10312</v>
      </c>
      <c r="N326" s="12" t="s">
        <v>10313</v>
      </c>
      <c r="O326" s="12" t="s">
        <v>10314</v>
      </c>
      <c r="P326" s="18" t="s">
        <v>10300</v>
      </c>
      <c r="Q326" s="28" t="s">
        <v>10300</v>
      </c>
      <c r="R326" s="19" t="s">
        <v>10301</v>
      </c>
    </row>
    <row r="327" s="1" customFormat="1" ht="21" hidden="1" customHeight="1" spans="1:18">
      <c r="A327" s="12" t="s">
        <v>11191</v>
      </c>
      <c r="B327" s="12" t="s">
        <v>11091</v>
      </c>
      <c r="C327" s="12" t="s">
        <v>11092</v>
      </c>
      <c r="D327" s="12" t="s">
        <v>27</v>
      </c>
      <c r="E327" s="12" t="s">
        <v>183</v>
      </c>
      <c r="F327" s="12" t="s">
        <v>1351</v>
      </c>
      <c r="G327" s="12" t="s">
        <v>2097</v>
      </c>
      <c r="H327" s="12" t="s">
        <v>11192</v>
      </c>
      <c r="I327" s="17" t="s">
        <v>11190</v>
      </c>
      <c r="J327" s="15" t="s">
        <v>11075</v>
      </c>
      <c r="K327" s="20" t="s">
        <v>10310</v>
      </c>
      <c r="L327" s="17" t="s">
        <v>10311</v>
      </c>
      <c r="M327" s="19" t="s">
        <v>10312</v>
      </c>
      <c r="N327" s="12" t="s">
        <v>10313</v>
      </c>
      <c r="O327" s="12" t="s">
        <v>10314</v>
      </c>
      <c r="P327" s="18" t="s">
        <v>10300</v>
      </c>
      <c r="Q327" s="28" t="s">
        <v>10300</v>
      </c>
      <c r="R327" s="19" t="s">
        <v>10301</v>
      </c>
    </row>
    <row r="328" s="1" customFormat="1" ht="21" hidden="1" customHeight="1" spans="1:18">
      <c r="A328" s="12" t="s">
        <v>11193</v>
      </c>
      <c r="B328" s="12" t="s">
        <v>11091</v>
      </c>
      <c r="C328" s="12" t="s">
        <v>11092</v>
      </c>
      <c r="D328" s="12" t="s">
        <v>27</v>
      </c>
      <c r="E328" s="12" t="s">
        <v>183</v>
      </c>
      <c r="F328" s="12" t="s">
        <v>1351</v>
      </c>
      <c r="G328" s="12" t="s">
        <v>2097</v>
      </c>
      <c r="H328" s="12" t="s">
        <v>11194</v>
      </c>
      <c r="I328" s="17" t="s">
        <v>11190</v>
      </c>
      <c r="J328" s="15" t="s">
        <v>11075</v>
      </c>
      <c r="K328" s="20" t="s">
        <v>10310</v>
      </c>
      <c r="L328" s="17" t="s">
        <v>10311</v>
      </c>
      <c r="M328" s="19" t="s">
        <v>10312</v>
      </c>
      <c r="N328" s="12" t="s">
        <v>10313</v>
      </c>
      <c r="O328" s="12" t="s">
        <v>10314</v>
      </c>
      <c r="P328" s="18" t="s">
        <v>10300</v>
      </c>
      <c r="Q328" s="28" t="s">
        <v>10300</v>
      </c>
      <c r="R328" s="19" t="s">
        <v>10301</v>
      </c>
    </row>
    <row r="329" s="1" customFormat="1" ht="21" hidden="1" customHeight="1" spans="1:18">
      <c r="A329" s="12" t="s">
        <v>11195</v>
      </c>
      <c r="B329" s="12" t="s">
        <v>11091</v>
      </c>
      <c r="C329" s="12" t="s">
        <v>11092</v>
      </c>
      <c r="D329" s="12" t="s">
        <v>27</v>
      </c>
      <c r="E329" s="12" t="s">
        <v>183</v>
      </c>
      <c r="F329" s="12" t="s">
        <v>3027</v>
      </c>
      <c r="G329" s="12" t="s">
        <v>2097</v>
      </c>
      <c r="H329" s="12" t="s">
        <v>11196</v>
      </c>
      <c r="I329" s="17" t="s">
        <v>11190</v>
      </c>
      <c r="J329" s="15" t="s">
        <v>11075</v>
      </c>
      <c r="K329" s="20" t="s">
        <v>10310</v>
      </c>
      <c r="L329" s="17" t="s">
        <v>10311</v>
      </c>
      <c r="M329" s="19" t="s">
        <v>10312</v>
      </c>
      <c r="N329" s="12" t="s">
        <v>10313</v>
      </c>
      <c r="O329" s="12" t="s">
        <v>10314</v>
      </c>
      <c r="P329" s="18" t="s">
        <v>10300</v>
      </c>
      <c r="Q329" s="28" t="s">
        <v>10300</v>
      </c>
      <c r="R329" s="19" t="s">
        <v>10301</v>
      </c>
    </row>
    <row r="330" s="1" customFormat="1" ht="21" hidden="1" customHeight="1" spans="1:18">
      <c r="A330" s="12" t="s">
        <v>11197</v>
      </c>
      <c r="B330" s="12" t="s">
        <v>11091</v>
      </c>
      <c r="C330" s="12" t="s">
        <v>11092</v>
      </c>
      <c r="D330" s="12" t="s">
        <v>27</v>
      </c>
      <c r="E330" s="12" t="s">
        <v>183</v>
      </c>
      <c r="F330" s="12" t="s">
        <v>747</v>
      </c>
      <c r="G330" s="12" t="s">
        <v>2097</v>
      </c>
      <c r="H330" s="12" t="s">
        <v>11198</v>
      </c>
      <c r="I330" s="17" t="s">
        <v>11199</v>
      </c>
      <c r="J330" s="15" t="s">
        <v>11075</v>
      </c>
      <c r="K330" s="20" t="s">
        <v>10310</v>
      </c>
      <c r="L330" s="17" t="s">
        <v>10311</v>
      </c>
      <c r="M330" s="19" t="s">
        <v>10312</v>
      </c>
      <c r="N330" s="12" t="s">
        <v>10313</v>
      </c>
      <c r="O330" s="12" t="s">
        <v>10314</v>
      </c>
      <c r="P330" s="18" t="s">
        <v>10300</v>
      </c>
      <c r="Q330" s="28" t="s">
        <v>10300</v>
      </c>
      <c r="R330" s="19" t="s">
        <v>10301</v>
      </c>
    </row>
    <row r="331" s="1" customFormat="1" ht="21" hidden="1" customHeight="1" spans="1:18">
      <c r="A331" s="12" t="s">
        <v>11200</v>
      </c>
      <c r="B331" s="12" t="s">
        <v>11091</v>
      </c>
      <c r="C331" s="12" t="s">
        <v>11092</v>
      </c>
      <c r="D331" s="12" t="s">
        <v>27</v>
      </c>
      <c r="E331" s="12" t="s">
        <v>183</v>
      </c>
      <c r="F331" s="12" t="s">
        <v>747</v>
      </c>
      <c r="G331" s="12" t="s">
        <v>2097</v>
      </c>
      <c r="H331" s="12" t="s">
        <v>11201</v>
      </c>
      <c r="I331" s="17" t="s">
        <v>11199</v>
      </c>
      <c r="J331" s="15" t="s">
        <v>11075</v>
      </c>
      <c r="K331" s="20" t="s">
        <v>10310</v>
      </c>
      <c r="L331" s="17" t="s">
        <v>10311</v>
      </c>
      <c r="M331" s="19" t="s">
        <v>10312</v>
      </c>
      <c r="N331" s="12" t="s">
        <v>10313</v>
      </c>
      <c r="O331" s="12" t="s">
        <v>10314</v>
      </c>
      <c r="P331" s="18" t="s">
        <v>10300</v>
      </c>
      <c r="Q331" s="28" t="s">
        <v>10300</v>
      </c>
      <c r="R331" s="19" t="s">
        <v>10301</v>
      </c>
    </row>
    <row r="332" s="1" customFormat="1" ht="21" hidden="1" customHeight="1" spans="1:18">
      <c r="A332" s="12" t="s">
        <v>11202</v>
      </c>
      <c r="B332" s="12" t="s">
        <v>11203</v>
      </c>
      <c r="C332" s="12" t="s">
        <v>11204</v>
      </c>
      <c r="D332" s="12" t="s">
        <v>27</v>
      </c>
      <c r="E332" s="12" t="s">
        <v>183</v>
      </c>
      <c r="F332" s="12" t="s">
        <v>1294</v>
      </c>
      <c r="G332" s="12" t="s">
        <v>11038</v>
      </c>
      <c r="H332" s="12" t="s">
        <v>11205</v>
      </c>
      <c r="I332" s="20" t="s">
        <v>10308</v>
      </c>
      <c r="J332" s="15" t="s">
        <v>10309</v>
      </c>
      <c r="K332" s="20" t="s">
        <v>10310</v>
      </c>
      <c r="L332" s="17" t="s">
        <v>10311</v>
      </c>
      <c r="M332" s="19" t="s">
        <v>10312</v>
      </c>
      <c r="N332" s="12" t="s">
        <v>10313</v>
      </c>
      <c r="O332" s="12" t="s">
        <v>10314</v>
      </c>
      <c r="P332" s="18" t="s">
        <v>10300</v>
      </c>
      <c r="Q332" s="28" t="s">
        <v>10300</v>
      </c>
      <c r="R332" s="19" t="s">
        <v>10301</v>
      </c>
    </row>
    <row r="333" s="1" customFormat="1" ht="21" hidden="1" customHeight="1" spans="1:18">
      <c r="A333" s="12" t="s">
        <v>11206</v>
      </c>
      <c r="B333" s="12" t="s">
        <v>11203</v>
      </c>
      <c r="C333" s="12" t="s">
        <v>11204</v>
      </c>
      <c r="D333" s="12" t="s">
        <v>27</v>
      </c>
      <c r="E333" s="12" t="s">
        <v>183</v>
      </c>
      <c r="F333" s="12" t="s">
        <v>1294</v>
      </c>
      <c r="G333" s="12" t="s">
        <v>2097</v>
      </c>
      <c r="H333" s="12" t="s">
        <v>11207</v>
      </c>
      <c r="I333" s="20" t="s">
        <v>10308</v>
      </c>
      <c r="J333" s="15" t="s">
        <v>10309</v>
      </c>
      <c r="K333" s="20" t="s">
        <v>10310</v>
      </c>
      <c r="L333" s="17" t="s">
        <v>10311</v>
      </c>
      <c r="M333" s="19" t="s">
        <v>10312</v>
      </c>
      <c r="N333" s="12" t="s">
        <v>10313</v>
      </c>
      <c r="O333" s="12" t="s">
        <v>10314</v>
      </c>
      <c r="P333" s="18" t="s">
        <v>10300</v>
      </c>
      <c r="Q333" s="28" t="s">
        <v>10300</v>
      </c>
      <c r="R333" s="19" t="s">
        <v>10301</v>
      </c>
    </row>
    <row r="334" s="1" customFormat="1" ht="21" hidden="1" customHeight="1" spans="1:18">
      <c r="A334" s="12" t="s">
        <v>11208</v>
      </c>
      <c r="B334" s="12" t="s">
        <v>11203</v>
      </c>
      <c r="C334" s="12" t="s">
        <v>11204</v>
      </c>
      <c r="D334" s="12" t="s">
        <v>27</v>
      </c>
      <c r="E334" s="12" t="s">
        <v>183</v>
      </c>
      <c r="F334" s="12" t="s">
        <v>1294</v>
      </c>
      <c r="G334" s="12" t="s">
        <v>2097</v>
      </c>
      <c r="H334" s="12" t="s">
        <v>11209</v>
      </c>
      <c r="I334" s="20" t="s">
        <v>10308</v>
      </c>
      <c r="J334" s="15" t="s">
        <v>10309</v>
      </c>
      <c r="K334" s="20" t="s">
        <v>10310</v>
      </c>
      <c r="L334" s="17" t="s">
        <v>10311</v>
      </c>
      <c r="M334" s="19" t="s">
        <v>10312</v>
      </c>
      <c r="N334" s="12" t="s">
        <v>10313</v>
      </c>
      <c r="O334" s="12" t="s">
        <v>10314</v>
      </c>
      <c r="P334" s="18" t="s">
        <v>10300</v>
      </c>
      <c r="Q334" s="28" t="s">
        <v>10300</v>
      </c>
      <c r="R334" s="19" t="s">
        <v>10301</v>
      </c>
    </row>
    <row r="335" s="1" customFormat="1" ht="21" hidden="1" customHeight="1" spans="1:18">
      <c r="A335" s="12" t="s">
        <v>11210</v>
      </c>
      <c r="B335" s="12" t="s">
        <v>11211</v>
      </c>
      <c r="C335" s="12" t="s">
        <v>11212</v>
      </c>
      <c r="D335" s="12" t="s">
        <v>27</v>
      </c>
      <c r="E335" s="12" t="s">
        <v>183</v>
      </c>
      <c r="F335" s="12" t="s">
        <v>11159</v>
      </c>
      <c r="G335" s="12" t="s">
        <v>10495</v>
      </c>
      <c r="H335" s="12" t="s">
        <v>11213</v>
      </c>
      <c r="I335" s="17" t="s">
        <v>11214</v>
      </c>
      <c r="J335" s="42" t="s">
        <v>11215</v>
      </c>
      <c r="K335" s="17" t="s">
        <v>11216</v>
      </c>
      <c r="L335" s="17" t="s">
        <v>10399</v>
      </c>
      <c r="M335" s="43">
        <v>2018</v>
      </c>
      <c r="N335" s="12" t="s">
        <v>10313</v>
      </c>
      <c r="O335" s="12" t="s">
        <v>10314</v>
      </c>
      <c r="P335" s="18" t="s">
        <v>10326</v>
      </c>
      <c r="Q335" s="28" t="s">
        <v>10300</v>
      </c>
      <c r="R335" s="19" t="s">
        <v>10301</v>
      </c>
    </row>
    <row r="336" s="1" customFormat="1" ht="21" hidden="1" customHeight="1" spans="1:18">
      <c r="A336" s="12" t="s">
        <v>11217</v>
      </c>
      <c r="B336" s="12" t="s">
        <v>11218</v>
      </c>
      <c r="C336" s="12" t="s">
        <v>11212</v>
      </c>
      <c r="D336" s="12" t="s">
        <v>27</v>
      </c>
      <c r="E336" s="12" t="s">
        <v>183</v>
      </c>
      <c r="F336" s="12" t="s">
        <v>10459</v>
      </c>
      <c r="G336" s="12" t="s">
        <v>10495</v>
      </c>
      <c r="H336" s="12" t="s">
        <v>11219</v>
      </c>
      <c r="I336" s="17" t="s">
        <v>11220</v>
      </c>
      <c r="J336" s="44" t="s">
        <v>11221</v>
      </c>
      <c r="K336" s="17" t="s">
        <v>11222</v>
      </c>
      <c r="L336" s="17" t="s">
        <v>10399</v>
      </c>
      <c r="M336" s="43">
        <v>2018</v>
      </c>
      <c r="N336" s="12" t="s">
        <v>10313</v>
      </c>
      <c r="O336" s="12" t="s">
        <v>10314</v>
      </c>
      <c r="P336" s="18" t="s">
        <v>10326</v>
      </c>
      <c r="Q336" s="28" t="s">
        <v>10300</v>
      </c>
      <c r="R336" s="19" t="s">
        <v>10301</v>
      </c>
    </row>
    <row r="337" s="1" customFormat="1" ht="21.75" hidden="1" customHeight="1" spans="1:18">
      <c r="A337" s="12" t="s">
        <v>11223</v>
      </c>
      <c r="B337" s="12" t="s">
        <v>11224</v>
      </c>
      <c r="C337" s="12" t="s">
        <v>11212</v>
      </c>
      <c r="D337" s="12" t="s">
        <v>27</v>
      </c>
      <c r="E337" s="12" t="s">
        <v>183</v>
      </c>
      <c r="F337" s="12" t="s">
        <v>11068</v>
      </c>
      <c r="G337" s="12" t="s">
        <v>10495</v>
      </c>
      <c r="H337" s="12" t="s">
        <v>11225</v>
      </c>
      <c r="I337" s="12" t="s">
        <v>31</v>
      </c>
      <c r="J337" s="15" t="s">
        <v>10339</v>
      </c>
      <c r="K337" s="17" t="s">
        <v>10339</v>
      </c>
      <c r="L337" s="17" t="s">
        <v>10339</v>
      </c>
      <c r="M337" s="15" t="s">
        <v>10339</v>
      </c>
      <c r="N337" s="12" t="s">
        <v>10339</v>
      </c>
      <c r="O337" s="12" t="s">
        <v>10339</v>
      </c>
      <c r="P337" s="18" t="s">
        <v>10339</v>
      </c>
      <c r="Q337" s="28"/>
      <c r="R337" s="19"/>
    </row>
    <row r="338" s="3" customFormat="1" ht="20.1" hidden="1" customHeight="1" spans="1:16">
      <c r="A338" s="12" t="s">
        <v>11226</v>
      </c>
      <c r="B338" s="12" t="s">
        <v>6979</v>
      </c>
      <c r="C338" s="12" t="s">
        <v>1934</v>
      </c>
      <c r="D338" s="12" t="s">
        <v>56</v>
      </c>
      <c r="E338" s="12" t="s">
        <v>193</v>
      </c>
      <c r="F338" s="12" t="s">
        <v>2682</v>
      </c>
      <c r="G338" s="12" t="s">
        <v>2097</v>
      </c>
      <c r="H338" s="12" t="s">
        <v>11108</v>
      </c>
      <c r="I338" s="45" t="s">
        <v>31</v>
      </c>
      <c r="J338" s="12"/>
      <c r="K338" s="12"/>
      <c r="L338" s="12"/>
      <c r="M338" s="12"/>
      <c r="N338" s="12"/>
      <c r="O338" s="12"/>
      <c r="P338" s="46"/>
    </row>
    <row r="339" s="3" customFormat="1" ht="20.1" hidden="1" customHeight="1" spans="1:16">
      <c r="A339" s="12" t="s">
        <v>11227</v>
      </c>
      <c r="B339" s="12" t="s">
        <v>6979</v>
      </c>
      <c r="C339" s="12" t="s">
        <v>1934</v>
      </c>
      <c r="D339" s="12" t="s">
        <v>56</v>
      </c>
      <c r="E339" s="12" t="s">
        <v>193</v>
      </c>
      <c r="F339" s="12" t="s">
        <v>2195</v>
      </c>
      <c r="G339" s="12" t="s">
        <v>2097</v>
      </c>
      <c r="H339" s="12" t="s">
        <v>11151</v>
      </c>
      <c r="I339" s="45" t="s">
        <v>31</v>
      </c>
      <c r="J339" s="12"/>
      <c r="K339" s="12"/>
      <c r="L339" s="12"/>
      <c r="M339" s="12"/>
      <c r="N339" s="12"/>
      <c r="O339" s="12"/>
      <c r="P339" s="46"/>
    </row>
    <row r="340" s="3" customFormat="1" ht="20.1" hidden="1" customHeight="1" spans="1:16">
      <c r="A340" s="12" t="s">
        <v>11228</v>
      </c>
      <c r="B340" s="12" t="s">
        <v>6979</v>
      </c>
      <c r="C340" s="12" t="s">
        <v>1934</v>
      </c>
      <c r="D340" s="12" t="s">
        <v>56</v>
      </c>
      <c r="E340" s="12" t="s">
        <v>193</v>
      </c>
      <c r="F340" s="12" t="s">
        <v>2331</v>
      </c>
      <c r="G340" s="12" t="s">
        <v>2097</v>
      </c>
      <c r="H340" s="12" t="s">
        <v>11097</v>
      </c>
      <c r="I340" s="45" t="s">
        <v>31</v>
      </c>
      <c r="J340" s="12"/>
      <c r="K340" s="12"/>
      <c r="L340" s="12"/>
      <c r="M340" s="12"/>
      <c r="N340" s="12"/>
      <c r="O340" s="12"/>
      <c r="P340" s="46"/>
    </row>
    <row r="341" s="3" customFormat="1" ht="20.1" hidden="1" customHeight="1" spans="1:16">
      <c r="A341" s="12" t="s">
        <v>11229</v>
      </c>
      <c r="B341" s="12" t="s">
        <v>6979</v>
      </c>
      <c r="C341" s="12" t="s">
        <v>1934</v>
      </c>
      <c r="D341" s="12" t="s">
        <v>56</v>
      </c>
      <c r="E341" s="12" t="s">
        <v>193</v>
      </c>
      <c r="F341" s="12" t="s">
        <v>1935</v>
      </c>
      <c r="G341" s="12" t="s">
        <v>11038</v>
      </c>
      <c r="H341" s="12" t="s">
        <v>11230</v>
      </c>
      <c r="I341" s="45" t="s">
        <v>31</v>
      </c>
      <c r="J341" s="12"/>
      <c r="K341" s="12"/>
      <c r="L341" s="12"/>
      <c r="M341" s="12"/>
      <c r="N341" s="12"/>
      <c r="O341" s="12"/>
      <c r="P341" s="46"/>
    </row>
    <row r="342" s="3" customFormat="1" ht="20.1" hidden="1" customHeight="1" spans="1:16">
      <c r="A342" s="12" t="s">
        <v>11231</v>
      </c>
      <c r="B342" s="12" t="s">
        <v>10141</v>
      </c>
      <c r="C342" s="12" t="s">
        <v>1333</v>
      </c>
      <c r="D342" s="12" t="s">
        <v>27</v>
      </c>
      <c r="E342" s="12" t="s">
        <v>193</v>
      </c>
      <c r="F342" s="12" t="s">
        <v>1334</v>
      </c>
      <c r="G342" s="12" t="s">
        <v>10291</v>
      </c>
      <c r="H342" s="12" t="s">
        <v>11232</v>
      </c>
      <c r="I342" s="45" t="s">
        <v>11233</v>
      </c>
      <c r="J342" s="12" t="s">
        <v>11234</v>
      </c>
      <c r="K342" s="12" t="s">
        <v>11235</v>
      </c>
      <c r="L342" s="12" t="s">
        <v>10554</v>
      </c>
      <c r="M342" s="12" t="s">
        <v>11236</v>
      </c>
      <c r="N342" s="12" t="s">
        <v>10297</v>
      </c>
      <c r="O342" s="12" t="s">
        <v>10298</v>
      </c>
      <c r="P342" s="47" t="s">
        <v>10300</v>
      </c>
    </row>
    <row r="343" s="3" customFormat="1" ht="20.1" hidden="1" customHeight="1" spans="1:16">
      <c r="A343" s="12" t="s">
        <v>11237</v>
      </c>
      <c r="B343" s="12" t="s">
        <v>6571</v>
      </c>
      <c r="C343" s="12" t="s">
        <v>1333</v>
      </c>
      <c r="D343" s="12" t="s">
        <v>27</v>
      </c>
      <c r="E343" s="12" t="s">
        <v>193</v>
      </c>
      <c r="F343" s="12" t="s">
        <v>1738</v>
      </c>
      <c r="G343" s="12" t="s">
        <v>11038</v>
      </c>
      <c r="H343" s="12" t="s">
        <v>11238</v>
      </c>
      <c r="I343" s="45" t="s">
        <v>11239</v>
      </c>
      <c r="J343" s="12" t="s">
        <v>11240</v>
      </c>
      <c r="K343" s="12" t="s">
        <v>11241</v>
      </c>
      <c r="L343" s="12" t="s">
        <v>11242</v>
      </c>
      <c r="M343" s="12" t="s">
        <v>10637</v>
      </c>
      <c r="N343" s="12" t="s">
        <v>10297</v>
      </c>
      <c r="O343" s="12" t="s">
        <v>10298</v>
      </c>
      <c r="P343" s="47" t="s">
        <v>10299</v>
      </c>
    </row>
    <row r="344" s="3" customFormat="1" ht="20.1" hidden="1" customHeight="1" spans="1:16">
      <c r="A344" s="12" t="s">
        <v>11243</v>
      </c>
      <c r="B344" s="12" t="s">
        <v>6571</v>
      </c>
      <c r="C344" s="12" t="s">
        <v>1333</v>
      </c>
      <c r="D344" s="12" t="s">
        <v>27</v>
      </c>
      <c r="E344" s="12" t="s">
        <v>193</v>
      </c>
      <c r="F344" s="12" t="s">
        <v>3046</v>
      </c>
      <c r="G344" s="12" t="s">
        <v>11038</v>
      </c>
      <c r="H344" s="12" t="s">
        <v>11244</v>
      </c>
      <c r="I344" s="45" t="s">
        <v>11245</v>
      </c>
      <c r="J344" s="12" t="s">
        <v>11246</v>
      </c>
      <c r="K344" s="12" t="s">
        <v>11247</v>
      </c>
      <c r="L344" s="12" t="s">
        <v>10774</v>
      </c>
      <c r="M344" s="12" t="s">
        <v>11248</v>
      </c>
      <c r="N344" s="12" t="s">
        <v>10297</v>
      </c>
      <c r="O344" s="12" t="s">
        <v>10298</v>
      </c>
      <c r="P344" s="47" t="s">
        <v>10300</v>
      </c>
    </row>
    <row r="345" s="3" customFormat="1" ht="20.1" hidden="1" customHeight="1" spans="1:16">
      <c r="A345" s="12" t="s">
        <v>11249</v>
      </c>
      <c r="B345" s="12" t="s">
        <v>6571</v>
      </c>
      <c r="C345" s="12" t="s">
        <v>1333</v>
      </c>
      <c r="D345" s="12" t="s">
        <v>27</v>
      </c>
      <c r="E345" s="12" t="s">
        <v>193</v>
      </c>
      <c r="F345" s="12" t="s">
        <v>1334</v>
      </c>
      <c r="G345" s="12" t="s">
        <v>39</v>
      </c>
      <c r="H345" s="12" t="s">
        <v>11250</v>
      </c>
      <c r="I345" s="45" t="s">
        <v>11233</v>
      </c>
      <c r="J345" s="12" t="s">
        <v>11234</v>
      </c>
      <c r="K345" s="12" t="s">
        <v>11235</v>
      </c>
      <c r="L345" s="12" t="s">
        <v>10554</v>
      </c>
      <c r="M345" s="12" t="s">
        <v>11236</v>
      </c>
      <c r="N345" s="12" t="s">
        <v>10297</v>
      </c>
      <c r="O345" s="12" t="s">
        <v>10298</v>
      </c>
      <c r="P345" s="47" t="s">
        <v>10300</v>
      </c>
    </row>
    <row r="346" s="3" customFormat="1" ht="20.1" hidden="1" customHeight="1" spans="1:16">
      <c r="A346" s="12" t="s">
        <v>11251</v>
      </c>
      <c r="B346" s="12" t="s">
        <v>6571</v>
      </c>
      <c r="C346" s="12" t="s">
        <v>1333</v>
      </c>
      <c r="D346" s="12" t="s">
        <v>27</v>
      </c>
      <c r="E346" s="12" t="s">
        <v>193</v>
      </c>
      <c r="F346" s="12" t="s">
        <v>1334</v>
      </c>
      <c r="G346" s="12" t="s">
        <v>39</v>
      </c>
      <c r="H346" s="12" t="s">
        <v>11252</v>
      </c>
      <c r="I346" s="45" t="s">
        <v>11233</v>
      </c>
      <c r="J346" s="12" t="s">
        <v>11234</v>
      </c>
      <c r="K346" s="12" t="s">
        <v>11235</v>
      </c>
      <c r="L346" s="12" t="s">
        <v>10554</v>
      </c>
      <c r="M346" s="12" t="s">
        <v>11236</v>
      </c>
      <c r="N346" s="12" t="s">
        <v>10297</v>
      </c>
      <c r="O346" s="12" t="s">
        <v>10298</v>
      </c>
      <c r="P346" s="47" t="s">
        <v>10300</v>
      </c>
    </row>
    <row r="347" s="3" customFormat="1" ht="20.1" hidden="1" customHeight="1" spans="1:16">
      <c r="A347" s="12" t="s">
        <v>11253</v>
      </c>
      <c r="B347" s="12" t="s">
        <v>6571</v>
      </c>
      <c r="C347" s="12" t="s">
        <v>1333</v>
      </c>
      <c r="D347" s="12" t="s">
        <v>27</v>
      </c>
      <c r="E347" s="12" t="s">
        <v>193</v>
      </c>
      <c r="F347" s="12" t="s">
        <v>3046</v>
      </c>
      <c r="G347" s="12" t="s">
        <v>10291</v>
      </c>
      <c r="H347" s="12" t="s">
        <v>11089</v>
      </c>
      <c r="I347" s="45" t="s">
        <v>11245</v>
      </c>
      <c r="J347" s="12" t="s">
        <v>11246</v>
      </c>
      <c r="K347" s="12" t="s">
        <v>11247</v>
      </c>
      <c r="L347" s="12" t="s">
        <v>10774</v>
      </c>
      <c r="M347" s="12" t="s">
        <v>11248</v>
      </c>
      <c r="N347" s="12" t="s">
        <v>10297</v>
      </c>
      <c r="O347" s="12" t="s">
        <v>10298</v>
      </c>
      <c r="P347" s="47" t="s">
        <v>10300</v>
      </c>
    </row>
    <row r="348" s="3" customFormat="1" ht="20.1" hidden="1" customHeight="1" spans="1:16">
      <c r="A348" s="12" t="s">
        <v>11254</v>
      </c>
      <c r="B348" s="12" t="s">
        <v>7978</v>
      </c>
      <c r="C348" s="12" t="s">
        <v>1333</v>
      </c>
      <c r="D348" s="12" t="s">
        <v>56</v>
      </c>
      <c r="E348" s="12" t="s">
        <v>193</v>
      </c>
      <c r="F348" s="12" t="s">
        <v>3046</v>
      </c>
      <c r="G348" s="12" t="s">
        <v>2097</v>
      </c>
      <c r="H348" s="12" t="s">
        <v>11162</v>
      </c>
      <c r="I348" s="45" t="s">
        <v>11245</v>
      </c>
      <c r="J348" s="12" t="s">
        <v>11246</v>
      </c>
      <c r="K348" s="12" t="s">
        <v>11247</v>
      </c>
      <c r="L348" s="12" t="s">
        <v>10774</v>
      </c>
      <c r="M348" s="12" t="s">
        <v>11248</v>
      </c>
      <c r="N348" s="12" t="s">
        <v>10297</v>
      </c>
      <c r="O348" s="12" t="s">
        <v>10298</v>
      </c>
      <c r="P348" s="47" t="s">
        <v>10300</v>
      </c>
    </row>
    <row r="349" s="3" customFormat="1" ht="20.1" hidden="1" customHeight="1" spans="1:16">
      <c r="A349" s="12" t="s">
        <v>11255</v>
      </c>
      <c r="B349" s="12" t="s">
        <v>9901</v>
      </c>
      <c r="C349" s="12" t="s">
        <v>5104</v>
      </c>
      <c r="D349" s="12" t="s">
        <v>56</v>
      </c>
      <c r="E349" s="12" t="s">
        <v>193</v>
      </c>
      <c r="F349" s="12" t="s">
        <v>1771</v>
      </c>
      <c r="G349" s="12" t="s">
        <v>2097</v>
      </c>
      <c r="H349" s="12" t="s">
        <v>11256</v>
      </c>
      <c r="I349" s="45" t="s">
        <v>31</v>
      </c>
      <c r="J349" s="12"/>
      <c r="K349" s="12"/>
      <c r="L349" s="12"/>
      <c r="M349" s="12"/>
      <c r="N349" s="12"/>
      <c r="O349" s="12"/>
      <c r="P349" s="46"/>
    </row>
    <row r="350" s="3" customFormat="1" ht="20.1" hidden="1" customHeight="1" spans="1:16">
      <c r="A350" s="12" t="s">
        <v>11257</v>
      </c>
      <c r="B350" s="12" t="s">
        <v>8111</v>
      </c>
      <c r="C350" s="12" t="s">
        <v>3177</v>
      </c>
      <c r="D350" s="12" t="s">
        <v>27</v>
      </c>
      <c r="E350" s="12" t="s">
        <v>193</v>
      </c>
      <c r="F350" s="12" t="s">
        <v>3178</v>
      </c>
      <c r="G350" s="12" t="s">
        <v>2097</v>
      </c>
      <c r="H350" s="12" t="s">
        <v>11258</v>
      </c>
      <c r="I350" s="45" t="s">
        <v>31</v>
      </c>
      <c r="J350" s="12"/>
      <c r="K350" s="12"/>
      <c r="L350" s="12"/>
      <c r="M350" s="12"/>
      <c r="N350" s="12"/>
      <c r="O350" s="12"/>
      <c r="P350" s="46"/>
    </row>
    <row r="351" s="3" customFormat="1" ht="20.1" hidden="1" customHeight="1" spans="1:16">
      <c r="A351" s="12" t="s">
        <v>11259</v>
      </c>
      <c r="B351" s="12" t="s">
        <v>9177</v>
      </c>
      <c r="C351" s="12" t="s">
        <v>4390</v>
      </c>
      <c r="D351" s="12" t="s">
        <v>27</v>
      </c>
      <c r="E351" s="12" t="s">
        <v>193</v>
      </c>
      <c r="F351" s="12" t="s">
        <v>3837</v>
      </c>
      <c r="G351" s="12" t="s">
        <v>2097</v>
      </c>
      <c r="H351" s="12" t="s">
        <v>11256</v>
      </c>
      <c r="I351" s="45" t="s">
        <v>11260</v>
      </c>
      <c r="J351" s="12" t="s">
        <v>11261</v>
      </c>
      <c r="K351" s="12" t="s">
        <v>11262</v>
      </c>
      <c r="L351" s="12" t="s">
        <v>11263</v>
      </c>
      <c r="M351" s="12" t="s">
        <v>11264</v>
      </c>
      <c r="N351" s="12" t="s">
        <v>10297</v>
      </c>
      <c r="O351" s="12" t="s">
        <v>10314</v>
      </c>
      <c r="P351" s="47" t="s">
        <v>10299</v>
      </c>
    </row>
    <row r="352" s="3" customFormat="1" ht="20.1" hidden="1" customHeight="1" spans="1:16">
      <c r="A352" s="12" t="s">
        <v>11265</v>
      </c>
      <c r="B352" s="12" t="s">
        <v>10142</v>
      </c>
      <c r="C352" s="12" t="s">
        <v>5308</v>
      </c>
      <c r="D352" s="12" t="s">
        <v>27</v>
      </c>
      <c r="E352" s="12" t="s">
        <v>193</v>
      </c>
      <c r="F352" s="12" t="s">
        <v>3837</v>
      </c>
      <c r="G352" s="12" t="s">
        <v>2097</v>
      </c>
      <c r="H352" s="12" t="s">
        <v>11256</v>
      </c>
      <c r="I352" s="45" t="s">
        <v>31</v>
      </c>
      <c r="J352" s="12"/>
      <c r="K352" s="12"/>
      <c r="L352" s="12"/>
      <c r="M352" s="12"/>
      <c r="N352" s="12"/>
      <c r="O352" s="12"/>
      <c r="P352" s="46"/>
    </row>
    <row r="353" s="3" customFormat="1" ht="20.1" hidden="1" customHeight="1" spans="1:16">
      <c r="A353" s="12" t="s">
        <v>11266</v>
      </c>
      <c r="B353" s="12" t="s">
        <v>6201</v>
      </c>
      <c r="C353" s="12" t="s">
        <v>910</v>
      </c>
      <c r="D353" s="12" t="s">
        <v>27</v>
      </c>
      <c r="E353" s="12" t="s">
        <v>193</v>
      </c>
      <c r="F353" s="12" t="s">
        <v>393</v>
      </c>
      <c r="G353" s="12" t="s">
        <v>11038</v>
      </c>
      <c r="H353" s="12" t="s">
        <v>11267</v>
      </c>
      <c r="I353" s="45" t="s">
        <v>11268</v>
      </c>
      <c r="J353" s="12" t="s">
        <v>11269</v>
      </c>
      <c r="K353" s="12" t="s">
        <v>11270</v>
      </c>
      <c r="L353" s="12" t="s">
        <v>11242</v>
      </c>
      <c r="M353" s="12" t="s">
        <v>10909</v>
      </c>
      <c r="N353" s="12" t="s">
        <v>10297</v>
      </c>
      <c r="O353" s="12" t="s">
        <v>10314</v>
      </c>
      <c r="P353" s="47" t="s">
        <v>10299</v>
      </c>
    </row>
    <row r="354" s="3" customFormat="1" ht="20.1" hidden="1" customHeight="1" spans="1:16">
      <c r="A354" s="12" t="s">
        <v>11271</v>
      </c>
      <c r="B354" s="12" t="s">
        <v>11272</v>
      </c>
      <c r="C354" s="12" t="s">
        <v>910</v>
      </c>
      <c r="D354" s="12" t="s">
        <v>56</v>
      </c>
      <c r="E354" s="12" t="s">
        <v>193</v>
      </c>
      <c r="F354" s="12" t="s">
        <v>4904</v>
      </c>
      <c r="G354" s="12" t="s">
        <v>10291</v>
      </c>
      <c r="H354" s="12" t="s">
        <v>11273</v>
      </c>
      <c r="I354" s="45" t="s">
        <v>31</v>
      </c>
      <c r="J354" s="12"/>
      <c r="K354" s="12"/>
      <c r="L354" s="12"/>
      <c r="M354" s="12"/>
      <c r="N354" s="12"/>
      <c r="O354" s="12"/>
      <c r="P354" s="46"/>
    </row>
    <row r="355" s="3" customFormat="1" ht="20.1" hidden="1" customHeight="1" spans="1:16">
      <c r="A355" s="12" t="s">
        <v>11274</v>
      </c>
      <c r="B355" s="12" t="s">
        <v>6201</v>
      </c>
      <c r="C355" s="12" t="s">
        <v>910</v>
      </c>
      <c r="D355" s="12" t="s">
        <v>27</v>
      </c>
      <c r="E355" s="12" t="s">
        <v>193</v>
      </c>
      <c r="F355" s="12" t="s">
        <v>911</v>
      </c>
      <c r="G355" s="12" t="s">
        <v>11038</v>
      </c>
      <c r="H355" s="12" t="s">
        <v>11275</v>
      </c>
      <c r="I355" s="45" t="s">
        <v>31</v>
      </c>
      <c r="J355" s="12"/>
      <c r="K355" s="12"/>
      <c r="L355" s="12"/>
      <c r="M355" s="12"/>
      <c r="N355" s="12"/>
      <c r="O355" s="12"/>
      <c r="P355" s="46"/>
    </row>
    <row r="356" s="3" customFormat="1" ht="20.1" hidden="1" customHeight="1" spans="1:16">
      <c r="A356" s="12" t="s">
        <v>25</v>
      </c>
      <c r="B356" s="12" t="s">
        <v>5760</v>
      </c>
      <c r="C356" s="12" t="s">
        <v>392</v>
      </c>
      <c r="D356" s="12" t="s">
        <v>27</v>
      </c>
      <c r="E356" s="12" t="s">
        <v>193</v>
      </c>
      <c r="F356" s="12" t="s">
        <v>393</v>
      </c>
      <c r="G356" s="12" t="s">
        <v>11038</v>
      </c>
      <c r="H356" s="12" t="s">
        <v>11267</v>
      </c>
      <c r="I356" s="45" t="s">
        <v>31</v>
      </c>
      <c r="J356" s="12"/>
      <c r="K356" s="12"/>
      <c r="L356" s="12"/>
      <c r="M356" s="12"/>
      <c r="N356" s="12"/>
      <c r="O356" s="12"/>
      <c r="P356" s="46"/>
    </row>
    <row r="357" s="3" customFormat="1" ht="20.1" hidden="1" customHeight="1" spans="1:16">
      <c r="A357" s="12" t="s">
        <v>11276</v>
      </c>
      <c r="B357" s="12" t="s">
        <v>11277</v>
      </c>
      <c r="C357" s="12" t="s">
        <v>392</v>
      </c>
      <c r="D357" s="12" t="s">
        <v>56</v>
      </c>
      <c r="E357" s="12" t="s">
        <v>193</v>
      </c>
      <c r="F357" s="12" t="s">
        <v>911</v>
      </c>
      <c r="G357" s="12" t="s">
        <v>10291</v>
      </c>
      <c r="H357" s="12" t="s">
        <v>11273</v>
      </c>
      <c r="I357" s="45" t="s">
        <v>31</v>
      </c>
      <c r="J357" s="12"/>
      <c r="K357" s="12"/>
      <c r="L357" s="12"/>
      <c r="M357" s="12"/>
      <c r="N357" s="12"/>
      <c r="O357" s="12"/>
      <c r="P357" s="46"/>
    </row>
    <row r="358" s="3" customFormat="1" ht="20.1" hidden="1" customHeight="1" spans="1:16">
      <c r="A358" s="12" t="s">
        <v>11278</v>
      </c>
      <c r="B358" s="12" t="s">
        <v>5760</v>
      </c>
      <c r="C358" s="12" t="s">
        <v>392</v>
      </c>
      <c r="D358" s="12" t="s">
        <v>27</v>
      </c>
      <c r="E358" s="12" t="s">
        <v>193</v>
      </c>
      <c r="F358" s="12" t="s">
        <v>911</v>
      </c>
      <c r="G358" s="12" t="s">
        <v>11038</v>
      </c>
      <c r="H358" s="12" t="s">
        <v>11275</v>
      </c>
      <c r="I358" s="45" t="s">
        <v>31</v>
      </c>
      <c r="J358" s="12"/>
      <c r="K358" s="12"/>
      <c r="L358" s="12"/>
      <c r="M358" s="12"/>
      <c r="N358" s="12"/>
      <c r="O358" s="12"/>
      <c r="P358" s="46"/>
    </row>
    <row r="359" s="3" customFormat="1" ht="20.1" hidden="1" customHeight="1" spans="1:16">
      <c r="A359" s="12" t="s">
        <v>11279</v>
      </c>
      <c r="B359" s="12" t="s">
        <v>9693</v>
      </c>
      <c r="C359" s="12" t="s">
        <v>4903</v>
      </c>
      <c r="D359" s="12" t="s">
        <v>56</v>
      </c>
      <c r="E359" s="12" t="s">
        <v>193</v>
      </c>
      <c r="F359" s="12" t="s">
        <v>4904</v>
      </c>
      <c r="G359" s="12" t="s">
        <v>10291</v>
      </c>
      <c r="H359" s="12" t="s">
        <v>11280</v>
      </c>
      <c r="I359" s="45" t="s">
        <v>31</v>
      </c>
      <c r="J359" s="12"/>
      <c r="K359" s="12"/>
      <c r="L359" s="12"/>
      <c r="M359" s="12"/>
      <c r="N359" s="12"/>
      <c r="O359" s="12"/>
      <c r="P359" s="46"/>
    </row>
    <row r="360" s="3" customFormat="1" ht="20.1" hidden="1" customHeight="1" spans="1:16">
      <c r="A360" s="12" t="s">
        <v>11281</v>
      </c>
      <c r="B360" s="12" t="s">
        <v>6928</v>
      </c>
      <c r="C360" s="12" t="s">
        <v>140</v>
      </c>
      <c r="D360" s="12" t="s">
        <v>56</v>
      </c>
      <c r="E360" s="12" t="s">
        <v>193</v>
      </c>
      <c r="F360" s="12" t="s">
        <v>1778</v>
      </c>
      <c r="G360" s="12" t="s">
        <v>11038</v>
      </c>
      <c r="H360" s="12" t="s">
        <v>11267</v>
      </c>
      <c r="I360" s="45" t="s">
        <v>31</v>
      </c>
      <c r="J360" s="12"/>
      <c r="K360" s="12"/>
      <c r="L360" s="12"/>
      <c r="M360" s="12"/>
      <c r="N360" s="12"/>
      <c r="O360" s="12"/>
      <c r="P360" s="46"/>
    </row>
    <row r="361" s="3" customFormat="1" ht="20.1" hidden="1" customHeight="1" spans="1:16">
      <c r="A361" s="12" t="s">
        <v>11282</v>
      </c>
      <c r="B361" s="12" t="s">
        <v>5546</v>
      </c>
      <c r="C361" s="12" t="s">
        <v>140</v>
      </c>
      <c r="D361" s="12" t="s">
        <v>56</v>
      </c>
      <c r="E361" s="12" t="s">
        <v>193</v>
      </c>
      <c r="F361" s="12" t="s">
        <v>141</v>
      </c>
      <c r="G361" s="12" t="s">
        <v>2097</v>
      </c>
      <c r="H361" s="12" t="s">
        <v>11283</v>
      </c>
      <c r="I361" s="45" t="s">
        <v>31</v>
      </c>
      <c r="J361" s="12"/>
      <c r="K361" s="12"/>
      <c r="L361" s="12"/>
      <c r="M361" s="12"/>
      <c r="N361" s="12"/>
      <c r="O361" s="12"/>
      <c r="P361" s="46"/>
    </row>
    <row r="362" s="3" customFormat="1" ht="20.1" hidden="1" customHeight="1" spans="1:16">
      <c r="A362" s="12" t="s">
        <v>11284</v>
      </c>
      <c r="B362" s="12" t="s">
        <v>9997</v>
      </c>
      <c r="C362" s="12" t="s">
        <v>140</v>
      </c>
      <c r="D362" s="12" t="s">
        <v>27</v>
      </c>
      <c r="E362" s="12" t="s">
        <v>193</v>
      </c>
      <c r="F362" s="12" t="s">
        <v>141</v>
      </c>
      <c r="G362" s="12" t="s">
        <v>2097</v>
      </c>
      <c r="H362" s="12" t="s">
        <v>11285</v>
      </c>
      <c r="I362" s="45" t="s">
        <v>31</v>
      </c>
      <c r="J362" s="12"/>
      <c r="K362" s="12"/>
      <c r="L362" s="12"/>
      <c r="M362" s="12"/>
      <c r="N362" s="12"/>
      <c r="O362" s="12"/>
      <c r="P362" s="46"/>
    </row>
    <row r="363" s="3" customFormat="1" ht="20.1" hidden="1" customHeight="1" spans="1:16">
      <c r="A363" s="12" t="s">
        <v>11286</v>
      </c>
      <c r="B363" s="12" t="s">
        <v>6928</v>
      </c>
      <c r="C363" s="12" t="s">
        <v>140</v>
      </c>
      <c r="D363" s="12" t="s">
        <v>56</v>
      </c>
      <c r="E363" s="12" t="s">
        <v>193</v>
      </c>
      <c r="F363" s="12" t="s">
        <v>2899</v>
      </c>
      <c r="G363" s="12" t="s">
        <v>39</v>
      </c>
      <c r="H363" s="12" t="s">
        <v>11287</v>
      </c>
      <c r="I363" s="45" t="s">
        <v>31</v>
      </c>
      <c r="J363" s="12"/>
      <c r="K363" s="12"/>
      <c r="L363" s="12"/>
      <c r="M363" s="12"/>
      <c r="N363" s="12"/>
      <c r="O363" s="12"/>
      <c r="P363" s="46"/>
    </row>
    <row r="364" s="3" customFormat="1" ht="20.1" hidden="1" customHeight="1" spans="1:16">
      <c r="A364" s="12" t="s">
        <v>11288</v>
      </c>
      <c r="B364" s="12" t="s">
        <v>9047</v>
      </c>
      <c r="C364" s="12" t="s">
        <v>2205</v>
      </c>
      <c r="D364" s="12" t="s">
        <v>56</v>
      </c>
      <c r="E364" s="12" t="s">
        <v>193</v>
      </c>
      <c r="F364" s="12" t="s">
        <v>903</v>
      </c>
      <c r="G364" s="12" t="s">
        <v>2097</v>
      </c>
      <c r="H364" s="12" t="s">
        <v>11164</v>
      </c>
      <c r="I364" s="45" t="s">
        <v>31</v>
      </c>
      <c r="J364" s="12"/>
      <c r="K364" s="12"/>
      <c r="L364" s="12"/>
      <c r="M364" s="12"/>
      <c r="N364" s="12"/>
      <c r="O364" s="12"/>
      <c r="P364" s="46"/>
    </row>
    <row r="365" s="3" customFormat="1" ht="20.1" hidden="1" customHeight="1" spans="1:16">
      <c r="A365" s="12" t="s">
        <v>11289</v>
      </c>
      <c r="B365" s="12" t="s">
        <v>7277</v>
      </c>
      <c r="C365" s="12" t="s">
        <v>2205</v>
      </c>
      <c r="D365" s="12" t="s">
        <v>27</v>
      </c>
      <c r="E365" s="12" t="s">
        <v>193</v>
      </c>
      <c r="F365" s="12" t="s">
        <v>2206</v>
      </c>
      <c r="G365" s="12" t="s">
        <v>2097</v>
      </c>
      <c r="H365" s="12" t="s">
        <v>11285</v>
      </c>
      <c r="I365" s="45" t="s">
        <v>31</v>
      </c>
      <c r="J365" s="12"/>
      <c r="K365" s="12"/>
      <c r="L365" s="12"/>
      <c r="M365" s="12"/>
      <c r="N365" s="12"/>
      <c r="O365" s="12"/>
      <c r="P365" s="46"/>
    </row>
    <row r="366" s="3" customFormat="1" ht="20.1" hidden="1" customHeight="1" spans="1:16">
      <c r="A366" s="12" t="s">
        <v>11290</v>
      </c>
      <c r="B366" s="12" t="s">
        <v>7920</v>
      </c>
      <c r="C366" s="12" t="s">
        <v>2893</v>
      </c>
      <c r="D366" s="12" t="s">
        <v>27</v>
      </c>
      <c r="E366" s="12" t="s">
        <v>193</v>
      </c>
      <c r="F366" s="12" t="s">
        <v>2890</v>
      </c>
      <c r="G366" s="12" t="s">
        <v>10291</v>
      </c>
      <c r="H366" s="12" t="s">
        <v>11291</v>
      </c>
      <c r="I366" s="45" t="s">
        <v>31</v>
      </c>
      <c r="J366" s="12"/>
      <c r="K366" s="12"/>
      <c r="L366" s="12"/>
      <c r="M366" s="12"/>
      <c r="N366" s="12"/>
      <c r="O366" s="12"/>
      <c r="P366" s="46"/>
    </row>
    <row r="367" s="3" customFormat="1" ht="20.1" hidden="1" customHeight="1" spans="1:16">
      <c r="A367" s="12" t="s">
        <v>11292</v>
      </c>
      <c r="B367" s="12" t="s">
        <v>7919</v>
      </c>
      <c r="C367" s="12" t="s">
        <v>2889</v>
      </c>
      <c r="D367" s="12" t="s">
        <v>27</v>
      </c>
      <c r="E367" s="12" t="s">
        <v>193</v>
      </c>
      <c r="F367" s="12" t="s">
        <v>2890</v>
      </c>
      <c r="G367" s="12" t="s">
        <v>10291</v>
      </c>
      <c r="H367" s="12" t="s">
        <v>11291</v>
      </c>
      <c r="I367" s="45" t="s">
        <v>31</v>
      </c>
      <c r="J367" s="12"/>
      <c r="K367" s="12"/>
      <c r="L367" s="12"/>
      <c r="M367" s="12"/>
      <c r="N367" s="12"/>
      <c r="O367" s="12"/>
      <c r="P367" s="46"/>
    </row>
    <row r="368" s="3" customFormat="1" ht="20.1" hidden="1" customHeight="1" spans="1:16">
      <c r="A368" s="12" t="s">
        <v>11293</v>
      </c>
      <c r="B368" s="12" t="s">
        <v>11294</v>
      </c>
      <c r="C368" s="12" t="s">
        <v>11295</v>
      </c>
      <c r="D368" s="12" t="s">
        <v>56</v>
      </c>
      <c r="E368" s="12" t="s">
        <v>193</v>
      </c>
      <c r="F368" s="12" t="s">
        <v>915</v>
      </c>
      <c r="G368" s="12" t="s">
        <v>2097</v>
      </c>
      <c r="H368" s="12" t="s">
        <v>11296</v>
      </c>
      <c r="I368" s="45" t="s">
        <v>31</v>
      </c>
      <c r="J368" s="12"/>
      <c r="K368" s="12"/>
      <c r="L368" s="12"/>
      <c r="M368" s="12"/>
      <c r="N368" s="12"/>
      <c r="O368" s="12"/>
      <c r="P368" s="46"/>
    </row>
    <row r="369" s="3" customFormat="1" ht="20.1" hidden="1" customHeight="1" spans="1:16">
      <c r="A369" s="12" t="s">
        <v>11297</v>
      </c>
      <c r="B369" s="12" t="s">
        <v>9751</v>
      </c>
      <c r="C369" s="12" t="s">
        <v>1324</v>
      </c>
      <c r="D369" s="12" t="s">
        <v>27</v>
      </c>
      <c r="E369" s="12" t="s">
        <v>193</v>
      </c>
      <c r="F369" s="12" t="s">
        <v>1325</v>
      </c>
      <c r="G369" s="12" t="s">
        <v>2097</v>
      </c>
      <c r="H369" s="12" t="s">
        <v>11285</v>
      </c>
      <c r="I369" s="12" t="s">
        <v>1324</v>
      </c>
      <c r="J369" s="12" t="s">
        <v>11298</v>
      </c>
      <c r="K369" s="12" t="s">
        <v>11299</v>
      </c>
      <c r="L369" s="12" t="s">
        <v>10774</v>
      </c>
      <c r="M369" s="12" t="s">
        <v>11300</v>
      </c>
      <c r="N369" s="12" t="s">
        <v>10297</v>
      </c>
      <c r="O369" s="12" t="s">
        <v>10314</v>
      </c>
      <c r="P369" s="47" t="s">
        <v>10300</v>
      </c>
    </row>
    <row r="370" s="3" customFormat="1" ht="20.1" hidden="1" customHeight="1" spans="1:16">
      <c r="A370" s="12" t="s">
        <v>11301</v>
      </c>
      <c r="B370" s="12" t="s">
        <v>6569</v>
      </c>
      <c r="C370" s="12" t="s">
        <v>1324</v>
      </c>
      <c r="D370" s="12" t="s">
        <v>56</v>
      </c>
      <c r="E370" s="12" t="s">
        <v>193</v>
      </c>
      <c r="F370" s="12" t="s">
        <v>1325</v>
      </c>
      <c r="G370" s="12" t="s">
        <v>2097</v>
      </c>
      <c r="H370" s="12" t="s">
        <v>11302</v>
      </c>
      <c r="I370" s="12" t="s">
        <v>1324</v>
      </c>
      <c r="J370" s="12" t="s">
        <v>11298</v>
      </c>
      <c r="K370" s="12" t="s">
        <v>11299</v>
      </c>
      <c r="L370" s="12" t="s">
        <v>10774</v>
      </c>
      <c r="M370" s="12" t="s">
        <v>11300</v>
      </c>
      <c r="N370" s="12" t="s">
        <v>10297</v>
      </c>
      <c r="O370" s="12" t="s">
        <v>10314</v>
      </c>
      <c r="P370" s="47" t="s">
        <v>10300</v>
      </c>
    </row>
    <row r="371" s="3" customFormat="1" ht="20.1" hidden="1" customHeight="1" spans="1:16">
      <c r="A371" s="12" t="s">
        <v>11303</v>
      </c>
      <c r="B371" s="12" t="s">
        <v>7129</v>
      </c>
      <c r="C371" s="12" t="s">
        <v>2062</v>
      </c>
      <c r="D371" s="12" t="s">
        <v>27</v>
      </c>
      <c r="E371" s="12" t="s">
        <v>193</v>
      </c>
      <c r="F371" s="12" t="s">
        <v>911</v>
      </c>
      <c r="G371" s="12" t="s">
        <v>11038</v>
      </c>
      <c r="H371" s="12" t="s">
        <v>11304</v>
      </c>
      <c r="I371" s="45" t="s">
        <v>31</v>
      </c>
      <c r="J371" s="12"/>
      <c r="K371" s="12"/>
      <c r="L371" s="12"/>
      <c r="M371" s="12"/>
      <c r="N371" s="12"/>
      <c r="O371" s="12"/>
      <c r="P371" s="46"/>
    </row>
    <row r="372" s="3" customFormat="1" ht="20.1" hidden="1" customHeight="1" spans="1:16">
      <c r="A372" s="12" t="s">
        <v>11305</v>
      </c>
      <c r="B372" s="12" t="s">
        <v>6808</v>
      </c>
      <c r="C372" s="12" t="s">
        <v>1669</v>
      </c>
      <c r="D372" s="12" t="s">
        <v>27</v>
      </c>
      <c r="E372" s="12" t="s">
        <v>193</v>
      </c>
      <c r="F372" s="12" t="s">
        <v>911</v>
      </c>
      <c r="G372" s="12" t="s">
        <v>11038</v>
      </c>
      <c r="H372" s="12" t="s">
        <v>11304</v>
      </c>
      <c r="I372" s="45" t="s">
        <v>31</v>
      </c>
      <c r="J372" s="12"/>
      <c r="K372" s="12"/>
      <c r="L372" s="12"/>
      <c r="M372" s="12"/>
      <c r="N372" s="12"/>
      <c r="O372" s="12"/>
      <c r="P372" s="46"/>
    </row>
    <row r="373" s="3" customFormat="1" ht="20.1" hidden="1" customHeight="1" spans="1:16">
      <c r="A373" s="12" t="s">
        <v>11306</v>
      </c>
      <c r="B373" s="12" t="s">
        <v>9747</v>
      </c>
      <c r="C373" s="12" t="s">
        <v>4936</v>
      </c>
      <c r="D373" s="12" t="s">
        <v>27</v>
      </c>
      <c r="E373" s="12" t="s">
        <v>193</v>
      </c>
      <c r="F373" s="12" t="s">
        <v>1653</v>
      </c>
      <c r="G373" s="12" t="s">
        <v>2097</v>
      </c>
      <c r="H373" s="12" t="s">
        <v>11307</v>
      </c>
      <c r="I373" s="45" t="s">
        <v>31</v>
      </c>
      <c r="J373" s="12"/>
      <c r="K373" s="25"/>
      <c r="L373" s="12"/>
      <c r="M373" s="12"/>
      <c r="N373" s="48"/>
      <c r="O373" s="12"/>
      <c r="P373" s="46"/>
    </row>
    <row r="374" s="3" customFormat="1" ht="20.1" hidden="1" customHeight="1" spans="1:16">
      <c r="A374" s="12" t="s">
        <v>11308</v>
      </c>
      <c r="B374" s="12" t="s">
        <v>6200</v>
      </c>
      <c r="C374" s="12" t="s">
        <v>906</v>
      </c>
      <c r="D374" s="12" t="s">
        <v>27</v>
      </c>
      <c r="E374" s="12" t="s">
        <v>193</v>
      </c>
      <c r="F374" s="12" t="s">
        <v>201</v>
      </c>
      <c r="G374" s="12" t="s">
        <v>2097</v>
      </c>
      <c r="H374" s="12" t="s">
        <v>11285</v>
      </c>
      <c r="I374" s="12" t="s">
        <v>11309</v>
      </c>
      <c r="J374" s="12" t="s">
        <v>11310</v>
      </c>
      <c r="K374" s="12" t="s">
        <v>11311</v>
      </c>
      <c r="L374" s="25" t="s">
        <v>11242</v>
      </c>
      <c r="M374" s="25">
        <v>2021.5</v>
      </c>
      <c r="N374" s="12" t="s">
        <v>10297</v>
      </c>
      <c r="O374" s="12" t="s">
        <v>10314</v>
      </c>
      <c r="P374" s="47" t="s">
        <v>10300</v>
      </c>
    </row>
    <row r="375" s="3" customFormat="1" ht="20.1" hidden="1" customHeight="1" spans="1:16">
      <c r="A375" s="12" t="s">
        <v>11312</v>
      </c>
      <c r="B375" s="12" t="s">
        <v>6200</v>
      </c>
      <c r="C375" s="12" t="s">
        <v>906</v>
      </c>
      <c r="D375" s="12" t="s">
        <v>27</v>
      </c>
      <c r="E375" s="12" t="s">
        <v>193</v>
      </c>
      <c r="F375" s="12" t="s">
        <v>907</v>
      </c>
      <c r="G375" s="12" t="s">
        <v>11038</v>
      </c>
      <c r="H375" s="12" t="s">
        <v>11313</v>
      </c>
      <c r="I375" s="12" t="s">
        <v>11309</v>
      </c>
      <c r="J375" s="12" t="s">
        <v>11310</v>
      </c>
      <c r="K375" s="12" t="s">
        <v>11311</v>
      </c>
      <c r="L375" s="25" t="s">
        <v>11242</v>
      </c>
      <c r="M375" s="25">
        <v>2021.5</v>
      </c>
      <c r="N375" s="12" t="s">
        <v>10297</v>
      </c>
      <c r="O375" s="12" t="s">
        <v>10314</v>
      </c>
      <c r="P375" s="47" t="s">
        <v>10300</v>
      </c>
    </row>
    <row r="376" s="3" customFormat="1" ht="20.1" hidden="1" customHeight="1" spans="1:16">
      <c r="A376" s="12" t="s">
        <v>11314</v>
      </c>
      <c r="B376" s="12" t="s">
        <v>6273</v>
      </c>
      <c r="C376" s="12" t="s">
        <v>906</v>
      </c>
      <c r="D376" s="12" t="s">
        <v>27</v>
      </c>
      <c r="E376" s="12" t="s">
        <v>193</v>
      </c>
      <c r="F376" s="12" t="s">
        <v>907</v>
      </c>
      <c r="G376" s="12" t="s">
        <v>10291</v>
      </c>
      <c r="H376" s="12" t="s">
        <v>11291</v>
      </c>
      <c r="I376" s="12" t="s">
        <v>11309</v>
      </c>
      <c r="J376" s="12" t="s">
        <v>11310</v>
      </c>
      <c r="K376" s="12" t="s">
        <v>11311</v>
      </c>
      <c r="L376" s="25" t="s">
        <v>11242</v>
      </c>
      <c r="M376" s="25">
        <v>2021.5</v>
      </c>
      <c r="N376" s="12" t="s">
        <v>10297</v>
      </c>
      <c r="O376" s="12" t="s">
        <v>10314</v>
      </c>
      <c r="P376" s="47" t="s">
        <v>10300</v>
      </c>
    </row>
    <row r="377" s="3" customFormat="1" ht="20.1" hidden="1" customHeight="1" spans="1:16">
      <c r="A377" s="12" t="s">
        <v>11315</v>
      </c>
      <c r="B377" s="12" t="s">
        <v>6273</v>
      </c>
      <c r="C377" s="12" t="s">
        <v>906</v>
      </c>
      <c r="D377" s="12" t="s">
        <v>27</v>
      </c>
      <c r="E377" s="12" t="s">
        <v>193</v>
      </c>
      <c r="F377" s="12" t="s">
        <v>1069</v>
      </c>
      <c r="G377" s="12" t="s">
        <v>2097</v>
      </c>
      <c r="H377" s="12" t="s">
        <v>11307</v>
      </c>
      <c r="I377" s="12" t="s">
        <v>11309</v>
      </c>
      <c r="J377" s="12" t="s">
        <v>11310</v>
      </c>
      <c r="K377" s="12" t="s">
        <v>11311</v>
      </c>
      <c r="L377" s="25" t="s">
        <v>11242</v>
      </c>
      <c r="M377" s="25">
        <v>2021.5</v>
      </c>
      <c r="N377" s="12" t="s">
        <v>10297</v>
      </c>
      <c r="O377" s="12" t="s">
        <v>10314</v>
      </c>
      <c r="P377" s="47" t="s">
        <v>10300</v>
      </c>
    </row>
    <row r="378" s="3" customFormat="1" ht="20.1" hidden="1" customHeight="1" spans="1:16">
      <c r="A378" s="12" t="s">
        <v>11316</v>
      </c>
      <c r="B378" s="12" t="s">
        <v>6273</v>
      </c>
      <c r="C378" s="12" t="s">
        <v>906</v>
      </c>
      <c r="D378" s="12" t="s">
        <v>27</v>
      </c>
      <c r="E378" s="12" t="s">
        <v>193</v>
      </c>
      <c r="F378" s="12" t="s">
        <v>201</v>
      </c>
      <c r="G378" s="12" t="s">
        <v>2097</v>
      </c>
      <c r="H378" s="12" t="s">
        <v>11317</v>
      </c>
      <c r="I378" s="12" t="s">
        <v>11309</v>
      </c>
      <c r="J378" s="12" t="s">
        <v>11310</v>
      </c>
      <c r="K378" s="12" t="s">
        <v>11311</v>
      </c>
      <c r="L378" s="25" t="s">
        <v>11242</v>
      </c>
      <c r="M378" s="25">
        <v>2021.5</v>
      </c>
      <c r="N378" s="12" t="s">
        <v>10297</v>
      </c>
      <c r="O378" s="12" t="s">
        <v>10314</v>
      </c>
      <c r="P378" s="47" t="s">
        <v>10300</v>
      </c>
    </row>
    <row r="379" s="3" customFormat="1" ht="20.1" hidden="1" customHeight="1" spans="1:16">
      <c r="A379" s="12" t="s">
        <v>11318</v>
      </c>
      <c r="B379" s="12" t="s">
        <v>5579</v>
      </c>
      <c r="C379" s="12" t="s">
        <v>200</v>
      </c>
      <c r="D379" s="12" t="s">
        <v>56</v>
      </c>
      <c r="E379" s="12" t="s">
        <v>193</v>
      </c>
      <c r="F379" s="12" t="s">
        <v>201</v>
      </c>
      <c r="G379" s="12" t="s">
        <v>2097</v>
      </c>
      <c r="H379" s="12" t="s">
        <v>11317</v>
      </c>
      <c r="I379" s="12" t="s">
        <v>11309</v>
      </c>
      <c r="J379" s="12" t="s">
        <v>11310</v>
      </c>
      <c r="K379" s="12" t="s">
        <v>11311</v>
      </c>
      <c r="L379" s="25" t="s">
        <v>11242</v>
      </c>
      <c r="M379" s="25">
        <v>2021.5</v>
      </c>
      <c r="N379" s="12" t="s">
        <v>10297</v>
      </c>
      <c r="O379" s="12" t="s">
        <v>10314</v>
      </c>
      <c r="P379" s="47" t="s">
        <v>10300</v>
      </c>
    </row>
    <row r="380" s="3" customFormat="1" ht="20.1" hidden="1" customHeight="1" spans="1:16">
      <c r="A380" s="12" t="s">
        <v>11319</v>
      </c>
      <c r="B380" s="12" t="s">
        <v>7921</v>
      </c>
      <c r="C380" s="12" t="s">
        <v>200</v>
      </c>
      <c r="D380" s="12" t="s">
        <v>27</v>
      </c>
      <c r="E380" s="12" t="s">
        <v>193</v>
      </c>
      <c r="F380" s="12" t="s">
        <v>907</v>
      </c>
      <c r="G380" s="12" t="s">
        <v>2097</v>
      </c>
      <c r="H380" s="12" t="s">
        <v>11320</v>
      </c>
      <c r="I380" s="12" t="s">
        <v>11309</v>
      </c>
      <c r="J380" s="12" t="s">
        <v>11310</v>
      </c>
      <c r="K380" s="12" t="s">
        <v>11311</v>
      </c>
      <c r="L380" s="25" t="s">
        <v>11242</v>
      </c>
      <c r="M380" s="25">
        <v>2021.5</v>
      </c>
      <c r="N380" s="12" t="s">
        <v>10297</v>
      </c>
      <c r="O380" s="12" t="s">
        <v>10314</v>
      </c>
      <c r="P380" s="47" t="s">
        <v>10300</v>
      </c>
    </row>
    <row r="381" s="3" customFormat="1" ht="20.1" hidden="1" customHeight="1" spans="1:16">
      <c r="A381" s="12" t="s">
        <v>11321</v>
      </c>
      <c r="B381" s="12" t="s">
        <v>7921</v>
      </c>
      <c r="C381" s="12" t="s">
        <v>200</v>
      </c>
      <c r="D381" s="12" t="s">
        <v>27</v>
      </c>
      <c r="E381" s="12" t="s">
        <v>193</v>
      </c>
      <c r="F381" s="12" t="s">
        <v>1069</v>
      </c>
      <c r="G381" s="12" t="s">
        <v>2097</v>
      </c>
      <c r="H381" s="12" t="s">
        <v>11307</v>
      </c>
      <c r="I381" s="12" t="s">
        <v>11309</v>
      </c>
      <c r="J381" s="12" t="s">
        <v>11310</v>
      </c>
      <c r="K381" s="12" t="s">
        <v>11311</v>
      </c>
      <c r="L381" s="25" t="s">
        <v>11242</v>
      </c>
      <c r="M381" s="25">
        <v>2021.5</v>
      </c>
      <c r="N381" s="12" t="s">
        <v>10297</v>
      </c>
      <c r="O381" s="12" t="s">
        <v>10314</v>
      </c>
      <c r="P381" s="47" t="s">
        <v>10300</v>
      </c>
    </row>
    <row r="382" s="3" customFormat="1" ht="20.1" hidden="1" customHeight="1" spans="1:16">
      <c r="A382" s="12" t="s">
        <v>11322</v>
      </c>
      <c r="B382" s="12" t="s">
        <v>11323</v>
      </c>
      <c r="C382" s="12" t="s">
        <v>11324</v>
      </c>
      <c r="D382" s="12" t="s">
        <v>27</v>
      </c>
      <c r="E382" s="12" t="s">
        <v>193</v>
      </c>
      <c r="F382" s="12" t="s">
        <v>907</v>
      </c>
      <c r="G382" s="12" t="s">
        <v>2097</v>
      </c>
      <c r="H382" s="12" t="s">
        <v>11325</v>
      </c>
      <c r="I382" s="12" t="s">
        <v>11309</v>
      </c>
      <c r="J382" s="12" t="s">
        <v>11310</v>
      </c>
      <c r="K382" s="12" t="s">
        <v>11311</v>
      </c>
      <c r="L382" s="25" t="s">
        <v>11242</v>
      </c>
      <c r="M382" s="25">
        <v>2021.5</v>
      </c>
      <c r="N382" s="12" t="s">
        <v>10297</v>
      </c>
      <c r="O382" s="12" t="s">
        <v>10314</v>
      </c>
      <c r="P382" s="47" t="s">
        <v>10300</v>
      </c>
    </row>
    <row r="383" s="3" customFormat="1" ht="20.1" hidden="1" customHeight="1" spans="1:16">
      <c r="A383" s="12" t="s">
        <v>11326</v>
      </c>
      <c r="B383" s="12" t="s">
        <v>9748</v>
      </c>
      <c r="C383" s="12" t="s">
        <v>4940</v>
      </c>
      <c r="D383" s="12" t="s">
        <v>27</v>
      </c>
      <c r="E383" s="12" t="s">
        <v>193</v>
      </c>
      <c r="F383" s="12" t="s">
        <v>2903</v>
      </c>
      <c r="G383" s="12" t="s">
        <v>11038</v>
      </c>
      <c r="H383" s="12" t="s">
        <v>11267</v>
      </c>
      <c r="I383" s="45" t="s">
        <v>11309</v>
      </c>
      <c r="J383" s="12" t="s">
        <v>11310</v>
      </c>
      <c r="K383" s="12" t="s">
        <v>11311</v>
      </c>
      <c r="L383" s="12" t="s">
        <v>11242</v>
      </c>
      <c r="M383" s="25">
        <v>2021.5</v>
      </c>
      <c r="N383" s="12" t="s">
        <v>10297</v>
      </c>
      <c r="O383" s="12" t="s">
        <v>10314</v>
      </c>
      <c r="P383" s="47" t="s">
        <v>10300</v>
      </c>
    </row>
    <row r="384" s="3" customFormat="1" ht="20.1" hidden="1" customHeight="1" spans="1:16">
      <c r="A384" s="12" t="s">
        <v>11327</v>
      </c>
      <c r="B384" s="12" t="s">
        <v>9748</v>
      </c>
      <c r="C384" s="12" t="s">
        <v>4940</v>
      </c>
      <c r="D384" s="12" t="s">
        <v>27</v>
      </c>
      <c r="E384" s="12" t="s">
        <v>193</v>
      </c>
      <c r="F384" s="12" t="s">
        <v>3906</v>
      </c>
      <c r="G384" s="12" t="s">
        <v>2097</v>
      </c>
      <c r="H384" s="12" t="s">
        <v>11328</v>
      </c>
      <c r="I384" s="45" t="s">
        <v>11309</v>
      </c>
      <c r="J384" s="12" t="s">
        <v>11310</v>
      </c>
      <c r="K384" s="12" t="s">
        <v>11311</v>
      </c>
      <c r="L384" s="12" t="s">
        <v>11242</v>
      </c>
      <c r="M384" s="25">
        <v>2021.5</v>
      </c>
      <c r="N384" s="12" t="s">
        <v>10297</v>
      </c>
      <c r="O384" s="12" t="s">
        <v>10314</v>
      </c>
      <c r="P384" s="47" t="s">
        <v>10300</v>
      </c>
    </row>
    <row r="385" s="3" customFormat="1" ht="20.1" hidden="1" customHeight="1" spans="1:16">
      <c r="A385" s="12" t="s">
        <v>11329</v>
      </c>
      <c r="B385" s="12" t="s">
        <v>7922</v>
      </c>
      <c r="C385" s="12" t="s">
        <v>2902</v>
      </c>
      <c r="D385" s="12" t="s">
        <v>27</v>
      </c>
      <c r="E385" s="12" t="s">
        <v>193</v>
      </c>
      <c r="F385" s="12" t="s">
        <v>2903</v>
      </c>
      <c r="G385" s="12" t="s">
        <v>11038</v>
      </c>
      <c r="H385" s="12" t="s">
        <v>11267</v>
      </c>
      <c r="I385" s="45" t="s">
        <v>11309</v>
      </c>
      <c r="J385" s="12" t="s">
        <v>11310</v>
      </c>
      <c r="K385" s="12" t="s">
        <v>11311</v>
      </c>
      <c r="L385" s="12" t="s">
        <v>11242</v>
      </c>
      <c r="M385" s="25">
        <v>2021.5</v>
      </c>
      <c r="N385" s="12" t="s">
        <v>10297</v>
      </c>
      <c r="O385" s="12" t="s">
        <v>10314</v>
      </c>
      <c r="P385" s="47" t="s">
        <v>10300</v>
      </c>
    </row>
    <row r="386" s="3" customFormat="1" ht="20.1" hidden="1" customHeight="1" spans="1:16">
      <c r="A386" s="12" t="s">
        <v>11330</v>
      </c>
      <c r="B386" s="12" t="s">
        <v>7922</v>
      </c>
      <c r="C386" s="12" t="s">
        <v>2902</v>
      </c>
      <c r="D386" s="12" t="s">
        <v>27</v>
      </c>
      <c r="E386" s="12" t="s">
        <v>193</v>
      </c>
      <c r="F386" s="12" t="s">
        <v>3906</v>
      </c>
      <c r="G386" s="12" t="s">
        <v>2097</v>
      </c>
      <c r="H386" s="12" t="s">
        <v>11328</v>
      </c>
      <c r="I386" s="45" t="s">
        <v>11309</v>
      </c>
      <c r="J386" s="12" t="s">
        <v>11310</v>
      </c>
      <c r="K386" s="12" t="s">
        <v>11311</v>
      </c>
      <c r="L386" s="12" t="s">
        <v>11242</v>
      </c>
      <c r="M386" s="25">
        <v>2021.5</v>
      </c>
      <c r="N386" s="12" t="s">
        <v>10297</v>
      </c>
      <c r="O386" s="12" t="s">
        <v>10314</v>
      </c>
      <c r="P386" s="47" t="s">
        <v>10300</v>
      </c>
    </row>
    <row r="387" s="3" customFormat="1" ht="20.1" hidden="1" customHeight="1" spans="1:16">
      <c r="A387" s="12" t="s">
        <v>11331</v>
      </c>
      <c r="B387" s="12" t="s">
        <v>11332</v>
      </c>
      <c r="C387" s="12" t="s">
        <v>11333</v>
      </c>
      <c r="D387" s="12" t="s">
        <v>56</v>
      </c>
      <c r="E387" s="12" t="s">
        <v>193</v>
      </c>
      <c r="F387" s="12" t="s">
        <v>11334</v>
      </c>
      <c r="G387" s="12" t="s">
        <v>2097</v>
      </c>
      <c r="H387" s="12" t="s">
        <v>11258</v>
      </c>
      <c r="I387" s="45" t="s">
        <v>11335</v>
      </c>
      <c r="J387" s="12" t="s">
        <v>11336</v>
      </c>
      <c r="K387" s="12" t="s">
        <v>11337</v>
      </c>
      <c r="L387" s="12" t="s">
        <v>11242</v>
      </c>
      <c r="M387" s="12" t="s">
        <v>11338</v>
      </c>
      <c r="N387" s="12" t="s">
        <v>10297</v>
      </c>
      <c r="O387" s="12" t="s">
        <v>10314</v>
      </c>
      <c r="P387" s="47" t="s">
        <v>10300</v>
      </c>
    </row>
    <row r="388" s="3" customFormat="1" ht="20.1" hidden="1" customHeight="1" spans="1:16">
      <c r="A388" s="12" t="s">
        <v>11339</v>
      </c>
      <c r="B388" s="12" t="s">
        <v>11340</v>
      </c>
      <c r="C388" s="12" t="s">
        <v>11341</v>
      </c>
      <c r="D388" s="12" t="s">
        <v>10493</v>
      </c>
      <c r="E388" s="12" t="s">
        <v>193</v>
      </c>
      <c r="F388" s="12" t="s">
        <v>3837</v>
      </c>
      <c r="G388" s="12" t="s">
        <v>10495</v>
      </c>
      <c r="H388" s="12" t="s">
        <v>11342</v>
      </c>
      <c r="I388" s="45" t="s">
        <v>31</v>
      </c>
      <c r="J388" s="12"/>
      <c r="K388" s="12"/>
      <c r="L388" s="12"/>
      <c r="M388" s="12"/>
      <c r="N388" s="12"/>
      <c r="O388" s="12"/>
      <c r="P388" s="46"/>
    </row>
    <row r="389" s="3" customFormat="1" ht="20.1" hidden="1" customHeight="1" spans="1:16">
      <c r="A389" s="12" t="s">
        <v>11343</v>
      </c>
      <c r="B389" s="12" t="s">
        <v>11344</v>
      </c>
      <c r="C389" s="12" t="s">
        <v>11341</v>
      </c>
      <c r="D389" s="12" t="s">
        <v>10493</v>
      </c>
      <c r="E389" s="12" t="s">
        <v>193</v>
      </c>
      <c r="F389" s="12" t="s">
        <v>3837</v>
      </c>
      <c r="G389" s="12" t="s">
        <v>10495</v>
      </c>
      <c r="H389" s="12" t="s">
        <v>11345</v>
      </c>
      <c r="I389" s="45" t="s">
        <v>31</v>
      </c>
      <c r="J389" s="48"/>
      <c r="K389" s="12"/>
      <c r="L389" s="12"/>
      <c r="M389" s="12"/>
      <c r="N389" s="12"/>
      <c r="O389" s="12"/>
      <c r="P389" s="46"/>
    </row>
    <row r="390" s="3" customFormat="1" ht="20.1" hidden="1" customHeight="1" spans="1:16">
      <c r="A390" s="12" t="s">
        <v>11346</v>
      </c>
      <c r="B390" s="12" t="s">
        <v>7478</v>
      </c>
      <c r="C390" s="12" t="s">
        <v>2486</v>
      </c>
      <c r="D390" s="12" t="s">
        <v>56</v>
      </c>
      <c r="E390" s="12" t="s">
        <v>193</v>
      </c>
      <c r="F390" s="12" t="s">
        <v>2487</v>
      </c>
      <c r="G390" s="12" t="s">
        <v>11038</v>
      </c>
      <c r="H390" s="12" t="s">
        <v>11347</v>
      </c>
      <c r="I390" s="45" t="s">
        <v>31</v>
      </c>
      <c r="J390" s="12"/>
      <c r="K390" s="12"/>
      <c r="L390" s="12"/>
      <c r="M390" s="12"/>
      <c r="N390" s="12"/>
      <c r="O390" s="12"/>
      <c r="P390" s="46"/>
    </row>
    <row r="391" s="3" customFormat="1" ht="20.1" hidden="1" customHeight="1" spans="1:16">
      <c r="A391" s="12" t="s">
        <v>11348</v>
      </c>
      <c r="B391" s="12" t="s">
        <v>6029</v>
      </c>
      <c r="C391" s="12" t="s">
        <v>774</v>
      </c>
      <c r="D391" s="12" t="s">
        <v>27</v>
      </c>
      <c r="E391" s="12" t="s">
        <v>193</v>
      </c>
      <c r="F391" s="12" t="s">
        <v>775</v>
      </c>
      <c r="G391" s="12" t="s">
        <v>2097</v>
      </c>
      <c r="H391" s="12" t="s">
        <v>11256</v>
      </c>
      <c r="I391" s="45" t="s">
        <v>31</v>
      </c>
      <c r="J391" s="12"/>
      <c r="K391" s="12"/>
      <c r="L391" s="12"/>
      <c r="M391" s="12"/>
      <c r="N391" s="12"/>
      <c r="O391" s="12"/>
      <c r="P391" s="46"/>
    </row>
    <row r="392" s="3" customFormat="1" ht="20.1" hidden="1" customHeight="1" spans="1:16">
      <c r="A392" s="12" t="s">
        <v>11349</v>
      </c>
      <c r="B392" s="12" t="s">
        <v>11350</v>
      </c>
      <c r="C392" s="12" t="s">
        <v>774</v>
      </c>
      <c r="D392" s="12" t="s">
        <v>56</v>
      </c>
      <c r="E392" s="12" t="s">
        <v>193</v>
      </c>
      <c r="F392" s="12" t="s">
        <v>11351</v>
      </c>
      <c r="G392" s="12" t="s">
        <v>11038</v>
      </c>
      <c r="H392" s="12" t="s">
        <v>11304</v>
      </c>
      <c r="I392" s="45" t="s">
        <v>31</v>
      </c>
      <c r="J392" s="12"/>
      <c r="K392" s="12"/>
      <c r="L392" s="12"/>
      <c r="M392" s="12"/>
      <c r="N392" s="12"/>
      <c r="O392" s="12"/>
      <c r="P392" s="46"/>
    </row>
    <row r="393" s="3" customFormat="1" ht="20.1" hidden="1" customHeight="1" spans="1:16">
      <c r="A393" s="12" t="s">
        <v>11352</v>
      </c>
      <c r="B393" s="12" t="s">
        <v>6029</v>
      </c>
      <c r="C393" s="12" t="s">
        <v>774</v>
      </c>
      <c r="D393" s="12" t="s">
        <v>27</v>
      </c>
      <c r="E393" s="12" t="s">
        <v>193</v>
      </c>
      <c r="F393" s="12" t="s">
        <v>775</v>
      </c>
      <c r="G393" s="12" t="s">
        <v>2097</v>
      </c>
      <c r="H393" s="12" t="s">
        <v>11258</v>
      </c>
      <c r="I393" s="45" t="s">
        <v>31</v>
      </c>
      <c r="J393" s="12"/>
      <c r="K393" s="12"/>
      <c r="L393" s="12"/>
      <c r="M393" s="12"/>
      <c r="N393" s="12"/>
      <c r="O393" s="12"/>
      <c r="P393" s="46"/>
    </row>
    <row r="394" s="3" customFormat="1" ht="20.1" hidden="1" customHeight="1" spans="1:16">
      <c r="A394" s="12" t="s">
        <v>11353</v>
      </c>
      <c r="B394" s="12" t="s">
        <v>8241</v>
      </c>
      <c r="C394" s="12" t="s">
        <v>3286</v>
      </c>
      <c r="D394" s="12" t="s">
        <v>27</v>
      </c>
      <c r="E394" s="12" t="s">
        <v>193</v>
      </c>
      <c r="F394" s="12" t="s">
        <v>1738</v>
      </c>
      <c r="G394" s="12" t="s">
        <v>39</v>
      </c>
      <c r="H394" s="12" t="s">
        <v>11354</v>
      </c>
      <c r="I394" s="45" t="s">
        <v>11355</v>
      </c>
      <c r="J394" s="12" t="s">
        <v>11356</v>
      </c>
      <c r="K394" s="12" t="s">
        <v>11357</v>
      </c>
      <c r="L394" s="12" t="s">
        <v>11242</v>
      </c>
      <c r="M394" s="12" t="s">
        <v>11358</v>
      </c>
      <c r="N394" s="12" t="s">
        <v>10297</v>
      </c>
      <c r="O394" s="12" t="s">
        <v>10314</v>
      </c>
      <c r="P394" s="47" t="s">
        <v>10299</v>
      </c>
    </row>
    <row r="395" s="3" customFormat="1" ht="20.1" hidden="1" customHeight="1" spans="1:16">
      <c r="A395" s="12" t="s">
        <v>11359</v>
      </c>
      <c r="B395" s="12" t="s">
        <v>6037</v>
      </c>
      <c r="C395" s="12" t="s">
        <v>3904</v>
      </c>
      <c r="D395" s="12" t="s">
        <v>27</v>
      </c>
      <c r="E395" s="12" t="s">
        <v>193</v>
      </c>
      <c r="F395" s="12" t="s">
        <v>3055</v>
      </c>
      <c r="G395" s="12" t="s">
        <v>11038</v>
      </c>
      <c r="H395" s="12" t="s">
        <v>11267</v>
      </c>
      <c r="I395" s="45" t="s">
        <v>11360</v>
      </c>
      <c r="J395" s="12" t="s">
        <v>11361</v>
      </c>
      <c r="K395" s="12" t="s">
        <v>11362</v>
      </c>
      <c r="L395" s="12" t="s">
        <v>11263</v>
      </c>
      <c r="M395" s="12" t="s">
        <v>11363</v>
      </c>
      <c r="N395" s="12" t="s">
        <v>10297</v>
      </c>
      <c r="O395" s="12" t="s">
        <v>10314</v>
      </c>
      <c r="P395" s="47" t="s">
        <v>10299</v>
      </c>
    </row>
    <row r="396" s="3" customFormat="1" ht="20.1" hidden="1" customHeight="1" spans="1:16">
      <c r="A396" s="12" t="s">
        <v>11364</v>
      </c>
      <c r="B396" s="12" t="s">
        <v>6037</v>
      </c>
      <c r="C396" s="12" t="s">
        <v>3904</v>
      </c>
      <c r="D396" s="12" t="s">
        <v>27</v>
      </c>
      <c r="E396" s="12" t="s">
        <v>193</v>
      </c>
      <c r="F396" s="12" t="s">
        <v>1211</v>
      </c>
      <c r="G396" s="12" t="s">
        <v>10291</v>
      </c>
      <c r="H396" s="12" t="s">
        <v>11365</v>
      </c>
      <c r="I396" s="45" t="s">
        <v>11360</v>
      </c>
      <c r="J396" s="12" t="s">
        <v>11361</v>
      </c>
      <c r="K396" s="12" t="s">
        <v>11362</v>
      </c>
      <c r="L396" s="12" t="s">
        <v>11263</v>
      </c>
      <c r="M396" s="12" t="s">
        <v>11363</v>
      </c>
      <c r="N396" s="12" t="s">
        <v>10297</v>
      </c>
      <c r="O396" s="12" t="s">
        <v>10314</v>
      </c>
      <c r="P396" s="47" t="s">
        <v>10299</v>
      </c>
    </row>
    <row r="397" s="3" customFormat="1" ht="20.1" hidden="1" customHeight="1" spans="1:16">
      <c r="A397" s="12" t="s">
        <v>11366</v>
      </c>
      <c r="B397" s="12" t="s">
        <v>9045</v>
      </c>
      <c r="C397" s="12" t="s">
        <v>3904</v>
      </c>
      <c r="D397" s="12" t="s">
        <v>27</v>
      </c>
      <c r="E397" s="12" t="s">
        <v>193</v>
      </c>
      <c r="F397" s="12" t="s">
        <v>4189</v>
      </c>
      <c r="G397" s="12" t="s">
        <v>2097</v>
      </c>
      <c r="H397" s="12" t="s">
        <v>11307</v>
      </c>
      <c r="I397" s="45" t="s">
        <v>11360</v>
      </c>
      <c r="J397" s="12" t="s">
        <v>11361</v>
      </c>
      <c r="K397" s="12" t="s">
        <v>11362</v>
      </c>
      <c r="L397" s="12" t="s">
        <v>11263</v>
      </c>
      <c r="M397" s="12" t="s">
        <v>11363</v>
      </c>
      <c r="N397" s="12" t="s">
        <v>10297</v>
      </c>
      <c r="O397" s="12" t="s">
        <v>10314</v>
      </c>
      <c r="P397" s="12" t="s">
        <v>10299</v>
      </c>
    </row>
    <row r="398" s="3" customFormat="1" ht="20.1" hidden="1" customHeight="1" spans="1:16">
      <c r="A398" s="12" t="s">
        <v>11367</v>
      </c>
      <c r="B398" s="12" t="s">
        <v>8796</v>
      </c>
      <c r="C398" s="12" t="s">
        <v>3904</v>
      </c>
      <c r="D398" s="12" t="s">
        <v>27</v>
      </c>
      <c r="E398" s="12" t="s">
        <v>193</v>
      </c>
      <c r="F398" s="12" t="s">
        <v>2364</v>
      </c>
      <c r="G398" s="12" t="s">
        <v>2097</v>
      </c>
      <c r="H398" s="12" t="s">
        <v>11328</v>
      </c>
      <c r="I398" s="45" t="s">
        <v>31</v>
      </c>
      <c r="J398" s="12"/>
      <c r="K398" s="12"/>
      <c r="L398" s="12"/>
      <c r="M398" s="12"/>
      <c r="N398" s="12"/>
      <c r="O398" s="12"/>
      <c r="P398" s="46"/>
    </row>
    <row r="399" s="3" customFormat="1" ht="20.1" hidden="1" customHeight="1" spans="1:16">
      <c r="A399" s="12" t="s">
        <v>11368</v>
      </c>
      <c r="B399" s="12" t="s">
        <v>7346</v>
      </c>
      <c r="C399" s="12" t="s">
        <v>2363</v>
      </c>
      <c r="D399" s="12" t="s">
        <v>27</v>
      </c>
      <c r="E399" s="12" t="s">
        <v>193</v>
      </c>
      <c r="F399" s="12" t="s">
        <v>3055</v>
      </c>
      <c r="G399" s="12" t="s">
        <v>11038</v>
      </c>
      <c r="H399" s="12" t="s">
        <v>11267</v>
      </c>
      <c r="I399" s="45" t="s">
        <v>11360</v>
      </c>
      <c r="J399" s="12" t="s">
        <v>11361</v>
      </c>
      <c r="K399" s="12" t="s">
        <v>11362</v>
      </c>
      <c r="L399" s="12" t="s">
        <v>11263</v>
      </c>
      <c r="M399" s="12" t="s">
        <v>11363</v>
      </c>
      <c r="N399" s="12" t="s">
        <v>10297</v>
      </c>
      <c r="O399" s="12" t="s">
        <v>10314</v>
      </c>
      <c r="P399" s="47" t="s">
        <v>10299</v>
      </c>
    </row>
    <row r="400" s="3" customFormat="1" ht="20.1" hidden="1" customHeight="1" spans="1:16">
      <c r="A400" s="12" t="s">
        <v>11369</v>
      </c>
      <c r="B400" s="12" t="s">
        <v>7346</v>
      </c>
      <c r="C400" s="12" t="s">
        <v>2363</v>
      </c>
      <c r="D400" s="12" t="s">
        <v>27</v>
      </c>
      <c r="E400" s="12" t="s">
        <v>193</v>
      </c>
      <c r="F400" s="12" t="s">
        <v>1211</v>
      </c>
      <c r="G400" s="12" t="s">
        <v>10291</v>
      </c>
      <c r="H400" s="12" t="s">
        <v>11365</v>
      </c>
      <c r="I400" s="45" t="s">
        <v>11360</v>
      </c>
      <c r="J400" s="12" t="s">
        <v>11361</v>
      </c>
      <c r="K400" s="12" t="s">
        <v>11362</v>
      </c>
      <c r="L400" s="12" t="s">
        <v>11263</v>
      </c>
      <c r="M400" s="12" t="s">
        <v>11363</v>
      </c>
      <c r="N400" s="12" t="s">
        <v>10297</v>
      </c>
      <c r="O400" s="12" t="s">
        <v>10314</v>
      </c>
      <c r="P400" s="47" t="s">
        <v>10299</v>
      </c>
    </row>
    <row r="401" s="3" customFormat="1" ht="20.1" hidden="1" customHeight="1" spans="1:16">
      <c r="A401" s="12" t="s">
        <v>11370</v>
      </c>
      <c r="B401" s="12" t="s">
        <v>7670</v>
      </c>
      <c r="C401" s="12" t="s">
        <v>2712</v>
      </c>
      <c r="D401" s="12" t="s">
        <v>27</v>
      </c>
      <c r="E401" s="12" t="s">
        <v>193</v>
      </c>
      <c r="F401" s="12" t="s">
        <v>2702</v>
      </c>
      <c r="G401" s="12" t="s">
        <v>2097</v>
      </c>
      <c r="H401" s="12" t="s">
        <v>11307</v>
      </c>
      <c r="I401" s="45" t="s">
        <v>11360</v>
      </c>
      <c r="J401" s="12" t="s">
        <v>11361</v>
      </c>
      <c r="K401" s="12" t="s">
        <v>11362</v>
      </c>
      <c r="L401" s="12" t="s">
        <v>11263</v>
      </c>
      <c r="M401" s="12" t="s">
        <v>11363</v>
      </c>
      <c r="N401" s="12" t="s">
        <v>10297</v>
      </c>
      <c r="O401" s="12" t="s">
        <v>10314</v>
      </c>
      <c r="P401" s="47" t="s">
        <v>10299</v>
      </c>
    </row>
    <row r="402" s="3" customFormat="1" ht="20.1" hidden="1" customHeight="1" spans="1:16">
      <c r="A402" s="12" t="s">
        <v>11371</v>
      </c>
      <c r="B402" s="12" t="s">
        <v>7670</v>
      </c>
      <c r="C402" s="12" t="s">
        <v>2712</v>
      </c>
      <c r="D402" s="12" t="s">
        <v>27</v>
      </c>
      <c r="E402" s="12" t="s">
        <v>193</v>
      </c>
      <c r="F402" s="12" t="s">
        <v>2364</v>
      </c>
      <c r="G402" s="12" t="s">
        <v>2097</v>
      </c>
      <c r="H402" s="12" t="s">
        <v>11328</v>
      </c>
      <c r="I402" s="45" t="s">
        <v>31</v>
      </c>
      <c r="J402" s="12"/>
      <c r="K402" s="12"/>
      <c r="L402" s="12"/>
      <c r="M402" s="12"/>
      <c r="N402" s="12"/>
      <c r="O402" s="12"/>
      <c r="P402" s="46"/>
    </row>
    <row r="403" s="3" customFormat="1" ht="20.1" hidden="1" customHeight="1" spans="1:16">
      <c r="A403" s="12" t="s">
        <v>11372</v>
      </c>
      <c r="B403" s="12" t="s">
        <v>6204</v>
      </c>
      <c r="C403" s="12" t="s">
        <v>914</v>
      </c>
      <c r="D403" s="12" t="s">
        <v>27</v>
      </c>
      <c r="E403" s="12" t="s">
        <v>193</v>
      </c>
      <c r="F403" s="12" t="s">
        <v>915</v>
      </c>
      <c r="G403" s="12" t="s">
        <v>2097</v>
      </c>
      <c r="H403" s="12" t="s">
        <v>11325</v>
      </c>
      <c r="I403" s="45" t="s">
        <v>31</v>
      </c>
      <c r="J403" s="12"/>
      <c r="K403" s="12"/>
      <c r="L403" s="12"/>
      <c r="M403" s="12"/>
      <c r="N403" s="12"/>
      <c r="O403" s="12"/>
      <c r="P403" s="46"/>
    </row>
    <row r="404" s="3" customFormat="1" ht="20.1" hidden="1" customHeight="1" spans="1:16">
      <c r="A404" s="12" t="s">
        <v>11373</v>
      </c>
      <c r="B404" s="12" t="s">
        <v>6204</v>
      </c>
      <c r="C404" s="12" t="s">
        <v>914</v>
      </c>
      <c r="D404" s="12" t="s">
        <v>27</v>
      </c>
      <c r="E404" s="12" t="s">
        <v>193</v>
      </c>
      <c r="F404" s="12" t="s">
        <v>2202</v>
      </c>
      <c r="G404" s="12" t="s">
        <v>39</v>
      </c>
      <c r="H404" s="12" t="s">
        <v>11374</v>
      </c>
      <c r="I404" s="45" t="s">
        <v>11375</v>
      </c>
      <c r="J404" s="12" t="s">
        <v>11376</v>
      </c>
      <c r="K404" s="12" t="s">
        <v>11377</v>
      </c>
      <c r="L404" s="12" t="s">
        <v>10554</v>
      </c>
      <c r="M404" s="12" t="s">
        <v>11378</v>
      </c>
      <c r="N404" s="12" t="s">
        <v>10297</v>
      </c>
      <c r="O404" s="12" t="s">
        <v>10298</v>
      </c>
      <c r="P404" s="47" t="s">
        <v>10299</v>
      </c>
    </row>
    <row r="405" s="3" customFormat="1" ht="20.1" hidden="1" customHeight="1" spans="1:16">
      <c r="A405" s="12" t="s">
        <v>11379</v>
      </c>
      <c r="B405" s="12" t="s">
        <v>9904</v>
      </c>
      <c r="C405" s="12" t="s">
        <v>5110</v>
      </c>
      <c r="D405" s="12" t="s">
        <v>56</v>
      </c>
      <c r="E405" s="12" t="s">
        <v>193</v>
      </c>
      <c r="F405" s="12" t="s">
        <v>903</v>
      </c>
      <c r="G405" s="12" t="s">
        <v>11038</v>
      </c>
      <c r="H405" s="12" t="s">
        <v>11304</v>
      </c>
      <c r="I405" s="45" t="s">
        <v>31</v>
      </c>
      <c r="J405" s="12"/>
      <c r="K405" s="12"/>
      <c r="L405" s="12"/>
      <c r="M405" s="12"/>
      <c r="N405" s="12"/>
      <c r="O405" s="12"/>
      <c r="P405" s="49"/>
    </row>
    <row r="406" s="3" customFormat="1" ht="20.1" hidden="1" customHeight="1" spans="1:16">
      <c r="A406" s="12" t="s">
        <v>11380</v>
      </c>
      <c r="B406" s="12" t="s">
        <v>5842</v>
      </c>
      <c r="C406" s="12" t="s">
        <v>611</v>
      </c>
      <c r="D406" s="12" t="s">
        <v>27</v>
      </c>
      <c r="E406" s="12" t="s">
        <v>193</v>
      </c>
      <c r="F406" s="12" t="s">
        <v>301</v>
      </c>
      <c r="G406" s="12" t="s">
        <v>11038</v>
      </c>
      <c r="H406" s="12" t="s">
        <v>11381</v>
      </c>
      <c r="I406" s="45" t="s">
        <v>11382</v>
      </c>
      <c r="J406" s="12" t="s">
        <v>11383</v>
      </c>
      <c r="K406" s="12" t="s">
        <v>11384</v>
      </c>
      <c r="L406" s="12" t="s">
        <v>10774</v>
      </c>
      <c r="M406" s="12" t="s">
        <v>11385</v>
      </c>
      <c r="N406" s="12" t="s">
        <v>10297</v>
      </c>
      <c r="O406" s="12" t="s">
        <v>10298</v>
      </c>
      <c r="P406" s="47" t="s">
        <v>10300</v>
      </c>
    </row>
    <row r="407" s="3" customFormat="1" ht="20.1" hidden="1" customHeight="1" spans="1:16">
      <c r="A407" s="12" t="s">
        <v>11386</v>
      </c>
      <c r="B407" s="12" t="s">
        <v>5842</v>
      </c>
      <c r="C407" s="12" t="s">
        <v>611</v>
      </c>
      <c r="D407" s="12" t="s">
        <v>27</v>
      </c>
      <c r="E407" s="12" t="s">
        <v>193</v>
      </c>
      <c r="F407" s="12" t="s">
        <v>3354</v>
      </c>
      <c r="G407" s="12" t="s">
        <v>11038</v>
      </c>
      <c r="H407" s="12" t="s">
        <v>11387</v>
      </c>
      <c r="I407" s="45" t="s">
        <v>11382</v>
      </c>
      <c r="J407" s="12" t="s">
        <v>11383</v>
      </c>
      <c r="K407" s="12" t="s">
        <v>11384</v>
      </c>
      <c r="L407" s="12" t="s">
        <v>10774</v>
      </c>
      <c r="M407" s="12" t="s">
        <v>11385</v>
      </c>
      <c r="N407" s="12" t="s">
        <v>10297</v>
      </c>
      <c r="O407" s="12" t="s">
        <v>10298</v>
      </c>
      <c r="P407" s="47" t="s">
        <v>10300</v>
      </c>
    </row>
    <row r="408" s="3" customFormat="1" ht="20.1" hidden="1" customHeight="1" spans="1:16">
      <c r="A408" s="12" t="s">
        <v>11388</v>
      </c>
      <c r="B408" s="12" t="s">
        <v>5842</v>
      </c>
      <c r="C408" s="12" t="s">
        <v>611</v>
      </c>
      <c r="D408" s="12" t="s">
        <v>27</v>
      </c>
      <c r="E408" s="12" t="s">
        <v>193</v>
      </c>
      <c r="F408" s="12" t="s">
        <v>612</v>
      </c>
      <c r="G408" s="12" t="s">
        <v>11038</v>
      </c>
      <c r="H408" s="12" t="s">
        <v>11230</v>
      </c>
      <c r="I408" s="45" t="s">
        <v>11382</v>
      </c>
      <c r="J408" s="12" t="s">
        <v>11383</v>
      </c>
      <c r="K408" s="12" t="s">
        <v>11384</v>
      </c>
      <c r="L408" s="12" t="s">
        <v>10774</v>
      </c>
      <c r="M408" s="12" t="s">
        <v>11389</v>
      </c>
      <c r="N408" s="12" t="s">
        <v>10297</v>
      </c>
      <c r="O408" s="12" t="s">
        <v>10298</v>
      </c>
      <c r="P408" s="47" t="s">
        <v>10300</v>
      </c>
    </row>
    <row r="409" s="3" customFormat="1" ht="20.1" hidden="1" customHeight="1" spans="1:16">
      <c r="A409" s="12" t="s">
        <v>11390</v>
      </c>
      <c r="B409" s="12" t="s">
        <v>9530</v>
      </c>
      <c r="C409" s="12" t="s">
        <v>611</v>
      </c>
      <c r="D409" s="12" t="s">
        <v>27</v>
      </c>
      <c r="E409" s="12" t="s">
        <v>193</v>
      </c>
      <c r="F409" s="12" t="s">
        <v>612</v>
      </c>
      <c r="G409" s="12" t="s">
        <v>2097</v>
      </c>
      <c r="H409" s="12" t="s">
        <v>11285</v>
      </c>
      <c r="I409" s="45" t="s">
        <v>11382</v>
      </c>
      <c r="J409" s="12" t="s">
        <v>11391</v>
      </c>
      <c r="K409" s="12" t="s">
        <v>11384</v>
      </c>
      <c r="L409" s="12" t="s">
        <v>10774</v>
      </c>
      <c r="M409" s="12" t="s">
        <v>11385</v>
      </c>
      <c r="N409" s="12" t="s">
        <v>10297</v>
      </c>
      <c r="O409" s="12" t="s">
        <v>10298</v>
      </c>
      <c r="P409" s="47" t="s">
        <v>10300</v>
      </c>
    </row>
    <row r="410" s="3" customFormat="1" ht="20.1" hidden="1" customHeight="1" spans="1:16">
      <c r="A410" s="12" t="s">
        <v>11392</v>
      </c>
      <c r="B410" s="12" t="s">
        <v>6553</v>
      </c>
      <c r="C410" s="12" t="s">
        <v>1316</v>
      </c>
      <c r="D410" s="12" t="s">
        <v>27</v>
      </c>
      <c r="E410" s="12" t="s">
        <v>193</v>
      </c>
      <c r="F410" s="12" t="s">
        <v>1317</v>
      </c>
      <c r="G410" s="12" t="s">
        <v>2097</v>
      </c>
      <c r="H410" s="12" t="s">
        <v>11285</v>
      </c>
      <c r="I410" s="45" t="s">
        <v>31</v>
      </c>
      <c r="J410" s="12"/>
      <c r="K410" s="12"/>
      <c r="L410" s="12"/>
      <c r="M410" s="12"/>
      <c r="N410" s="12"/>
      <c r="O410" s="12"/>
      <c r="P410" s="46"/>
    </row>
    <row r="411" s="3" customFormat="1" ht="20.1" hidden="1" customHeight="1" spans="1:16">
      <c r="A411" s="12" t="s">
        <v>11393</v>
      </c>
      <c r="B411" s="12" t="s">
        <v>7783</v>
      </c>
      <c r="C411" s="12" t="s">
        <v>1316</v>
      </c>
      <c r="D411" s="12" t="s">
        <v>56</v>
      </c>
      <c r="E411" s="12" t="s">
        <v>193</v>
      </c>
      <c r="F411" s="12" t="s">
        <v>1317</v>
      </c>
      <c r="G411" s="12" t="s">
        <v>11394</v>
      </c>
      <c r="H411" s="12" t="s">
        <v>11395</v>
      </c>
      <c r="I411" s="45" t="s">
        <v>31</v>
      </c>
      <c r="J411" s="12"/>
      <c r="K411" s="12"/>
      <c r="L411" s="12"/>
      <c r="M411" s="12"/>
      <c r="N411" s="12"/>
      <c r="O411" s="12"/>
      <c r="P411" s="46"/>
    </row>
    <row r="412" s="3" customFormat="1" ht="20.1" hidden="1" customHeight="1" spans="1:16">
      <c r="A412" s="12" t="s">
        <v>11396</v>
      </c>
      <c r="B412" s="12" t="s">
        <v>6925</v>
      </c>
      <c r="C412" s="12" t="s">
        <v>1770</v>
      </c>
      <c r="D412" s="12" t="s">
        <v>27</v>
      </c>
      <c r="E412" s="12" t="s">
        <v>193</v>
      </c>
      <c r="F412" s="12" t="s">
        <v>1771</v>
      </c>
      <c r="G412" s="12" t="s">
        <v>2097</v>
      </c>
      <c r="H412" s="12" t="s">
        <v>11164</v>
      </c>
      <c r="I412" s="45" t="s">
        <v>31</v>
      </c>
      <c r="J412" s="12"/>
      <c r="K412" s="12"/>
      <c r="L412" s="12"/>
      <c r="M412" s="12"/>
      <c r="N412" s="12"/>
      <c r="O412" s="12"/>
      <c r="P412" s="46"/>
    </row>
    <row r="413" s="3" customFormat="1" ht="20.1" hidden="1" customHeight="1" spans="1:16">
      <c r="A413" s="12" t="s">
        <v>11397</v>
      </c>
      <c r="B413" s="12" t="s">
        <v>8112</v>
      </c>
      <c r="C413" s="12" t="s">
        <v>3181</v>
      </c>
      <c r="D413" s="12" t="s">
        <v>27</v>
      </c>
      <c r="E413" s="12" t="s">
        <v>193</v>
      </c>
      <c r="F413" s="12" t="s">
        <v>3182</v>
      </c>
      <c r="G413" s="12" t="s">
        <v>10291</v>
      </c>
      <c r="H413" s="12" t="s">
        <v>11398</v>
      </c>
      <c r="I413" s="45" t="s">
        <v>31</v>
      </c>
      <c r="J413" s="12"/>
      <c r="K413" s="12"/>
      <c r="L413" s="12"/>
      <c r="M413" s="12"/>
      <c r="N413" s="12"/>
      <c r="O413" s="12"/>
      <c r="P413" s="46"/>
    </row>
    <row r="414" s="3" customFormat="1" ht="20.1" hidden="1" customHeight="1" spans="1:16">
      <c r="A414" s="12" t="s">
        <v>11399</v>
      </c>
      <c r="B414" s="12" t="s">
        <v>11400</v>
      </c>
      <c r="C414" s="12" t="s">
        <v>3181</v>
      </c>
      <c r="D414" s="12" t="s">
        <v>56</v>
      </c>
      <c r="E414" s="12" t="s">
        <v>193</v>
      </c>
      <c r="F414" s="12" t="s">
        <v>3182</v>
      </c>
      <c r="G414" s="12" t="s">
        <v>10291</v>
      </c>
      <c r="H414" s="12" t="s">
        <v>11273</v>
      </c>
      <c r="I414" s="45" t="s">
        <v>31</v>
      </c>
      <c r="J414" s="12"/>
      <c r="K414" s="12"/>
      <c r="L414" s="12"/>
      <c r="M414" s="12"/>
      <c r="N414" s="12"/>
      <c r="O414" s="12"/>
      <c r="P414" s="46"/>
    </row>
    <row r="415" s="3" customFormat="1" ht="20.1" hidden="1" customHeight="1" spans="1:16">
      <c r="A415" s="12" t="s">
        <v>11401</v>
      </c>
      <c r="B415" s="12" t="s">
        <v>9446</v>
      </c>
      <c r="C415" s="12" t="s">
        <v>4636</v>
      </c>
      <c r="D415" s="12" t="s">
        <v>27</v>
      </c>
      <c r="E415" s="12" t="s">
        <v>193</v>
      </c>
      <c r="F415" s="12" t="s">
        <v>3182</v>
      </c>
      <c r="G415" s="12" t="s">
        <v>10291</v>
      </c>
      <c r="H415" s="12" t="s">
        <v>11398</v>
      </c>
      <c r="I415" s="45" t="s">
        <v>31</v>
      </c>
      <c r="J415" s="12"/>
      <c r="K415" s="12"/>
      <c r="L415" s="12"/>
      <c r="M415" s="12"/>
      <c r="N415" s="12"/>
      <c r="O415" s="12"/>
      <c r="P415" s="46"/>
    </row>
    <row r="416" s="3" customFormat="1" ht="20.1" hidden="1" customHeight="1" spans="1:16">
      <c r="A416" s="12" t="s">
        <v>11402</v>
      </c>
      <c r="B416" s="12" t="s">
        <v>9902</v>
      </c>
      <c r="C416" s="12" t="s">
        <v>4636</v>
      </c>
      <c r="D416" s="12" t="s">
        <v>56</v>
      </c>
      <c r="E416" s="12" t="s">
        <v>193</v>
      </c>
      <c r="F416" s="12" t="s">
        <v>3182</v>
      </c>
      <c r="G416" s="12" t="s">
        <v>10291</v>
      </c>
      <c r="H416" s="12" t="s">
        <v>11273</v>
      </c>
      <c r="I416" s="45" t="s">
        <v>31</v>
      </c>
      <c r="J416" s="12"/>
      <c r="K416" s="12"/>
      <c r="L416" s="12"/>
      <c r="M416" s="12"/>
      <c r="N416" s="12"/>
      <c r="O416" s="12"/>
      <c r="P416" s="46"/>
    </row>
    <row r="417" s="3" customFormat="1" ht="20.1" hidden="1" customHeight="1" spans="1:16">
      <c r="A417" s="12" t="s">
        <v>11403</v>
      </c>
      <c r="B417" s="12" t="s">
        <v>5761</v>
      </c>
      <c r="C417" s="12" t="s">
        <v>397</v>
      </c>
      <c r="D417" s="12" t="s">
        <v>27</v>
      </c>
      <c r="E417" s="12" t="s">
        <v>193</v>
      </c>
      <c r="F417" s="12" t="s">
        <v>201</v>
      </c>
      <c r="G417" s="12" t="s">
        <v>2097</v>
      </c>
      <c r="H417" s="12" t="s">
        <v>11285</v>
      </c>
      <c r="I417" s="45" t="s">
        <v>31</v>
      </c>
      <c r="J417" s="12"/>
      <c r="K417" s="12"/>
      <c r="L417" s="12"/>
      <c r="M417" s="12"/>
      <c r="N417" s="12"/>
      <c r="O417" s="12"/>
      <c r="P417" s="46"/>
    </row>
    <row r="418" s="3" customFormat="1" ht="20.1" hidden="1" customHeight="1" spans="1:16">
      <c r="A418" s="12" t="s">
        <v>11404</v>
      </c>
      <c r="B418" s="12" t="s">
        <v>6007</v>
      </c>
      <c r="C418" s="12" t="s">
        <v>397</v>
      </c>
      <c r="D418" s="12" t="s">
        <v>56</v>
      </c>
      <c r="E418" s="12" t="s">
        <v>193</v>
      </c>
      <c r="F418" s="12" t="s">
        <v>201</v>
      </c>
      <c r="G418" s="12" t="s">
        <v>39</v>
      </c>
      <c r="H418" s="12" t="s">
        <v>11405</v>
      </c>
      <c r="I418" s="45" t="s">
        <v>31</v>
      </c>
      <c r="J418" s="12"/>
      <c r="K418" s="12"/>
      <c r="L418" s="12"/>
      <c r="M418" s="12"/>
      <c r="N418" s="12"/>
      <c r="O418" s="12"/>
      <c r="P418" s="46"/>
    </row>
    <row r="419" s="3" customFormat="1" ht="20.1" hidden="1" customHeight="1" spans="1:16">
      <c r="A419" s="12" t="s">
        <v>11406</v>
      </c>
      <c r="B419" s="12" t="s">
        <v>8953</v>
      </c>
      <c r="C419" s="12" t="s">
        <v>4106</v>
      </c>
      <c r="D419" s="12" t="s">
        <v>27</v>
      </c>
      <c r="E419" s="12" t="s">
        <v>193</v>
      </c>
      <c r="F419" s="12" t="s">
        <v>1663</v>
      </c>
      <c r="G419" s="12" t="s">
        <v>11038</v>
      </c>
      <c r="H419" s="12" t="s">
        <v>11304</v>
      </c>
      <c r="I419" s="45" t="s">
        <v>31</v>
      </c>
      <c r="J419" s="12"/>
      <c r="K419" s="12"/>
      <c r="L419" s="12"/>
      <c r="M419" s="12"/>
      <c r="N419" s="12"/>
      <c r="O419" s="12"/>
      <c r="P419" s="46"/>
    </row>
    <row r="420" s="3" customFormat="1" ht="20.1" hidden="1" customHeight="1" spans="1:16">
      <c r="A420" s="12" t="s">
        <v>11407</v>
      </c>
      <c r="B420" s="12" t="s">
        <v>11408</v>
      </c>
      <c r="C420" s="12" t="s">
        <v>4106</v>
      </c>
      <c r="D420" s="12" t="s">
        <v>56</v>
      </c>
      <c r="E420" s="12" t="s">
        <v>193</v>
      </c>
      <c r="F420" s="12" t="s">
        <v>1663</v>
      </c>
      <c r="G420" s="12" t="s">
        <v>10291</v>
      </c>
      <c r="H420" s="12" t="s">
        <v>11273</v>
      </c>
      <c r="I420" s="45" t="s">
        <v>31</v>
      </c>
      <c r="J420" s="12"/>
      <c r="K420" s="12"/>
      <c r="L420" s="12"/>
      <c r="M420" s="12"/>
      <c r="N420" s="12"/>
      <c r="O420" s="12"/>
      <c r="P420" s="46"/>
    </row>
    <row r="421" s="3" customFormat="1" ht="20.1" hidden="1" customHeight="1" spans="1:16">
      <c r="A421" s="12" t="s">
        <v>11409</v>
      </c>
      <c r="B421" s="12" t="s">
        <v>6806</v>
      </c>
      <c r="C421" s="12" t="s">
        <v>1662</v>
      </c>
      <c r="D421" s="12" t="s">
        <v>27</v>
      </c>
      <c r="E421" s="12" t="s">
        <v>193</v>
      </c>
      <c r="F421" s="12" t="s">
        <v>1663</v>
      </c>
      <c r="G421" s="12" t="s">
        <v>11038</v>
      </c>
      <c r="H421" s="12" t="s">
        <v>11304</v>
      </c>
      <c r="I421" s="45" t="s">
        <v>31</v>
      </c>
      <c r="J421" s="12"/>
      <c r="K421" s="12"/>
      <c r="L421" s="12"/>
      <c r="M421" s="12"/>
      <c r="N421" s="12"/>
      <c r="O421" s="12"/>
      <c r="P421" s="46"/>
    </row>
    <row r="422" s="3" customFormat="1" ht="20.1" hidden="1" customHeight="1" spans="1:16">
      <c r="A422" s="12" t="s">
        <v>11410</v>
      </c>
      <c r="B422" s="12" t="s">
        <v>9903</v>
      </c>
      <c r="C422" s="12" t="s">
        <v>1662</v>
      </c>
      <c r="D422" s="12" t="s">
        <v>56</v>
      </c>
      <c r="E422" s="12" t="s">
        <v>193</v>
      </c>
      <c r="F422" s="12" t="s">
        <v>1663</v>
      </c>
      <c r="G422" s="12" t="s">
        <v>10291</v>
      </c>
      <c r="H422" s="12" t="s">
        <v>11273</v>
      </c>
      <c r="I422" s="45" t="s">
        <v>31</v>
      </c>
      <c r="J422" s="12"/>
      <c r="K422" s="12"/>
      <c r="L422" s="12"/>
      <c r="M422" s="12"/>
      <c r="N422" s="12"/>
      <c r="O422" s="12"/>
      <c r="P422" s="46"/>
    </row>
    <row r="423" s="3" customFormat="1" ht="20.1" hidden="1" customHeight="1" spans="1:16">
      <c r="A423" s="12" t="s">
        <v>11411</v>
      </c>
      <c r="B423" s="12" t="s">
        <v>9749</v>
      </c>
      <c r="C423" s="12" t="s">
        <v>1328</v>
      </c>
      <c r="D423" s="12" t="s">
        <v>27</v>
      </c>
      <c r="E423" s="12" t="s">
        <v>193</v>
      </c>
      <c r="F423" s="12" t="s">
        <v>2331</v>
      </c>
      <c r="G423" s="12" t="s">
        <v>2097</v>
      </c>
      <c r="H423" s="12" t="s">
        <v>11285</v>
      </c>
      <c r="I423" s="45" t="s">
        <v>31</v>
      </c>
      <c r="J423" s="12"/>
      <c r="K423" s="12"/>
      <c r="L423" s="12"/>
      <c r="M423" s="12"/>
      <c r="N423" s="12"/>
      <c r="O423" s="12"/>
      <c r="P423" s="46"/>
    </row>
    <row r="424" s="3" customFormat="1" ht="20.1" hidden="1" customHeight="1" spans="1:16">
      <c r="A424" s="12" t="s">
        <v>11412</v>
      </c>
      <c r="B424" s="12" t="s">
        <v>6570</v>
      </c>
      <c r="C424" s="12" t="s">
        <v>1328</v>
      </c>
      <c r="D424" s="12" t="s">
        <v>56</v>
      </c>
      <c r="E424" s="12" t="s">
        <v>193</v>
      </c>
      <c r="F424" s="12" t="s">
        <v>1329</v>
      </c>
      <c r="G424" s="12" t="s">
        <v>11413</v>
      </c>
      <c r="H424" s="12" t="s">
        <v>11414</v>
      </c>
      <c r="I424" s="45" t="s">
        <v>31</v>
      </c>
      <c r="J424" s="12"/>
      <c r="K424" s="12"/>
      <c r="L424" s="12"/>
      <c r="M424" s="12"/>
      <c r="N424" s="12"/>
      <c r="O424" s="12"/>
      <c r="P424" s="46"/>
    </row>
    <row r="425" s="3" customFormat="1" ht="20.1" hidden="1" customHeight="1" spans="1:16">
      <c r="A425" s="12" t="s">
        <v>11415</v>
      </c>
      <c r="B425" s="12" t="s">
        <v>10139</v>
      </c>
      <c r="C425" s="12" t="s">
        <v>5302</v>
      </c>
      <c r="D425" s="12" t="s">
        <v>56</v>
      </c>
      <c r="E425" s="12" t="s">
        <v>193</v>
      </c>
      <c r="F425" s="12" t="s">
        <v>5303</v>
      </c>
      <c r="G425" s="12" t="s">
        <v>2097</v>
      </c>
      <c r="H425" s="12" t="s">
        <v>11317</v>
      </c>
      <c r="I425" s="45" t="s">
        <v>31</v>
      </c>
      <c r="J425" s="12"/>
      <c r="K425" s="12"/>
      <c r="L425" s="12"/>
      <c r="M425" s="12"/>
      <c r="N425" s="12"/>
      <c r="O425" s="12"/>
      <c r="P425" s="46"/>
    </row>
    <row r="426" s="3" customFormat="1" ht="20.1" hidden="1" customHeight="1" spans="1:16">
      <c r="A426" s="12" t="s">
        <v>11416</v>
      </c>
      <c r="B426" s="12" t="s">
        <v>7276</v>
      </c>
      <c r="C426" s="12" t="s">
        <v>2198</v>
      </c>
      <c r="D426" s="12" t="s">
        <v>27</v>
      </c>
      <c r="E426" s="12" t="s">
        <v>193</v>
      </c>
      <c r="F426" s="12" t="s">
        <v>2199</v>
      </c>
      <c r="G426" s="12" t="s">
        <v>2097</v>
      </c>
      <c r="H426" s="12" t="s">
        <v>11285</v>
      </c>
      <c r="I426" s="45" t="s">
        <v>31</v>
      </c>
      <c r="J426" s="12"/>
      <c r="K426" s="12"/>
      <c r="L426" s="12"/>
      <c r="M426" s="12"/>
      <c r="N426" s="12"/>
      <c r="O426" s="12"/>
      <c r="P426" s="46"/>
    </row>
    <row r="427" s="3" customFormat="1" ht="20.1" hidden="1" customHeight="1" spans="1:16">
      <c r="A427" s="12" t="s">
        <v>11417</v>
      </c>
      <c r="B427" s="12" t="s">
        <v>11418</v>
      </c>
      <c r="C427" s="12" t="s">
        <v>11419</v>
      </c>
      <c r="D427" s="12" t="s">
        <v>56</v>
      </c>
      <c r="E427" s="12" t="s">
        <v>193</v>
      </c>
      <c r="F427" s="12" t="s">
        <v>2364</v>
      </c>
      <c r="G427" s="12" t="s">
        <v>10291</v>
      </c>
      <c r="H427" s="12" t="s">
        <v>11291</v>
      </c>
      <c r="I427" s="45" t="s">
        <v>31</v>
      </c>
      <c r="J427" s="12"/>
      <c r="K427" s="12"/>
      <c r="L427" s="12"/>
      <c r="M427" s="12"/>
      <c r="N427" s="12"/>
      <c r="O427" s="12"/>
      <c r="P427" s="46"/>
    </row>
    <row r="428" s="3" customFormat="1" ht="20.1" hidden="1" customHeight="1" spans="1:16">
      <c r="A428" s="12" t="s">
        <v>11420</v>
      </c>
      <c r="B428" s="12" t="s">
        <v>9525</v>
      </c>
      <c r="C428" s="12" t="s">
        <v>4690</v>
      </c>
      <c r="D428" s="12" t="s">
        <v>56</v>
      </c>
      <c r="E428" s="12" t="s">
        <v>193</v>
      </c>
      <c r="F428" s="12" t="s">
        <v>3153</v>
      </c>
      <c r="G428" s="12" t="s">
        <v>10291</v>
      </c>
      <c r="H428" s="12" t="s">
        <v>11365</v>
      </c>
      <c r="I428" s="45" t="s">
        <v>31</v>
      </c>
      <c r="J428" s="12"/>
      <c r="K428" s="12"/>
      <c r="L428" s="12"/>
      <c r="M428" s="12"/>
      <c r="N428" s="12"/>
      <c r="O428" s="12"/>
      <c r="P428" s="46"/>
    </row>
    <row r="429" s="3" customFormat="1" ht="20.1" hidden="1" customHeight="1" spans="1:16">
      <c r="A429" s="12" t="s">
        <v>11421</v>
      </c>
      <c r="B429" s="12" t="s">
        <v>11422</v>
      </c>
      <c r="C429" s="12" t="s">
        <v>893</v>
      </c>
      <c r="D429" s="12" t="s">
        <v>56</v>
      </c>
      <c r="E429" s="12" t="s">
        <v>193</v>
      </c>
      <c r="F429" s="12" t="s">
        <v>1738</v>
      </c>
      <c r="G429" s="12" t="s">
        <v>2097</v>
      </c>
      <c r="H429" s="12" t="s">
        <v>11302</v>
      </c>
      <c r="I429" s="45" t="s">
        <v>11423</v>
      </c>
      <c r="J429" s="12" t="s">
        <v>11424</v>
      </c>
      <c r="K429" s="12" t="s">
        <v>11425</v>
      </c>
      <c r="L429" s="12" t="s">
        <v>11242</v>
      </c>
      <c r="M429" s="12" t="s">
        <v>11363</v>
      </c>
      <c r="N429" s="12" t="s">
        <v>10297</v>
      </c>
      <c r="O429" s="12" t="s">
        <v>10298</v>
      </c>
      <c r="P429" s="47" t="s">
        <v>10300</v>
      </c>
    </row>
    <row r="430" s="3" customFormat="1" ht="20.1" hidden="1" customHeight="1" spans="1:16">
      <c r="A430" s="12" t="s">
        <v>11426</v>
      </c>
      <c r="B430" s="12" t="s">
        <v>8378</v>
      </c>
      <c r="C430" s="12" t="s">
        <v>3491</v>
      </c>
      <c r="D430" s="12" t="s">
        <v>56</v>
      </c>
      <c r="E430" s="12" t="s">
        <v>193</v>
      </c>
      <c r="F430" s="12" t="s">
        <v>141</v>
      </c>
      <c r="G430" s="12" t="s">
        <v>39</v>
      </c>
      <c r="H430" s="12" t="s">
        <v>11427</v>
      </c>
      <c r="I430" s="45" t="s">
        <v>31</v>
      </c>
      <c r="J430" s="12"/>
      <c r="K430" s="12"/>
      <c r="L430" s="12"/>
      <c r="M430" s="12"/>
      <c r="N430" s="12"/>
      <c r="O430" s="12"/>
      <c r="P430" s="49"/>
    </row>
    <row r="431" s="3" customFormat="1" ht="20.1" hidden="1" customHeight="1" spans="1:16">
      <c r="A431" s="12" t="s">
        <v>11428</v>
      </c>
      <c r="B431" s="12" t="s">
        <v>6199</v>
      </c>
      <c r="C431" s="12" t="s">
        <v>902</v>
      </c>
      <c r="D431" s="12" t="s">
        <v>27</v>
      </c>
      <c r="E431" s="12" t="s">
        <v>193</v>
      </c>
      <c r="F431" s="12" t="s">
        <v>903</v>
      </c>
      <c r="G431" s="12" t="s">
        <v>2097</v>
      </c>
      <c r="H431" s="12" t="s">
        <v>11307</v>
      </c>
      <c r="I431" s="45" t="s">
        <v>11429</v>
      </c>
      <c r="J431" s="12" t="s">
        <v>11430</v>
      </c>
      <c r="K431" s="12" t="s">
        <v>2682</v>
      </c>
      <c r="L431" s="12" t="s">
        <v>11242</v>
      </c>
      <c r="M431" s="12" t="s">
        <v>11363</v>
      </c>
      <c r="N431" s="12" t="s">
        <v>10297</v>
      </c>
      <c r="O431" s="12" t="s">
        <v>11431</v>
      </c>
      <c r="P431" s="47" t="s">
        <v>10300</v>
      </c>
    </row>
    <row r="432" s="3" customFormat="1" ht="20.1" hidden="1" customHeight="1" spans="1:16">
      <c r="A432" s="12" t="s">
        <v>11432</v>
      </c>
      <c r="B432" s="12" t="s">
        <v>8210</v>
      </c>
      <c r="C432" s="12" t="s">
        <v>3229</v>
      </c>
      <c r="D432" s="12" t="s">
        <v>27</v>
      </c>
      <c r="E432" s="12" t="s">
        <v>193</v>
      </c>
      <c r="F432" s="12" t="s">
        <v>903</v>
      </c>
      <c r="G432" s="12" t="s">
        <v>2097</v>
      </c>
      <c r="H432" s="12" t="s">
        <v>11307</v>
      </c>
      <c r="I432" s="45" t="s">
        <v>31</v>
      </c>
      <c r="J432" s="12"/>
      <c r="K432" s="12"/>
      <c r="L432" s="12"/>
      <c r="M432" s="12"/>
      <c r="N432" s="12"/>
      <c r="O432" s="12"/>
      <c r="P432" s="46"/>
    </row>
    <row r="433" s="3" customFormat="1" ht="20.1" hidden="1" customHeight="1" spans="1:16">
      <c r="A433" s="12" t="s">
        <v>11433</v>
      </c>
      <c r="B433" s="12" t="s">
        <v>9750</v>
      </c>
      <c r="C433" s="12" t="s">
        <v>4943</v>
      </c>
      <c r="D433" s="12" t="s">
        <v>27</v>
      </c>
      <c r="E433" s="12" t="s">
        <v>193</v>
      </c>
      <c r="F433" s="12" t="s">
        <v>3232</v>
      </c>
      <c r="G433" s="12" t="s">
        <v>2097</v>
      </c>
      <c r="H433" s="12" t="s">
        <v>11325</v>
      </c>
      <c r="I433" s="45" t="s">
        <v>31</v>
      </c>
      <c r="J433" s="12"/>
      <c r="K433" s="12"/>
      <c r="L433" s="12"/>
      <c r="M433" s="12"/>
      <c r="N433" s="12"/>
      <c r="O433" s="12"/>
      <c r="P433" s="46"/>
    </row>
    <row r="434" s="3" customFormat="1" ht="20.1" hidden="1" customHeight="1" spans="1:16">
      <c r="A434" s="12" t="s">
        <v>11434</v>
      </c>
      <c r="B434" s="12" t="s">
        <v>8212</v>
      </c>
      <c r="C434" s="12" t="s">
        <v>3231</v>
      </c>
      <c r="D434" s="12" t="s">
        <v>27</v>
      </c>
      <c r="E434" s="12" t="s">
        <v>193</v>
      </c>
      <c r="F434" s="12" t="s">
        <v>3232</v>
      </c>
      <c r="G434" s="12" t="s">
        <v>2097</v>
      </c>
      <c r="H434" s="12" t="s">
        <v>11325</v>
      </c>
      <c r="I434" s="45" t="s">
        <v>31</v>
      </c>
      <c r="J434" s="12"/>
      <c r="K434" s="12"/>
      <c r="L434" s="12"/>
      <c r="M434" s="12"/>
      <c r="N434" s="12"/>
      <c r="O434" s="12"/>
      <c r="P434" s="46"/>
    </row>
    <row r="435" s="3" customFormat="1" ht="20.1" hidden="1" customHeight="1" spans="1:16">
      <c r="A435" s="12" t="s">
        <v>11435</v>
      </c>
      <c r="B435" s="12" t="s">
        <v>8506</v>
      </c>
      <c r="C435" s="12" t="s">
        <v>2572</v>
      </c>
      <c r="D435" s="12" t="s">
        <v>27</v>
      </c>
      <c r="E435" s="12" t="s">
        <v>193</v>
      </c>
      <c r="F435" s="12" t="s">
        <v>2195</v>
      </c>
      <c r="G435" s="12" t="s">
        <v>11038</v>
      </c>
      <c r="H435" s="12" t="s">
        <v>11267</v>
      </c>
      <c r="I435" s="45" t="s">
        <v>31</v>
      </c>
      <c r="J435" s="12"/>
      <c r="K435" s="12"/>
      <c r="L435" s="12"/>
      <c r="M435" s="12"/>
      <c r="N435" s="12"/>
      <c r="O435" s="12"/>
      <c r="P435" s="46"/>
    </row>
    <row r="436" s="3" customFormat="1" ht="20.1" hidden="1" customHeight="1" spans="1:16">
      <c r="A436" s="12" t="s">
        <v>11436</v>
      </c>
      <c r="B436" s="12" t="s">
        <v>7604</v>
      </c>
      <c r="C436" s="12" t="s">
        <v>2572</v>
      </c>
      <c r="D436" s="12" t="s">
        <v>56</v>
      </c>
      <c r="E436" s="12" t="s">
        <v>193</v>
      </c>
      <c r="F436" s="12" t="s">
        <v>1778</v>
      </c>
      <c r="G436" s="12" t="s">
        <v>11038</v>
      </c>
      <c r="H436" s="12" t="s">
        <v>11275</v>
      </c>
      <c r="I436" s="45" t="s">
        <v>31</v>
      </c>
      <c r="J436" s="12"/>
      <c r="K436" s="12"/>
      <c r="L436" s="12"/>
      <c r="M436" s="12"/>
      <c r="N436" s="12"/>
      <c r="O436" s="12"/>
      <c r="P436" s="46"/>
    </row>
    <row r="437" s="3" customFormat="1" ht="20.1" hidden="1" customHeight="1" spans="1:16">
      <c r="A437" s="12" t="s">
        <v>11437</v>
      </c>
      <c r="B437" s="12" t="s">
        <v>7275</v>
      </c>
      <c r="C437" s="12" t="s">
        <v>2194</v>
      </c>
      <c r="D437" s="12" t="s">
        <v>27</v>
      </c>
      <c r="E437" s="12" t="s">
        <v>193</v>
      </c>
      <c r="F437" s="12" t="s">
        <v>2195</v>
      </c>
      <c r="G437" s="12" t="s">
        <v>11038</v>
      </c>
      <c r="H437" s="12" t="s">
        <v>11267</v>
      </c>
      <c r="I437" s="45" t="s">
        <v>31</v>
      </c>
      <c r="J437" s="12"/>
      <c r="K437" s="12"/>
      <c r="L437" s="12"/>
      <c r="M437" s="12"/>
      <c r="N437" s="12"/>
      <c r="O437" s="12"/>
      <c r="P437" s="46"/>
    </row>
    <row r="438" s="3" customFormat="1" ht="20.1" hidden="1" customHeight="1" spans="1:16">
      <c r="A438" s="12" t="s">
        <v>11438</v>
      </c>
      <c r="B438" s="12" t="s">
        <v>5580</v>
      </c>
      <c r="C438" s="12" t="s">
        <v>205</v>
      </c>
      <c r="D438" s="12" t="s">
        <v>56</v>
      </c>
      <c r="E438" s="12" t="s">
        <v>193</v>
      </c>
      <c r="F438" s="12" t="s">
        <v>206</v>
      </c>
      <c r="G438" s="12" t="s">
        <v>2097</v>
      </c>
      <c r="H438" s="12" t="s">
        <v>11439</v>
      </c>
      <c r="I438" s="45" t="s">
        <v>31</v>
      </c>
      <c r="J438" s="12"/>
      <c r="K438" s="12"/>
      <c r="L438" s="12"/>
      <c r="M438" s="12"/>
      <c r="N438" s="12"/>
      <c r="O438" s="12"/>
      <c r="P438" s="49"/>
    </row>
    <row r="439" s="3" customFormat="1" ht="20.1" hidden="1" customHeight="1" spans="1:16">
      <c r="A439" s="12" t="s">
        <v>11440</v>
      </c>
      <c r="B439" s="12" t="s">
        <v>6396</v>
      </c>
      <c r="C439" s="12" t="s">
        <v>1210</v>
      </c>
      <c r="D439" s="12" t="s">
        <v>27</v>
      </c>
      <c r="E439" s="12" t="s">
        <v>193</v>
      </c>
      <c r="F439" s="12" t="s">
        <v>1211</v>
      </c>
      <c r="G439" s="12" t="s">
        <v>10291</v>
      </c>
      <c r="H439" s="12" t="s">
        <v>11273</v>
      </c>
      <c r="I439" s="45" t="s">
        <v>11441</v>
      </c>
      <c r="J439" s="12" t="s">
        <v>11442</v>
      </c>
      <c r="K439" s="12" t="s">
        <v>11443</v>
      </c>
      <c r="L439" s="12" t="s">
        <v>11242</v>
      </c>
      <c r="M439" s="12" t="s">
        <v>11444</v>
      </c>
      <c r="N439" s="12" t="s">
        <v>10297</v>
      </c>
      <c r="O439" s="12" t="s">
        <v>10314</v>
      </c>
      <c r="P439" s="47" t="s">
        <v>10299</v>
      </c>
    </row>
    <row r="440" s="3" customFormat="1" ht="20.1" hidden="1" customHeight="1" spans="1:16">
      <c r="A440" s="12" t="s">
        <v>11445</v>
      </c>
      <c r="B440" s="12" t="s">
        <v>6801</v>
      </c>
      <c r="C440" s="12" t="s">
        <v>1660</v>
      </c>
      <c r="D440" s="12" t="s">
        <v>27</v>
      </c>
      <c r="E440" s="12" t="s">
        <v>193</v>
      </c>
      <c r="F440" s="12" t="s">
        <v>1211</v>
      </c>
      <c r="G440" s="12" t="s">
        <v>10291</v>
      </c>
      <c r="H440" s="12" t="s">
        <v>11273</v>
      </c>
      <c r="I440" s="45" t="s">
        <v>11441</v>
      </c>
      <c r="J440" s="12" t="s">
        <v>11442</v>
      </c>
      <c r="K440" s="25" t="s">
        <v>11443</v>
      </c>
      <c r="L440" s="12" t="s">
        <v>11242</v>
      </c>
      <c r="M440" s="12" t="s">
        <v>11444</v>
      </c>
      <c r="N440" s="12" t="s">
        <v>10297</v>
      </c>
      <c r="O440" s="12" t="s">
        <v>10314</v>
      </c>
      <c r="P440" s="47" t="s">
        <v>10299</v>
      </c>
    </row>
    <row r="441" s="3" customFormat="1" ht="20.1" hidden="1" customHeight="1" spans="1:16">
      <c r="A441" s="12" t="s">
        <v>11446</v>
      </c>
      <c r="B441" s="12" t="s">
        <v>11447</v>
      </c>
      <c r="C441" s="12" t="s">
        <v>768</v>
      </c>
      <c r="D441" s="12" t="s">
        <v>56</v>
      </c>
      <c r="E441" s="12" t="s">
        <v>193</v>
      </c>
      <c r="F441" s="12" t="s">
        <v>206</v>
      </c>
      <c r="G441" s="12" t="s">
        <v>10291</v>
      </c>
      <c r="H441" s="12" t="s">
        <v>11280</v>
      </c>
      <c r="I441" s="45" t="s">
        <v>31</v>
      </c>
      <c r="J441" s="12"/>
      <c r="K441" s="25"/>
      <c r="L441" s="12"/>
      <c r="M441" s="12"/>
      <c r="N441" s="12"/>
      <c r="O441" s="12"/>
      <c r="P441" s="49"/>
    </row>
    <row r="442" s="3" customFormat="1" ht="20.1" hidden="1" customHeight="1" spans="1:16">
      <c r="A442" s="12" t="s">
        <v>11448</v>
      </c>
      <c r="B442" s="12" t="s">
        <v>8105</v>
      </c>
      <c r="C442" s="12" t="s">
        <v>3162</v>
      </c>
      <c r="D442" s="12" t="s">
        <v>27</v>
      </c>
      <c r="E442" s="12" t="s">
        <v>193</v>
      </c>
      <c r="F442" s="12" t="s">
        <v>770</v>
      </c>
      <c r="G442" s="12" t="s">
        <v>10291</v>
      </c>
      <c r="H442" s="12" t="s">
        <v>11273</v>
      </c>
      <c r="I442" s="45" t="s">
        <v>31</v>
      </c>
      <c r="J442" s="12"/>
      <c r="K442" s="12"/>
      <c r="L442" s="12"/>
      <c r="M442" s="12"/>
      <c r="N442" s="12"/>
      <c r="O442" s="12"/>
      <c r="P442" s="49"/>
    </row>
    <row r="443" s="3" customFormat="1" ht="20.1" hidden="1" customHeight="1" spans="1:16">
      <c r="A443" s="12" t="s">
        <v>11449</v>
      </c>
      <c r="B443" s="12" t="s">
        <v>6011</v>
      </c>
      <c r="C443" s="12" t="s">
        <v>769</v>
      </c>
      <c r="D443" s="12" t="s">
        <v>27</v>
      </c>
      <c r="E443" s="12" t="s">
        <v>193</v>
      </c>
      <c r="F443" s="12" t="s">
        <v>770</v>
      </c>
      <c r="G443" s="12" t="s">
        <v>10291</v>
      </c>
      <c r="H443" s="12" t="s">
        <v>11273</v>
      </c>
      <c r="I443" s="45" t="s">
        <v>31</v>
      </c>
      <c r="J443" s="12"/>
      <c r="K443" s="12"/>
      <c r="L443" s="12"/>
      <c r="M443" s="12"/>
      <c r="N443" s="12"/>
      <c r="O443" s="12"/>
      <c r="P443" s="49"/>
    </row>
    <row r="444" s="3" customFormat="1" ht="20.1" hidden="1" customHeight="1" spans="1:16">
      <c r="A444" s="12" t="s">
        <v>11450</v>
      </c>
      <c r="B444" s="12" t="s">
        <v>9046</v>
      </c>
      <c r="C444" s="12" t="s">
        <v>4192</v>
      </c>
      <c r="D444" s="12" t="s">
        <v>56</v>
      </c>
      <c r="E444" s="12" t="s">
        <v>193</v>
      </c>
      <c r="F444" s="12" t="s">
        <v>2702</v>
      </c>
      <c r="G444" s="12" t="s">
        <v>10291</v>
      </c>
      <c r="H444" s="12" t="s">
        <v>11291</v>
      </c>
      <c r="I444" s="45" t="s">
        <v>31</v>
      </c>
      <c r="J444" s="12"/>
      <c r="K444" s="12"/>
      <c r="L444" s="12"/>
      <c r="M444" s="12"/>
      <c r="N444" s="12"/>
      <c r="O444" s="12"/>
      <c r="P444" s="49"/>
    </row>
    <row r="445" s="3" customFormat="1" ht="20.1" hidden="1" customHeight="1" spans="1:16">
      <c r="A445" s="12" t="s">
        <v>11451</v>
      </c>
      <c r="B445" s="12" t="s">
        <v>7924</v>
      </c>
      <c r="C445" s="12" t="s">
        <v>2910</v>
      </c>
      <c r="D445" s="12" t="s">
        <v>56</v>
      </c>
      <c r="E445" s="12" t="s">
        <v>193</v>
      </c>
      <c r="F445" s="12" t="s">
        <v>231</v>
      </c>
      <c r="G445" s="12" t="s">
        <v>2097</v>
      </c>
      <c r="H445" s="12" t="s">
        <v>11325</v>
      </c>
      <c r="I445" s="45" t="s">
        <v>31</v>
      </c>
      <c r="J445" s="12"/>
      <c r="K445" s="12"/>
      <c r="L445" s="12"/>
      <c r="M445" s="12"/>
      <c r="N445" s="12"/>
      <c r="O445" s="12"/>
      <c r="P445" s="49"/>
    </row>
    <row r="446" s="3" customFormat="1" ht="20.1" hidden="1" customHeight="1" spans="1:16">
      <c r="A446" s="12" t="s">
        <v>11452</v>
      </c>
      <c r="B446" s="12" t="s">
        <v>8960</v>
      </c>
      <c r="C446" s="12" t="s">
        <v>3152</v>
      </c>
      <c r="D446" s="12" t="s">
        <v>27</v>
      </c>
      <c r="E446" s="12" t="s">
        <v>193</v>
      </c>
      <c r="F446" s="12" t="s">
        <v>3153</v>
      </c>
      <c r="G446" s="12" t="s">
        <v>10291</v>
      </c>
      <c r="H446" s="12" t="s">
        <v>11398</v>
      </c>
      <c r="I446" s="45" t="s">
        <v>31</v>
      </c>
      <c r="J446" s="12"/>
      <c r="K446" s="12"/>
      <c r="L446" s="12"/>
      <c r="M446" s="12"/>
      <c r="N446" s="12"/>
      <c r="O446" s="12"/>
      <c r="P446" s="49"/>
    </row>
    <row r="447" s="3" customFormat="1" ht="20.1" hidden="1" customHeight="1" spans="1:16">
      <c r="A447" s="12" t="s">
        <v>11453</v>
      </c>
      <c r="B447" s="12" t="s">
        <v>8087</v>
      </c>
      <c r="C447" s="12" t="s">
        <v>3152</v>
      </c>
      <c r="D447" s="12" t="s">
        <v>56</v>
      </c>
      <c r="E447" s="12" t="s">
        <v>193</v>
      </c>
      <c r="F447" s="12" t="s">
        <v>3153</v>
      </c>
      <c r="G447" s="12" t="s">
        <v>39</v>
      </c>
      <c r="H447" s="12" t="s">
        <v>11454</v>
      </c>
      <c r="I447" s="45" t="s">
        <v>31</v>
      </c>
      <c r="J447" s="12"/>
      <c r="K447" s="12"/>
      <c r="L447" s="12"/>
      <c r="M447" s="12"/>
      <c r="N447" s="12"/>
      <c r="O447" s="12"/>
      <c r="P447" s="49"/>
    </row>
    <row r="448" s="3" customFormat="1" ht="20.1" hidden="1" customHeight="1" spans="1:16">
      <c r="A448" s="12" t="s">
        <v>11455</v>
      </c>
      <c r="B448" s="12" t="s">
        <v>8957</v>
      </c>
      <c r="C448" s="12" t="s">
        <v>4123</v>
      </c>
      <c r="D448" s="12" t="s">
        <v>27</v>
      </c>
      <c r="E448" s="12" t="s">
        <v>193</v>
      </c>
      <c r="F448" s="12" t="s">
        <v>3153</v>
      </c>
      <c r="G448" s="12" t="s">
        <v>10291</v>
      </c>
      <c r="H448" s="12" t="s">
        <v>11398</v>
      </c>
      <c r="I448" s="45" t="s">
        <v>31</v>
      </c>
      <c r="J448" s="12"/>
      <c r="K448" s="12"/>
      <c r="L448" s="12"/>
      <c r="M448" s="12"/>
      <c r="N448" s="12"/>
      <c r="O448" s="12"/>
      <c r="P448" s="49"/>
    </row>
    <row r="449" s="3" customFormat="1" ht="20.1" hidden="1" customHeight="1" spans="1:16">
      <c r="A449" s="12" t="s">
        <v>11456</v>
      </c>
      <c r="B449" s="12" t="s">
        <v>6926</v>
      </c>
      <c r="C449" s="12" t="s">
        <v>1774</v>
      </c>
      <c r="D449" s="12" t="s">
        <v>27</v>
      </c>
      <c r="E449" s="12" t="s">
        <v>193</v>
      </c>
      <c r="F449" s="12" t="s">
        <v>1775</v>
      </c>
      <c r="G449" s="12" t="s">
        <v>10291</v>
      </c>
      <c r="H449" s="12" t="s">
        <v>11365</v>
      </c>
      <c r="I449" s="45" t="s">
        <v>31</v>
      </c>
      <c r="J449" s="12"/>
      <c r="K449" s="12"/>
      <c r="L449" s="12"/>
      <c r="M449" s="12"/>
      <c r="N449" s="12"/>
      <c r="O449" s="12"/>
      <c r="P449" s="49"/>
    </row>
    <row r="450" s="3" customFormat="1" ht="20.1" hidden="1" customHeight="1" spans="1:16">
      <c r="A450" s="12" t="s">
        <v>11457</v>
      </c>
      <c r="B450" s="12" t="s">
        <v>8678</v>
      </c>
      <c r="C450" s="12" t="s">
        <v>3840</v>
      </c>
      <c r="D450" s="12" t="s">
        <v>27</v>
      </c>
      <c r="E450" s="12" t="s">
        <v>193</v>
      </c>
      <c r="F450" s="12" t="s">
        <v>3841</v>
      </c>
      <c r="G450" s="12" t="s">
        <v>2097</v>
      </c>
      <c r="H450" s="12" t="s">
        <v>11256</v>
      </c>
      <c r="I450" s="45" t="s">
        <v>31</v>
      </c>
      <c r="J450" s="12"/>
      <c r="K450" s="12"/>
      <c r="L450" s="12"/>
      <c r="M450" s="12"/>
      <c r="N450" s="12"/>
      <c r="O450" s="12"/>
      <c r="P450" s="49"/>
    </row>
    <row r="451" s="3" customFormat="1" ht="20.1" hidden="1" customHeight="1" spans="1:16">
      <c r="A451" s="12" t="s">
        <v>11458</v>
      </c>
      <c r="B451" s="12" t="s">
        <v>6791</v>
      </c>
      <c r="C451" s="12" t="s">
        <v>1652</v>
      </c>
      <c r="D451" s="12" t="s">
        <v>27</v>
      </c>
      <c r="E451" s="12" t="s">
        <v>193</v>
      </c>
      <c r="F451" s="12" t="s">
        <v>1653</v>
      </c>
      <c r="G451" s="12" t="s">
        <v>2097</v>
      </c>
      <c r="H451" s="12" t="s">
        <v>11256</v>
      </c>
      <c r="I451" s="45" t="s">
        <v>31</v>
      </c>
      <c r="J451" s="12"/>
      <c r="K451" s="12"/>
      <c r="L451" s="12"/>
      <c r="M451" s="12"/>
      <c r="N451" s="12"/>
      <c r="O451" s="12"/>
      <c r="P451" s="49"/>
    </row>
    <row r="452" s="3" customFormat="1" ht="20.1" hidden="1" customHeight="1" spans="1:16">
      <c r="A452" s="12" t="s">
        <v>11459</v>
      </c>
      <c r="B452" s="12" t="s">
        <v>9652</v>
      </c>
      <c r="C452" s="12" t="s">
        <v>4870</v>
      </c>
      <c r="D452" s="12" t="s">
        <v>27</v>
      </c>
      <c r="E452" s="12" t="s">
        <v>193</v>
      </c>
      <c r="F452" s="12" t="s">
        <v>4871</v>
      </c>
      <c r="G452" s="12" t="s">
        <v>2097</v>
      </c>
      <c r="H452" s="12" t="s">
        <v>11256</v>
      </c>
      <c r="I452" s="45" t="s">
        <v>31</v>
      </c>
      <c r="J452" s="12"/>
      <c r="K452" s="12"/>
      <c r="L452" s="12"/>
      <c r="M452" s="12"/>
      <c r="N452" s="12"/>
      <c r="O452" s="12"/>
      <c r="P452" s="49"/>
    </row>
    <row r="453" s="3" customFormat="1" ht="20.1" hidden="1" customHeight="1" spans="1:16">
      <c r="A453" s="12" t="s">
        <v>11460</v>
      </c>
      <c r="B453" s="12" t="s">
        <v>8672</v>
      </c>
      <c r="C453" s="12" t="s">
        <v>3836</v>
      </c>
      <c r="D453" s="12" t="s">
        <v>56</v>
      </c>
      <c r="E453" s="12" t="s">
        <v>193</v>
      </c>
      <c r="F453" s="12" t="s">
        <v>3837</v>
      </c>
      <c r="G453" s="12" t="s">
        <v>2097</v>
      </c>
      <c r="H453" s="12" t="s">
        <v>11256</v>
      </c>
      <c r="I453" s="45" t="s">
        <v>31</v>
      </c>
      <c r="J453" s="12"/>
      <c r="K453" s="12"/>
      <c r="L453" s="12"/>
      <c r="M453" s="12"/>
      <c r="N453" s="12"/>
      <c r="O453" s="12"/>
      <c r="P453" s="49"/>
    </row>
    <row r="454" s="3" customFormat="1" ht="20.1" hidden="1" customHeight="1" spans="1:16">
      <c r="A454" s="12" t="s">
        <v>11461</v>
      </c>
      <c r="B454" s="12" t="s">
        <v>9996</v>
      </c>
      <c r="C454" s="12" t="s">
        <v>5158</v>
      </c>
      <c r="D454" s="12" t="s">
        <v>27</v>
      </c>
      <c r="E454" s="12" t="s">
        <v>193</v>
      </c>
      <c r="F454" s="12" t="s">
        <v>5159</v>
      </c>
      <c r="G454" s="12" t="s">
        <v>2097</v>
      </c>
      <c r="H454" s="12" t="s">
        <v>11164</v>
      </c>
      <c r="I454" s="45" t="s">
        <v>31</v>
      </c>
      <c r="J454" s="12"/>
      <c r="K454" s="12"/>
      <c r="L454" s="12"/>
      <c r="M454" s="12"/>
      <c r="N454" s="12"/>
      <c r="O454" s="12"/>
      <c r="P454" s="49"/>
    </row>
    <row r="455" s="3" customFormat="1" ht="20.1" hidden="1" customHeight="1" spans="1:16">
      <c r="A455" s="12" t="s">
        <v>11462</v>
      </c>
      <c r="B455" s="12" t="s">
        <v>5598</v>
      </c>
      <c r="C455" s="12" t="s">
        <v>230</v>
      </c>
      <c r="D455" s="12" t="s">
        <v>27</v>
      </c>
      <c r="E455" s="12" t="s">
        <v>193</v>
      </c>
      <c r="F455" s="12" t="s">
        <v>231</v>
      </c>
      <c r="G455" s="12" t="s">
        <v>2097</v>
      </c>
      <c r="H455" s="12" t="s">
        <v>11317</v>
      </c>
      <c r="I455" s="45" t="s">
        <v>31</v>
      </c>
      <c r="J455" s="12"/>
      <c r="K455" s="12"/>
      <c r="L455" s="12"/>
      <c r="M455" s="12"/>
      <c r="N455" s="12"/>
      <c r="O455" s="12"/>
      <c r="P455" s="49"/>
    </row>
    <row r="456" s="3" customFormat="1" ht="20.1" hidden="1" customHeight="1" spans="1:16">
      <c r="A456" s="12" t="s">
        <v>11463</v>
      </c>
      <c r="B456" s="12" t="s">
        <v>11464</v>
      </c>
      <c r="C456" s="12" t="s">
        <v>230</v>
      </c>
      <c r="D456" s="12" t="s">
        <v>56</v>
      </c>
      <c r="E456" s="12" t="s">
        <v>193</v>
      </c>
      <c r="F456" s="12" t="s">
        <v>231</v>
      </c>
      <c r="G456" s="12" t="s">
        <v>10291</v>
      </c>
      <c r="H456" s="12" t="s">
        <v>11465</v>
      </c>
      <c r="I456" s="45" t="s">
        <v>31</v>
      </c>
      <c r="J456" s="12"/>
      <c r="K456" s="12"/>
      <c r="L456" s="12"/>
      <c r="M456" s="12"/>
      <c r="N456" s="12"/>
      <c r="O456" s="12"/>
      <c r="P456" s="49"/>
    </row>
    <row r="457" s="3" customFormat="1" ht="20.1" hidden="1" customHeight="1" spans="1:16">
      <c r="A457" s="12" t="s">
        <v>11466</v>
      </c>
      <c r="B457" s="12" t="s">
        <v>9661</v>
      </c>
      <c r="C457" s="12" t="s">
        <v>4876</v>
      </c>
      <c r="D457" s="12" t="s">
        <v>27</v>
      </c>
      <c r="E457" s="12" t="s">
        <v>193</v>
      </c>
      <c r="F457" s="12" t="s">
        <v>231</v>
      </c>
      <c r="G457" s="12" t="s">
        <v>2097</v>
      </c>
      <c r="H457" s="12" t="s">
        <v>11317</v>
      </c>
      <c r="I457" s="45" t="s">
        <v>31</v>
      </c>
      <c r="J457" s="12"/>
      <c r="K457" s="12"/>
      <c r="L457" s="12"/>
      <c r="M457" s="12"/>
      <c r="N457" s="12"/>
      <c r="O457" s="12"/>
      <c r="P457" s="49"/>
    </row>
    <row r="458" s="3" customFormat="1" ht="20.1" hidden="1" customHeight="1" spans="1:16">
      <c r="A458" s="12" t="s">
        <v>11467</v>
      </c>
      <c r="B458" s="12" t="s">
        <v>9527</v>
      </c>
      <c r="C458" s="12" t="s">
        <v>3713</v>
      </c>
      <c r="D458" s="12" t="s">
        <v>56</v>
      </c>
      <c r="E458" s="12" t="s">
        <v>193</v>
      </c>
      <c r="F458" s="12" t="s">
        <v>2331</v>
      </c>
      <c r="G458" s="12" t="s">
        <v>11038</v>
      </c>
      <c r="H458" s="12" t="s">
        <v>11267</v>
      </c>
      <c r="I458" s="45" t="s">
        <v>31</v>
      </c>
      <c r="J458" s="12"/>
      <c r="K458" s="12"/>
      <c r="L458" s="12"/>
      <c r="M458" s="12"/>
      <c r="N458" s="12"/>
      <c r="O458" s="12"/>
      <c r="P458" s="49"/>
    </row>
    <row r="459" s="3" customFormat="1" ht="20.1" hidden="1" customHeight="1" spans="1:16">
      <c r="A459" s="12" t="s">
        <v>11468</v>
      </c>
      <c r="B459" s="12" t="s">
        <v>8571</v>
      </c>
      <c r="C459" s="12" t="s">
        <v>3713</v>
      </c>
      <c r="D459" s="12" t="s">
        <v>56</v>
      </c>
      <c r="E459" s="12" t="s">
        <v>193</v>
      </c>
      <c r="F459" s="12" t="s">
        <v>2331</v>
      </c>
      <c r="G459" s="12" t="s">
        <v>11394</v>
      </c>
      <c r="H459" s="12" t="s">
        <v>11469</v>
      </c>
      <c r="I459" s="45" t="s">
        <v>31</v>
      </c>
      <c r="J459" s="12"/>
      <c r="K459" s="12"/>
      <c r="L459" s="12"/>
      <c r="M459" s="12"/>
      <c r="N459" s="12"/>
      <c r="O459" s="12"/>
      <c r="P459" s="49"/>
    </row>
    <row r="460" s="3" customFormat="1" ht="20.1" hidden="1" customHeight="1" spans="1:16">
      <c r="A460" s="12" t="s">
        <v>11470</v>
      </c>
      <c r="B460" s="12" t="s">
        <v>7923</v>
      </c>
      <c r="C460" s="12" t="s">
        <v>2906</v>
      </c>
      <c r="D460" s="12" t="s">
        <v>27</v>
      </c>
      <c r="E460" s="12" t="s">
        <v>193</v>
      </c>
      <c r="F460" s="12" t="s">
        <v>2907</v>
      </c>
      <c r="G460" s="12" t="s">
        <v>2097</v>
      </c>
      <c r="H460" s="12" t="s">
        <v>11325</v>
      </c>
      <c r="I460" s="45" t="s">
        <v>31</v>
      </c>
      <c r="J460" s="12"/>
      <c r="K460" s="12"/>
      <c r="L460" s="12"/>
      <c r="M460" s="12"/>
      <c r="N460" s="12"/>
      <c r="O460" s="12"/>
      <c r="P460" s="49"/>
    </row>
    <row r="461" s="3" customFormat="1" ht="20.1" hidden="1" customHeight="1" spans="1:16">
      <c r="A461" s="12" t="s">
        <v>11471</v>
      </c>
      <c r="B461" s="12" t="s">
        <v>9048</v>
      </c>
      <c r="C461" s="12" t="s">
        <v>4195</v>
      </c>
      <c r="D461" s="12" t="s">
        <v>27</v>
      </c>
      <c r="E461" s="12" t="s">
        <v>193</v>
      </c>
      <c r="F461" s="12" t="s">
        <v>2907</v>
      </c>
      <c r="G461" s="12" t="s">
        <v>2097</v>
      </c>
      <c r="H461" s="12" t="s">
        <v>11325</v>
      </c>
      <c r="I461" s="45" t="s">
        <v>31</v>
      </c>
      <c r="J461" s="12"/>
      <c r="K461" s="12"/>
      <c r="L461" s="12"/>
      <c r="M461" s="12"/>
      <c r="N461" s="12"/>
      <c r="O461" s="12"/>
      <c r="P461" s="49"/>
    </row>
    <row r="462" s="3" customFormat="1" ht="20.1" hidden="1" customHeight="1" spans="1:16">
      <c r="A462" s="12" t="s">
        <v>11472</v>
      </c>
      <c r="B462" s="12" t="s">
        <v>6207</v>
      </c>
      <c r="C462" s="12" t="s">
        <v>920</v>
      </c>
      <c r="D462" s="12" t="s">
        <v>27</v>
      </c>
      <c r="E462" s="12" t="s">
        <v>193</v>
      </c>
      <c r="F462" s="12" t="s">
        <v>921</v>
      </c>
      <c r="G462" s="12" t="s">
        <v>2097</v>
      </c>
      <c r="H462" s="12" t="s">
        <v>11285</v>
      </c>
      <c r="I462" s="45" t="s">
        <v>31</v>
      </c>
      <c r="J462" s="12"/>
      <c r="K462" s="12"/>
      <c r="L462" s="12"/>
      <c r="M462" s="12"/>
      <c r="N462" s="12"/>
      <c r="O462" s="12"/>
      <c r="P462" s="49"/>
    </row>
    <row r="463" s="3" customFormat="1" ht="20.1" hidden="1" customHeight="1" spans="1:16">
      <c r="A463" s="12" t="s">
        <v>11473</v>
      </c>
      <c r="B463" s="12" t="s">
        <v>8797</v>
      </c>
      <c r="C463" s="12" t="s">
        <v>920</v>
      </c>
      <c r="D463" s="12" t="s">
        <v>27</v>
      </c>
      <c r="E463" s="12" t="s">
        <v>193</v>
      </c>
      <c r="F463" s="12" t="s">
        <v>3909</v>
      </c>
      <c r="G463" s="12" t="s">
        <v>2097</v>
      </c>
      <c r="H463" s="12" t="s">
        <v>11328</v>
      </c>
      <c r="I463" s="45" t="s">
        <v>31</v>
      </c>
      <c r="J463" s="12"/>
      <c r="K463" s="12"/>
      <c r="L463" s="12"/>
      <c r="M463" s="12"/>
      <c r="N463" s="12"/>
      <c r="O463" s="12"/>
      <c r="P463" s="49"/>
    </row>
    <row r="464" s="3" customFormat="1" ht="20.1" hidden="1" customHeight="1" spans="1:16">
      <c r="A464" s="12" t="s">
        <v>11474</v>
      </c>
      <c r="B464" s="12" t="s">
        <v>11475</v>
      </c>
      <c r="C464" s="12" t="s">
        <v>11476</v>
      </c>
      <c r="D464" s="12" t="s">
        <v>56</v>
      </c>
      <c r="E464" s="12" t="s">
        <v>193</v>
      </c>
      <c r="F464" s="12" t="s">
        <v>2206</v>
      </c>
      <c r="G464" s="12" t="s">
        <v>2097</v>
      </c>
      <c r="H464" s="12" t="s">
        <v>11256</v>
      </c>
      <c r="I464" s="45" t="s">
        <v>31</v>
      </c>
      <c r="J464" s="12"/>
      <c r="K464" s="12"/>
      <c r="L464" s="12"/>
      <c r="M464" s="12"/>
      <c r="N464" s="12"/>
      <c r="O464" s="12"/>
      <c r="P464" s="49"/>
    </row>
    <row r="465" s="3" customFormat="1" ht="20.1" hidden="1" customHeight="1" spans="1:16">
      <c r="A465" s="12" t="s">
        <v>11477</v>
      </c>
      <c r="B465" s="12" t="s">
        <v>5578</v>
      </c>
      <c r="C465" s="12" t="s">
        <v>195</v>
      </c>
      <c r="D465" s="12" t="s">
        <v>56</v>
      </c>
      <c r="E465" s="12" t="s">
        <v>193</v>
      </c>
      <c r="F465" s="12" t="s">
        <v>196</v>
      </c>
      <c r="G465" s="12" t="s">
        <v>11394</v>
      </c>
      <c r="H465" s="12" t="s">
        <v>11395</v>
      </c>
      <c r="I465" s="45" t="s">
        <v>195</v>
      </c>
      <c r="J465" s="12" t="s">
        <v>11478</v>
      </c>
      <c r="K465" s="12" t="s">
        <v>11479</v>
      </c>
      <c r="L465" s="12" t="s">
        <v>11480</v>
      </c>
      <c r="M465" s="12" t="s">
        <v>11481</v>
      </c>
      <c r="N465" s="12" t="s">
        <v>10297</v>
      </c>
      <c r="O465" s="12" t="s">
        <v>10314</v>
      </c>
      <c r="P465" s="47" t="s">
        <v>10299</v>
      </c>
    </row>
    <row r="466" s="4" customFormat="1" ht="24" hidden="1" spans="1:16">
      <c r="A466" s="50" t="s">
        <v>11482</v>
      </c>
      <c r="B466" s="50" t="s">
        <v>9157</v>
      </c>
      <c r="C466" s="50" t="s">
        <v>4383</v>
      </c>
      <c r="D466" s="50" t="s">
        <v>27</v>
      </c>
      <c r="E466" s="50" t="s">
        <v>67</v>
      </c>
      <c r="F466" s="50" t="s">
        <v>3480</v>
      </c>
      <c r="G466" s="50" t="s">
        <v>11038</v>
      </c>
      <c r="H466" s="50" t="s">
        <v>11483</v>
      </c>
      <c r="I466" s="51" t="s">
        <v>31</v>
      </c>
      <c r="J466" s="50"/>
      <c r="K466" s="50"/>
      <c r="L466" s="50"/>
      <c r="M466" s="50"/>
      <c r="N466" s="50"/>
      <c r="O466" s="50"/>
      <c r="P466" s="52"/>
    </row>
    <row r="467" s="4" customFormat="1" ht="36" hidden="1" spans="1:16">
      <c r="A467" s="50" t="s">
        <v>11484</v>
      </c>
      <c r="B467" s="50" t="s">
        <v>6050</v>
      </c>
      <c r="C467" s="50" t="s">
        <v>778</v>
      </c>
      <c r="D467" s="50" t="s">
        <v>27</v>
      </c>
      <c r="E467" s="50" t="s">
        <v>67</v>
      </c>
      <c r="F467" s="50" t="s">
        <v>779</v>
      </c>
      <c r="G467" s="50" t="s">
        <v>11038</v>
      </c>
      <c r="H467" s="50" t="s">
        <v>11485</v>
      </c>
      <c r="I467" s="51" t="s">
        <v>31</v>
      </c>
      <c r="J467" s="50"/>
      <c r="K467" s="50"/>
      <c r="L467" s="50"/>
      <c r="M467" s="50"/>
      <c r="N467" s="50"/>
      <c r="O467" s="50"/>
      <c r="P467" s="52"/>
    </row>
    <row r="468" s="4" customFormat="1" ht="24" hidden="1" spans="1:16">
      <c r="A468" s="50" t="s">
        <v>11486</v>
      </c>
      <c r="B468" s="50" t="s">
        <v>9107</v>
      </c>
      <c r="C468" s="50" t="s">
        <v>4331</v>
      </c>
      <c r="D468" s="50" t="s">
        <v>56</v>
      </c>
      <c r="E468" s="50" t="s">
        <v>67</v>
      </c>
      <c r="F468" s="50" t="s">
        <v>11487</v>
      </c>
      <c r="G468" s="50" t="s">
        <v>11038</v>
      </c>
      <c r="H468" s="50" t="s">
        <v>11488</v>
      </c>
      <c r="I468" s="51" t="s">
        <v>31</v>
      </c>
      <c r="J468" s="50"/>
      <c r="K468" s="50"/>
      <c r="L468" s="50"/>
      <c r="M468" s="50"/>
      <c r="N468" s="50"/>
      <c r="O468" s="50"/>
      <c r="P468" s="52"/>
    </row>
    <row r="469" s="4" customFormat="1" ht="36" spans="1:16">
      <c r="A469" s="50" t="s">
        <v>11489</v>
      </c>
      <c r="B469" s="50" t="s">
        <v>10062</v>
      </c>
      <c r="C469" s="50" t="s">
        <v>5248</v>
      </c>
      <c r="D469" s="50" t="s">
        <v>56</v>
      </c>
      <c r="E469" s="50" t="s">
        <v>67</v>
      </c>
      <c r="F469" s="50" t="s">
        <v>4089</v>
      </c>
      <c r="G469" s="50" t="s">
        <v>11038</v>
      </c>
      <c r="H469" s="50" t="s">
        <v>11488</v>
      </c>
      <c r="I469" s="51" t="s">
        <v>11490</v>
      </c>
      <c r="J469" s="50" t="s">
        <v>11491</v>
      </c>
      <c r="K469" s="50" t="s">
        <v>11492</v>
      </c>
      <c r="L469" s="50" t="s">
        <v>10774</v>
      </c>
      <c r="M469" s="50">
        <v>2018</v>
      </c>
      <c r="N469" s="50" t="s">
        <v>11493</v>
      </c>
      <c r="O469" s="50"/>
      <c r="P469" s="53" t="s">
        <v>10300</v>
      </c>
    </row>
    <row r="470" s="4" customFormat="1" ht="36" hidden="1" spans="1:16">
      <c r="A470" s="50" t="s">
        <v>11494</v>
      </c>
      <c r="B470" s="50" t="s">
        <v>9353</v>
      </c>
      <c r="C470" s="50" t="s">
        <v>4563</v>
      </c>
      <c r="D470" s="50" t="s">
        <v>27</v>
      </c>
      <c r="E470" s="50" t="s">
        <v>67</v>
      </c>
      <c r="F470" s="50" t="s">
        <v>353</v>
      </c>
      <c r="G470" s="50" t="s">
        <v>11038</v>
      </c>
      <c r="H470" s="50" t="s">
        <v>11488</v>
      </c>
      <c r="I470" s="51" t="s">
        <v>11495</v>
      </c>
      <c r="J470" s="50" t="s">
        <v>11496</v>
      </c>
      <c r="K470" s="50" t="s">
        <v>11497</v>
      </c>
      <c r="L470" s="50" t="s">
        <v>10774</v>
      </c>
      <c r="M470" s="50" t="s">
        <v>61</v>
      </c>
      <c r="N470" s="50" t="s">
        <v>11493</v>
      </c>
      <c r="O470" s="50"/>
      <c r="P470" s="53" t="s">
        <v>10299</v>
      </c>
    </row>
    <row r="471" s="4" customFormat="1" ht="24" hidden="1" spans="1:16">
      <c r="A471" s="50" t="s">
        <v>11498</v>
      </c>
      <c r="B471" s="50" t="s">
        <v>8016</v>
      </c>
      <c r="C471" s="50" t="s">
        <v>3071</v>
      </c>
      <c r="D471" s="50" t="s">
        <v>27</v>
      </c>
      <c r="E471" s="50" t="s">
        <v>67</v>
      </c>
      <c r="F471" s="50" t="s">
        <v>674</v>
      </c>
      <c r="G471" s="50" t="s">
        <v>11038</v>
      </c>
      <c r="H471" s="50" t="s">
        <v>11488</v>
      </c>
      <c r="I471" s="51" t="s">
        <v>31</v>
      </c>
      <c r="J471" s="50"/>
      <c r="K471" s="50"/>
      <c r="L471" s="50"/>
      <c r="M471" s="50"/>
      <c r="N471" s="50"/>
      <c r="O471" s="50"/>
      <c r="P471" s="53"/>
    </row>
    <row r="472" s="4" customFormat="1" ht="36" spans="1:16">
      <c r="A472" s="50" t="s">
        <v>11499</v>
      </c>
      <c r="B472" s="50" t="s">
        <v>8298</v>
      </c>
      <c r="C472" s="50" t="s">
        <v>3372</v>
      </c>
      <c r="D472" s="50" t="s">
        <v>27</v>
      </c>
      <c r="E472" s="50" t="s">
        <v>67</v>
      </c>
      <c r="F472" s="50" t="s">
        <v>2787</v>
      </c>
      <c r="G472" s="50" t="s">
        <v>11038</v>
      </c>
      <c r="H472" s="50" t="s">
        <v>11488</v>
      </c>
      <c r="I472" s="51" t="s">
        <v>11500</v>
      </c>
      <c r="J472" s="50" t="s">
        <v>11501</v>
      </c>
      <c r="K472" s="50" t="s">
        <v>11502</v>
      </c>
      <c r="L472" s="50" t="s">
        <v>10774</v>
      </c>
      <c r="M472" s="50">
        <v>2018</v>
      </c>
      <c r="N472" s="50" t="s">
        <v>11493</v>
      </c>
      <c r="O472" s="50"/>
      <c r="P472" s="53" t="s">
        <v>10300</v>
      </c>
    </row>
    <row r="473" s="4" customFormat="1" ht="24" hidden="1" spans="1:16">
      <c r="A473" s="50" t="s">
        <v>11503</v>
      </c>
      <c r="B473" s="50" t="s">
        <v>8314</v>
      </c>
      <c r="C473" s="50" t="s">
        <v>3380</v>
      </c>
      <c r="D473" s="50" t="s">
        <v>56</v>
      </c>
      <c r="E473" s="50" t="s">
        <v>67</v>
      </c>
      <c r="F473" s="50" t="s">
        <v>3068</v>
      </c>
      <c r="G473" s="50" t="s">
        <v>11038</v>
      </c>
      <c r="H473" s="50" t="s">
        <v>11488</v>
      </c>
      <c r="I473" s="51" t="s">
        <v>31</v>
      </c>
      <c r="J473" s="50"/>
      <c r="K473" s="50"/>
      <c r="L473" s="50"/>
      <c r="M473" s="50"/>
      <c r="N473" s="50"/>
      <c r="O473" s="50"/>
      <c r="P473" s="53"/>
    </row>
    <row r="474" s="4" customFormat="1" ht="36" spans="1:16">
      <c r="A474" s="50" t="s">
        <v>11504</v>
      </c>
      <c r="B474" s="50" t="s">
        <v>6689</v>
      </c>
      <c r="C474" s="50" t="s">
        <v>1522</v>
      </c>
      <c r="D474" s="50" t="s">
        <v>27</v>
      </c>
      <c r="E474" s="50" t="s">
        <v>67</v>
      </c>
      <c r="F474" s="50" t="s">
        <v>1523</v>
      </c>
      <c r="G474" s="50" t="s">
        <v>11038</v>
      </c>
      <c r="H474" s="50" t="s">
        <v>11488</v>
      </c>
      <c r="I474" s="51" t="s">
        <v>11505</v>
      </c>
      <c r="J474" s="50" t="s">
        <v>11506</v>
      </c>
      <c r="K474" s="50" t="s">
        <v>11507</v>
      </c>
      <c r="L474" s="50" t="s">
        <v>10774</v>
      </c>
      <c r="M474" s="50">
        <v>2018</v>
      </c>
      <c r="N474" s="50" t="s">
        <v>11493</v>
      </c>
      <c r="O474" s="50"/>
      <c r="P474" s="53" t="s">
        <v>10300</v>
      </c>
    </row>
    <row r="475" s="4" customFormat="1" ht="36" hidden="1" spans="1:16">
      <c r="A475" s="50" t="s">
        <v>11508</v>
      </c>
      <c r="B475" s="50" t="s">
        <v>9354</v>
      </c>
      <c r="C475" s="50" t="s">
        <v>4565</v>
      </c>
      <c r="D475" s="50" t="s">
        <v>27</v>
      </c>
      <c r="E475" s="50" t="s">
        <v>67</v>
      </c>
      <c r="F475" s="50" t="s">
        <v>11487</v>
      </c>
      <c r="G475" s="50" t="s">
        <v>11038</v>
      </c>
      <c r="H475" s="50" t="s">
        <v>11488</v>
      </c>
      <c r="I475" s="51" t="s">
        <v>11509</v>
      </c>
      <c r="J475" s="172" t="s">
        <v>11510</v>
      </c>
      <c r="K475" s="50" t="s">
        <v>11511</v>
      </c>
      <c r="L475" s="50" t="s">
        <v>10774</v>
      </c>
      <c r="M475" s="50">
        <v>2018</v>
      </c>
      <c r="N475" s="50" t="s">
        <v>11493</v>
      </c>
      <c r="O475" s="50"/>
      <c r="P475" s="53" t="s">
        <v>10300</v>
      </c>
    </row>
    <row r="476" s="4" customFormat="1" ht="36" hidden="1" spans="1:16">
      <c r="A476" s="50" t="s">
        <v>11512</v>
      </c>
      <c r="B476" s="50" t="s">
        <v>11513</v>
      </c>
      <c r="C476" s="50" t="s">
        <v>11514</v>
      </c>
      <c r="D476" s="50" t="s">
        <v>27</v>
      </c>
      <c r="E476" s="50" t="s">
        <v>67</v>
      </c>
      <c r="F476" s="50" t="s">
        <v>11515</v>
      </c>
      <c r="G476" s="50" t="s">
        <v>10291</v>
      </c>
      <c r="H476" s="50" t="s">
        <v>10307</v>
      </c>
      <c r="I476" s="51" t="s">
        <v>11516</v>
      </c>
      <c r="J476" s="50" t="s">
        <v>11517</v>
      </c>
      <c r="K476" s="50" t="s">
        <v>11518</v>
      </c>
      <c r="L476" s="50" t="s">
        <v>11519</v>
      </c>
      <c r="M476" s="50" t="s">
        <v>673</v>
      </c>
      <c r="N476" s="50" t="s">
        <v>31</v>
      </c>
      <c r="O476" s="50"/>
      <c r="P476" s="53" t="s">
        <v>10300</v>
      </c>
    </row>
    <row r="477" s="4" customFormat="1" ht="24" spans="1:16">
      <c r="A477" s="50" t="s">
        <v>11520</v>
      </c>
      <c r="B477" s="50" t="s">
        <v>6691</v>
      </c>
      <c r="C477" s="50" t="s">
        <v>1530</v>
      </c>
      <c r="D477" s="50" t="s">
        <v>56</v>
      </c>
      <c r="E477" s="50" t="s">
        <v>67</v>
      </c>
      <c r="F477" s="50" t="s">
        <v>1531</v>
      </c>
      <c r="G477" s="50" t="s">
        <v>11038</v>
      </c>
      <c r="H477" s="50" t="s">
        <v>11521</v>
      </c>
      <c r="I477" s="51" t="s">
        <v>1530</v>
      </c>
      <c r="J477" s="50" t="s">
        <v>11522</v>
      </c>
      <c r="K477" s="50" t="s">
        <v>11523</v>
      </c>
      <c r="L477" s="50" t="s">
        <v>10370</v>
      </c>
      <c r="M477" s="50">
        <v>2011</v>
      </c>
      <c r="N477" s="50" t="s">
        <v>31</v>
      </c>
      <c r="O477" s="50"/>
      <c r="P477" s="53" t="s">
        <v>10300</v>
      </c>
    </row>
    <row r="478" s="4" customFormat="1" ht="24" hidden="1" spans="1:16">
      <c r="A478" s="50" t="s">
        <v>11524</v>
      </c>
      <c r="B478" s="50" t="s">
        <v>9595</v>
      </c>
      <c r="C478" s="50" t="s">
        <v>4796</v>
      </c>
      <c r="D478" s="50" t="s">
        <v>27</v>
      </c>
      <c r="E478" s="50" t="s">
        <v>67</v>
      </c>
      <c r="F478" s="50" t="s">
        <v>4797</v>
      </c>
      <c r="G478" s="50" t="s">
        <v>11038</v>
      </c>
      <c r="H478" s="50" t="s">
        <v>11521</v>
      </c>
      <c r="I478" s="51" t="s">
        <v>31</v>
      </c>
      <c r="J478" s="50"/>
      <c r="K478" s="50"/>
      <c r="L478" s="50"/>
      <c r="M478" s="50"/>
      <c r="N478" s="50"/>
      <c r="O478" s="50"/>
      <c r="P478" s="53"/>
    </row>
    <row r="479" s="4" customFormat="1" ht="24" hidden="1" spans="1:16">
      <c r="A479" s="50" t="s">
        <v>11525</v>
      </c>
      <c r="B479" s="50" t="s">
        <v>8300</v>
      </c>
      <c r="C479" s="50" t="s">
        <v>3374</v>
      </c>
      <c r="D479" s="50" t="s">
        <v>27</v>
      </c>
      <c r="E479" s="50" t="s">
        <v>67</v>
      </c>
      <c r="F479" s="50" t="s">
        <v>3375</v>
      </c>
      <c r="G479" s="50" t="s">
        <v>11038</v>
      </c>
      <c r="H479" s="50" t="s">
        <v>11521</v>
      </c>
      <c r="I479" s="51" t="s">
        <v>31</v>
      </c>
      <c r="J479" s="50"/>
      <c r="K479" s="50"/>
      <c r="L479" s="50"/>
      <c r="M479" s="50"/>
      <c r="N479" s="50"/>
      <c r="O479" s="50"/>
      <c r="P479" s="53"/>
    </row>
    <row r="480" s="4" customFormat="1" ht="60" hidden="1" spans="1:16">
      <c r="A480" s="50" t="s">
        <v>11526</v>
      </c>
      <c r="B480" s="50" t="s">
        <v>6690</v>
      </c>
      <c r="C480" s="50" t="s">
        <v>1526</v>
      </c>
      <c r="D480" s="50" t="s">
        <v>27</v>
      </c>
      <c r="E480" s="50" t="s">
        <v>67</v>
      </c>
      <c r="F480" s="50" t="s">
        <v>1527</v>
      </c>
      <c r="G480" s="50" t="s">
        <v>11038</v>
      </c>
      <c r="H480" s="50" t="s">
        <v>11521</v>
      </c>
      <c r="I480" s="51" t="s">
        <v>11527</v>
      </c>
      <c r="J480" s="50" t="s">
        <v>11528</v>
      </c>
      <c r="K480" s="50" t="s">
        <v>11529</v>
      </c>
      <c r="L480" s="50" t="s">
        <v>11530</v>
      </c>
      <c r="M480" s="50" t="s">
        <v>10722</v>
      </c>
      <c r="N480" s="50" t="s">
        <v>10297</v>
      </c>
      <c r="O480" s="50" t="s">
        <v>10314</v>
      </c>
      <c r="P480" s="53" t="s">
        <v>10299</v>
      </c>
    </row>
    <row r="481" s="4" customFormat="1" ht="48" spans="1:16">
      <c r="A481" s="50" t="s">
        <v>11531</v>
      </c>
      <c r="B481" s="50" t="s">
        <v>7379</v>
      </c>
      <c r="C481" s="50" t="s">
        <v>2381</v>
      </c>
      <c r="D481" s="50" t="s">
        <v>56</v>
      </c>
      <c r="E481" s="50" t="s">
        <v>67</v>
      </c>
      <c r="F481" s="50" t="s">
        <v>2382</v>
      </c>
      <c r="G481" s="50" t="s">
        <v>11038</v>
      </c>
      <c r="H481" s="50" t="s">
        <v>11521</v>
      </c>
      <c r="I481" s="51" t="s">
        <v>2381</v>
      </c>
      <c r="J481" s="50" t="s">
        <v>11532</v>
      </c>
      <c r="K481" s="50" t="s">
        <v>11533</v>
      </c>
      <c r="L481" s="50" t="s">
        <v>11534</v>
      </c>
      <c r="M481" s="50">
        <v>2015</v>
      </c>
      <c r="N481" s="50" t="s">
        <v>31</v>
      </c>
      <c r="O481" s="50"/>
      <c r="P481" s="53" t="s">
        <v>10300</v>
      </c>
    </row>
    <row r="482" s="4" customFormat="1" ht="108" hidden="1" spans="1:16">
      <c r="A482" s="50" t="s">
        <v>11535</v>
      </c>
      <c r="B482" s="50" t="s">
        <v>5921</v>
      </c>
      <c r="C482" s="50" t="s">
        <v>672</v>
      </c>
      <c r="D482" s="50" t="s">
        <v>56</v>
      </c>
      <c r="E482" s="50" t="s">
        <v>67</v>
      </c>
      <c r="F482" s="50" t="s">
        <v>674</v>
      </c>
      <c r="G482" s="50" t="s">
        <v>11536</v>
      </c>
      <c r="H482" s="50" t="s">
        <v>11537</v>
      </c>
      <c r="I482" s="51" t="s">
        <v>31</v>
      </c>
      <c r="J482" s="50"/>
      <c r="K482" s="50"/>
      <c r="L482" s="50"/>
      <c r="M482" s="50"/>
      <c r="N482" s="50"/>
      <c r="O482" s="50"/>
      <c r="P482" s="53"/>
    </row>
    <row r="483" s="4" customFormat="1" ht="60" hidden="1" spans="1:16">
      <c r="A483" s="50" t="s">
        <v>11538</v>
      </c>
      <c r="B483" s="50" t="s">
        <v>5715</v>
      </c>
      <c r="C483" s="50" t="s">
        <v>352</v>
      </c>
      <c r="D483" s="50" t="s">
        <v>56</v>
      </c>
      <c r="E483" s="50" t="s">
        <v>67</v>
      </c>
      <c r="F483" s="50" t="s">
        <v>353</v>
      </c>
      <c r="G483" s="50" t="s">
        <v>11539</v>
      </c>
      <c r="H483" s="50" t="s">
        <v>11540</v>
      </c>
      <c r="I483" s="51" t="s">
        <v>11495</v>
      </c>
      <c r="J483" s="50" t="s">
        <v>11496</v>
      </c>
      <c r="K483" s="50" t="s">
        <v>11497</v>
      </c>
      <c r="L483" s="50" t="s">
        <v>10774</v>
      </c>
      <c r="M483" s="50" t="s">
        <v>61</v>
      </c>
      <c r="N483" s="50" t="s">
        <v>10297</v>
      </c>
      <c r="O483" s="50" t="s">
        <v>11493</v>
      </c>
      <c r="P483" s="53" t="s">
        <v>10299</v>
      </c>
    </row>
    <row r="484" s="4" customFormat="1" ht="36" hidden="1" spans="1:16">
      <c r="A484" s="50" t="s">
        <v>11541</v>
      </c>
      <c r="B484" s="50" t="s">
        <v>7378</v>
      </c>
      <c r="C484" s="50" t="s">
        <v>2377</v>
      </c>
      <c r="D484" s="50" t="s">
        <v>56</v>
      </c>
      <c r="E484" s="50" t="s">
        <v>67</v>
      </c>
      <c r="F484" s="50" t="s">
        <v>2378</v>
      </c>
      <c r="G484" s="50" t="s">
        <v>11038</v>
      </c>
      <c r="H484" s="50" t="s">
        <v>11542</v>
      </c>
      <c r="I484" s="51" t="s">
        <v>31</v>
      </c>
      <c r="J484" s="50"/>
      <c r="K484" s="50"/>
      <c r="L484" s="50"/>
      <c r="M484" s="50"/>
      <c r="N484" s="50"/>
      <c r="O484" s="50"/>
      <c r="P484" s="53"/>
    </row>
    <row r="485" s="4" customFormat="1" ht="24" spans="1:16">
      <c r="A485" s="50" t="s">
        <v>11543</v>
      </c>
      <c r="B485" s="50" t="s">
        <v>8013</v>
      </c>
      <c r="C485" s="50" t="s">
        <v>3067</v>
      </c>
      <c r="D485" s="50" t="s">
        <v>27</v>
      </c>
      <c r="E485" s="50" t="s">
        <v>67</v>
      </c>
      <c r="F485" s="50" t="s">
        <v>3068</v>
      </c>
      <c r="G485" s="50" t="s">
        <v>11038</v>
      </c>
      <c r="H485" s="50" t="s">
        <v>11542</v>
      </c>
      <c r="I485" s="51" t="s">
        <v>11544</v>
      </c>
      <c r="J485" s="50" t="s">
        <v>11545</v>
      </c>
      <c r="K485" s="50" t="s">
        <v>11546</v>
      </c>
      <c r="L485" s="50" t="s">
        <v>11547</v>
      </c>
      <c r="M485" s="50">
        <v>2017</v>
      </c>
      <c r="N485" s="50" t="s">
        <v>11493</v>
      </c>
      <c r="O485" s="50"/>
      <c r="P485" s="53" t="s">
        <v>10300</v>
      </c>
    </row>
    <row r="486" s="4" customFormat="1" ht="24" hidden="1" spans="1:16">
      <c r="A486" s="50" t="s">
        <v>11548</v>
      </c>
      <c r="B486" s="50" t="s">
        <v>7390</v>
      </c>
      <c r="C486" s="50" t="s">
        <v>2391</v>
      </c>
      <c r="D486" s="50" t="s">
        <v>27</v>
      </c>
      <c r="E486" s="50" t="s">
        <v>67</v>
      </c>
      <c r="F486" s="50" t="s">
        <v>2392</v>
      </c>
      <c r="G486" s="50" t="s">
        <v>11038</v>
      </c>
      <c r="H486" s="50" t="s">
        <v>11542</v>
      </c>
      <c r="I486" s="51" t="s">
        <v>31</v>
      </c>
      <c r="J486" s="50"/>
      <c r="K486" s="50"/>
      <c r="L486" s="50"/>
      <c r="M486" s="50"/>
      <c r="N486" s="50"/>
      <c r="O486" s="50"/>
      <c r="P486" s="53"/>
    </row>
    <row r="487" s="4" customFormat="1" ht="24" spans="1:16">
      <c r="A487" s="50" t="s">
        <v>11549</v>
      </c>
      <c r="B487" s="50" t="s">
        <v>8937</v>
      </c>
      <c r="C487" s="50" t="s">
        <v>4088</v>
      </c>
      <c r="D487" s="50" t="s">
        <v>56</v>
      </c>
      <c r="E487" s="50" t="s">
        <v>67</v>
      </c>
      <c r="F487" s="50" t="s">
        <v>4089</v>
      </c>
      <c r="G487" s="50" t="s">
        <v>11038</v>
      </c>
      <c r="H487" s="50" t="s">
        <v>11483</v>
      </c>
      <c r="I487" s="51" t="s">
        <v>11550</v>
      </c>
      <c r="J487" s="50" t="s">
        <v>11551</v>
      </c>
      <c r="K487" s="50" t="s">
        <v>11552</v>
      </c>
      <c r="L487" s="50" t="s">
        <v>11553</v>
      </c>
      <c r="M487" s="50">
        <v>2021</v>
      </c>
      <c r="N487" s="50" t="s">
        <v>11431</v>
      </c>
      <c r="O487" s="50"/>
      <c r="P487" s="53" t="s">
        <v>10300</v>
      </c>
    </row>
    <row r="488" s="4" customFormat="1" ht="24" hidden="1" spans="1:16">
      <c r="A488" s="50" t="s">
        <v>11554</v>
      </c>
      <c r="B488" s="50" t="s">
        <v>7775</v>
      </c>
      <c r="C488" s="50" t="s">
        <v>2786</v>
      </c>
      <c r="D488" s="50" t="s">
        <v>56</v>
      </c>
      <c r="E488" s="50" t="s">
        <v>67</v>
      </c>
      <c r="F488" s="50" t="s">
        <v>2787</v>
      </c>
      <c r="G488" s="50" t="s">
        <v>11038</v>
      </c>
      <c r="H488" s="50" t="s">
        <v>11483</v>
      </c>
      <c r="I488" s="51" t="s">
        <v>31</v>
      </c>
      <c r="J488" s="50"/>
      <c r="K488" s="50"/>
      <c r="L488" s="50"/>
      <c r="M488" s="50"/>
      <c r="N488" s="50"/>
      <c r="O488" s="50"/>
      <c r="P488" s="53"/>
    </row>
    <row r="489" s="4" customFormat="1" ht="24" hidden="1" spans="1:16">
      <c r="A489" s="50" t="s">
        <v>11555</v>
      </c>
      <c r="B489" s="50" t="s">
        <v>8669</v>
      </c>
      <c r="C489" s="50" t="s">
        <v>3826</v>
      </c>
      <c r="D489" s="50" t="s">
        <v>27</v>
      </c>
      <c r="E489" s="50" t="s">
        <v>67</v>
      </c>
      <c r="F489" s="50" t="s">
        <v>2787</v>
      </c>
      <c r="G489" s="50" t="s">
        <v>11038</v>
      </c>
      <c r="H489" s="50" t="s">
        <v>11483</v>
      </c>
      <c r="I489" s="51" t="s">
        <v>31</v>
      </c>
      <c r="J489" s="50"/>
      <c r="K489" s="50"/>
      <c r="L489" s="50"/>
      <c r="M489" s="50"/>
      <c r="N489" s="50"/>
      <c r="O489" s="50"/>
      <c r="P489" s="53"/>
    </row>
    <row r="490" s="4" customFormat="1" ht="24" hidden="1" spans="1:16">
      <c r="A490" s="50" t="s">
        <v>11556</v>
      </c>
      <c r="B490" s="50" t="s">
        <v>8365</v>
      </c>
      <c r="C490" s="50" t="s">
        <v>3479</v>
      </c>
      <c r="D490" s="50" t="s">
        <v>27</v>
      </c>
      <c r="E490" s="50" t="s">
        <v>67</v>
      </c>
      <c r="F490" s="50" t="s">
        <v>3480</v>
      </c>
      <c r="G490" s="50" t="s">
        <v>11038</v>
      </c>
      <c r="H490" s="50" t="s">
        <v>11483</v>
      </c>
      <c r="I490" s="51" t="s">
        <v>31</v>
      </c>
      <c r="J490" s="50"/>
      <c r="K490" s="50"/>
      <c r="L490" s="50"/>
      <c r="M490" s="50"/>
      <c r="N490" s="50"/>
      <c r="O490" s="50"/>
      <c r="P490" s="53"/>
    </row>
    <row r="491" s="4" customFormat="1" ht="24" hidden="1" spans="1:16">
      <c r="A491" s="50" t="s">
        <v>11557</v>
      </c>
      <c r="B491" s="50" t="s">
        <v>5982</v>
      </c>
      <c r="C491" s="50" t="s">
        <v>734</v>
      </c>
      <c r="D491" s="50" t="s">
        <v>27</v>
      </c>
      <c r="E491" s="50" t="s">
        <v>67</v>
      </c>
      <c r="F491" s="50" t="s">
        <v>735</v>
      </c>
      <c r="G491" s="50" t="s">
        <v>11038</v>
      </c>
      <c r="H491" s="50" t="s">
        <v>11483</v>
      </c>
      <c r="I491" s="51" t="s">
        <v>31</v>
      </c>
      <c r="J491" s="50"/>
      <c r="K491" s="50"/>
      <c r="L491" s="50"/>
      <c r="M491" s="50"/>
      <c r="N491" s="50"/>
      <c r="O491" s="50"/>
      <c r="P491" s="53"/>
    </row>
    <row r="492" s="4" customFormat="1" ht="36" hidden="1" spans="1:16">
      <c r="A492" s="50" t="s">
        <v>11558</v>
      </c>
      <c r="B492" s="50" t="s">
        <v>11559</v>
      </c>
      <c r="C492" s="50" t="s">
        <v>11560</v>
      </c>
      <c r="D492" s="50" t="s">
        <v>56</v>
      </c>
      <c r="E492" s="50" t="s">
        <v>67</v>
      </c>
      <c r="F492" s="50" t="s">
        <v>4332</v>
      </c>
      <c r="G492" s="50" t="s">
        <v>11413</v>
      </c>
      <c r="H492" s="50" t="s">
        <v>11561</v>
      </c>
      <c r="I492" s="51" t="s">
        <v>31</v>
      </c>
      <c r="J492" s="50"/>
      <c r="K492" s="50"/>
      <c r="L492" s="50"/>
      <c r="M492" s="50"/>
      <c r="N492" s="50"/>
      <c r="O492" s="50"/>
      <c r="P492" s="53"/>
    </row>
    <row r="493" s="4" customFormat="1" ht="24" spans="1:16">
      <c r="A493" s="50" t="s">
        <v>11562</v>
      </c>
      <c r="B493" s="50" t="s">
        <v>6378</v>
      </c>
      <c r="C493" s="50" t="s">
        <v>1190</v>
      </c>
      <c r="D493" s="50" t="s">
        <v>27</v>
      </c>
      <c r="E493" s="50" t="s">
        <v>67</v>
      </c>
      <c r="F493" s="50" t="s">
        <v>1191</v>
      </c>
      <c r="G493" s="50" t="s">
        <v>11038</v>
      </c>
      <c r="H493" s="50" t="s">
        <v>11483</v>
      </c>
      <c r="I493" s="51" t="s">
        <v>11563</v>
      </c>
      <c r="J493" s="50" t="s">
        <v>11564</v>
      </c>
      <c r="K493" s="50" t="s">
        <v>11565</v>
      </c>
      <c r="L493" s="50" t="s">
        <v>10774</v>
      </c>
      <c r="M493" s="50">
        <v>2018</v>
      </c>
      <c r="N493" s="50" t="s">
        <v>11493</v>
      </c>
      <c r="O493" s="50"/>
      <c r="P493" s="53" t="s">
        <v>10300</v>
      </c>
    </row>
    <row r="494" s="4" customFormat="1" ht="36" hidden="1" spans="1:16">
      <c r="A494" s="50" t="s">
        <v>11566</v>
      </c>
      <c r="B494" s="50" t="s">
        <v>8837</v>
      </c>
      <c r="C494" s="50" t="s">
        <v>4020</v>
      </c>
      <c r="D494" s="50" t="s">
        <v>27</v>
      </c>
      <c r="E494" s="50" t="s">
        <v>67</v>
      </c>
      <c r="F494" s="50" t="s">
        <v>4021</v>
      </c>
      <c r="G494" s="50" t="s">
        <v>11038</v>
      </c>
      <c r="H494" s="50" t="s">
        <v>11567</v>
      </c>
      <c r="I494" s="51" t="s">
        <v>11568</v>
      </c>
      <c r="J494" s="50" t="s">
        <v>11569</v>
      </c>
      <c r="K494" s="50" t="s">
        <v>11570</v>
      </c>
      <c r="L494" s="50" t="s">
        <v>11571</v>
      </c>
      <c r="M494" s="50" t="s">
        <v>10392</v>
      </c>
      <c r="N494" s="50" t="s">
        <v>11431</v>
      </c>
      <c r="O494" s="50"/>
      <c r="P494" s="53" t="s">
        <v>10300</v>
      </c>
    </row>
    <row r="495" s="4" customFormat="1" ht="36" spans="1:16">
      <c r="A495" s="50" t="s">
        <v>11572</v>
      </c>
      <c r="B495" s="50" t="s">
        <v>8313</v>
      </c>
      <c r="C495" s="50" t="s">
        <v>3378</v>
      </c>
      <c r="D495" s="50" t="s">
        <v>56</v>
      </c>
      <c r="E495" s="50" t="s">
        <v>67</v>
      </c>
      <c r="F495" s="50" t="s">
        <v>2051</v>
      </c>
      <c r="G495" s="50" t="s">
        <v>11038</v>
      </c>
      <c r="H495" s="50" t="s">
        <v>11567</v>
      </c>
      <c r="I495" s="51" t="s">
        <v>2065</v>
      </c>
      <c r="J495" s="50" t="s">
        <v>11573</v>
      </c>
      <c r="K495" s="50" t="s">
        <v>11574</v>
      </c>
      <c r="L495" s="50" t="s">
        <v>11519</v>
      </c>
      <c r="M495" s="50">
        <v>2011</v>
      </c>
      <c r="N495" s="50" t="s">
        <v>31</v>
      </c>
      <c r="O495" s="50"/>
      <c r="P495" s="53" t="s">
        <v>10300</v>
      </c>
    </row>
    <row r="496" s="4" customFormat="1" ht="24" spans="1:16">
      <c r="A496" s="50" t="s">
        <v>11575</v>
      </c>
      <c r="B496" s="50" t="s">
        <v>7393</v>
      </c>
      <c r="C496" s="50" t="s">
        <v>2395</v>
      </c>
      <c r="D496" s="50" t="s">
        <v>27</v>
      </c>
      <c r="E496" s="50" t="s">
        <v>67</v>
      </c>
      <c r="F496" s="50" t="s">
        <v>2396</v>
      </c>
      <c r="G496" s="50" t="s">
        <v>11038</v>
      </c>
      <c r="H496" s="50" t="s">
        <v>11567</v>
      </c>
      <c r="I496" s="51" t="s">
        <v>2395</v>
      </c>
      <c r="J496" s="50" t="s">
        <v>11576</v>
      </c>
      <c r="K496" s="50" t="s">
        <v>11577</v>
      </c>
      <c r="L496" s="50" t="s">
        <v>10370</v>
      </c>
      <c r="M496" s="50">
        <v>2006</v>
      </c>
      <c r="N496" s="50" t="s">
        <v>31</v>
      </c>
      <c r="O496" s="50"/>
      <c r="P496" s="53" t="s">
        <v>10300</v>
      </c>
    </row>
    <row r="497" s="4" customFormat="1" ht="24" spans="1:16">
      <c r="A497" s="50" t="s">
        <v>11578</v>
      </c>
      <c r="B497" s="50" t="s">
        <v>6688</v>
      </c>
      <c r="C497" s="50" t="s">
        <v>1518</v>
      </c>
      <c r="D497" s="50" t="s">
        <v>27</v>
      </c>
      <c r="E497" s="50" t="s">
        <v>67</v>
      </c>
      <c r="F497" s="50" t="s">
        <v>1519</v>
      </c>
      <c r="G497" s="50" t="s">
        <v>11038</v>
      </c>
      <c r="H497" s="50" t="s">
        <v>11567</v>
      </c>
      <c r="I497" s="51" t="s">
        <v>11579</v>
      </c>
      <c r="J497" s="50" t="s">
        <v>11580</v>
      </c>
      <c r="K497" s="50" t="s">
        <v>11581</v>
      </c>
      <c r="L497" s="50" t="s">
        <v>11519</v>
      </c>
      <c r="M497" s="50">
        <v>2008</v>
      </c>
      <c r="N497" s="50" t="s">
        <v>31</v>
      </c>
      <c r="O497" s="50"/>
      <c r="P497" s="53" t="s">
        <v>10300</v>
      </c>
    </row>
    <row r="498" s="4" customFormat="1" ht="24" spans="1:16">
      <c r="A498" s="50" t="s">
        <v>11582</v>
      </c>
      <c r="B498" s="50" t="s">
        <v>9100</v>
      </c>
      <c r="C498" s="50" t="s">
        <v>4329</v>
      </c>
      <c r="D498" s="50" t="s">
        <v>27</v>
      </c>
      <c r="E498" s="50" t="s">
        <v>67</v>
      </c>
      <c r="F498" s="50" t="s">
        <v>2051</v>
      </c>
      <c r="G498" s="50" t="s">
        <v>11038</v>
      </c>
      <c r="H498" s="50" t="s">
        <v>11567</v>
      </c>
      <c r="I498" s="51" t="s">
        <v>11583</v>
      </c>
      <c r="J498" s="50" t="s">
        <v>11584</v>
      </c>
      <c r="K498" s="50" t="s">
        <v>11585</v>
      </c>
      <c r="L498" s="50" t="s">
        <v>11586</v>
      </c>
      <c r="M498" s="50">
        <v>2008</v>
      </c>
      <c r="N498" s="50" t="s">
        <v>31</v>
      </c>
      <c r="O498" s="50"/>
      <c r="P498" s="53" t="s">
        <v>10300</v>
      </c>
    </row>
    <row r="499" s="4" customFormat="1" ht="24" spans="1:16">
      <c r="A499" s="50" t="s">
        <v>11587</v>
      </c>
      <c r="B499" s="50" t="s">
        <v>5488</v>
      </c>
      <c r="C499" s="50" t="s">
        <v>69</v>
      </c>
      <c r="D499" s="50" t="s">
        <v>27</v>
      </c>
      <c r="E499" s="50" t="s">
        <v>67</v>
      </c>
      <c r="F499" s="50" t="s">
        <v>70</v>
      </c>
      <c r="G499" s="50" t="s">
        <v>11038</v>
      </c>
      <c r="H499" s="50" t="s">
        <v>11567</v>
      </c>
      <c r="I499" s="51" t="s">
        <v>11588</v>
      </c>
      <c r="J499" s="50" t="s">
        <v>11589</v>
      </c>
      <c r="K499" s="50" t="s">
        <v>11590</v>
      </c>
      <c r="L499" s="50" t="s">
        <v>10774</v>
      </c>
      <c r="M499" s="50">
        <v>2021</v>
      </c>
      <c r="N499" s="50" t="s">
        <v>11493</v>
      </c>
      <c r="O499" s="50" t="s">
        <v>11591</v>
      </c>
      <c r="P499" s="53" t="s">
        <v>10300</v>
      </c>
    </row>
    <row r="500" s="4" customFormat="1" ht="24" hidden="1" spans="1:16">
      <c r="A500" s="50" t="s">
        <v>11592</v>
      </c>
      <c r="B500" s="50" t="s">
        <v>5896</v>
      </c>
      <c r="C500" s="50" t="s">
        <v>647</v>
      </c>
      <c r="D500" s="50" t="s">
        <v>56</v>
      </c>
      <c r="E500" s="50" t="s">
        <v>67</v>
      </c>
      <c r="F500" s="50" t="s">
        <v>240</v>
      </c>
      <c r="G500" s="50" t="s">
        <v>11038</v>
      </c>
      <c r="H500" s="50" t="s">
        <v>11567</v>
      </c>
      <c r="I500" s="51" t="s">
        <v>31</v>
      </c>
      <c r="J500" s="50"/>
      <c r="K500" s="50"/>
      <c r="L500" s="50"/>
      <c r="M500" s="50"/>
      <c r="N500" s="50"/>
      <c r="O500" s="50"/>
      <c r="P500" s="53"/>
    </row>
    <row r="501" s="4" customFormat="1" ht="36" spans="1:16">
      <c r="A501" s="50" t="s">
        <v>11593</v>
      </c>
      <c r="B501" s="50" t="s">
        <v>6310</v>
      </c>
      <c r="C501" s="50" t="s">
        <v>1125</v>
      </c>
      <c r="D501" s="50" t="s">
        <v>27</v>
      </c>
      <c r="E501" s="50" t="s">
        <v>67</v>
      </c>
      <c r="F501" s="50" t="s">
        <v>1126</v>
      </c>
      <c r="G501" s="50" t="s">
        <v>11038</v>
      </c>
      <c r="H501" s="50" t="s">
        <v>11567</v>
      </c>
      <c r="I501" s="51" t="s">
        <v>11594</v>
      </c>
      <c r="J501" s="50" t="s">
        <v>11595</v>
      </c>
      <c r="K501" s="50" t="s">
        <v>11596</v>
      </c>
      <c r="L501" s="50" t="s">
        <v>11242</v>
      </c>
      <c r="M501" s="50">
        <v>2010</v>
      </c>
      <c r="N501" s="50" t="s">
        <v>31</v>
      </c>
      <c r="O501" s="50"/>
      <c r="P501" s="53" t="s">
        <v>10300</v>
      </c>
    </row>
    <row r="502" s="4" customFormat="1" ht="24" hidden="1" spans="1:16">
      <c r="A502" s="50" t="s">
        <v>11597</v>
      </c>
      <c r="B502" s="50" t="s">
        <v>9674</v>
      </c>
      <c r="C502" s="50" t="s">
        <v>1178</v>
      </c>
      <c r="D502" s="50" t="s">
        <v>27</v>
      </c>
      <c r="E502" s="50" t="s">
        <v>67</v>
      </c>
      <c r="F502" s="50" t="s">
        <v>244</v>
      </c>
      <c r="G502" s="50" t="s">
        <v>11038</v>
      </c>
      <c r="H502" s="50" t="s">
        <v>11485</v>
      </c>
      <c r="I502" s="51" t="s">
        <v>31</v>
      </c>
      <c r="J502" s="50"/>
      <c r="K502" s="50"/>
      <c r="L502" s="50"/>
      <c r="M502" s="50"/>
      <c r="N502" s="50"/>
      <c r="O502" s="50"/>
      <c r="P502" s="53"/>
    </row>
    <row r="503" s="4" customFormat="1" ht="24" hidden="1" spans="1:16">
      <c r="A503" s="50" t="s">
        <v>11598</v>
      </c>
      <c r="B503" s="50" t="s">
        <v>7111</v>
      </c>
      <c r="C503" s="50" t="s">
        <v>2050</v>
      </c>
      <c r="D503" s="50" t="s">
        <v>56</v>
      </c>
      <c r="E503" s="50" t="s">
        <v>67</v>
      </c>
      <c r="F503" s="50" t="s">
        <v>2051</v>
      </c>
      <c r="G503" s="50" t="s">
        <v>11038</v>
      </c>
      <c r="H503" s="50" t="s">
        <v>11485</v>
      </c>
      <c r="I503" s="51" t="s">
        <v>31</v>
      </c>
      <c r="J503" s="50"/>
      <c r="K503" s="50"/>
      <c r="L503" s="50"/>
      <c r="M503" s="50"/>
      <c r="N503" s="50"/>
      <c r="O503" s="50"/>
      <c r="P503" s="53"/>
    </row>
    <row r="504" s="4" customFormat="1" ht="36" spans="1:16">
      <c r="A504" s="50" t="s">
        <v>11599</v>
      </c>
      <c r="B504" s="50" t="s">
        <v>9193</v>
      </c>
      <c r="C504" s="50" t="s">
        <v>4408</v>
      </c>
      <c r="D504" s="50" t="s">
        <v>56</v>
      </c>
      <c r="E504" s="50" t="s">
        <v>67</v>
      </c>
      <c r="F504" s="50" t="s">
        <v>11600</v>
      </c>
      <c r="G504" s="50" t="s">
        <v>11038</v>
      </c>
      <c r="H504" s="50" t="s">
        <v>11485</v>
      </c>
      <c r="I504" s="51" t="s">
        <v>4408</v>
      </c>
      <c r="J504" s="50" t="s">
        <v>11601</v>
      </c>
      <c r="K504" s="50" t="s">
        <v>11602</v>
      </c>
      <c r="L504" s="50" t="s">
        <v>10370</v>
      </c>
      <c r="M504" s="50">
        <v>2013</v>
      </c>
      <c r="N504" s="50" t="s">
        <v>31</v>
      </c>
      <c r="O504" s="50"/>
      <c r="P504" s="53" t="s">
        <v>10300</v>
      </c>
    </row>
    <row r="505" s="4" customFormat="1" ht="24" hidden="1" spans="1:16">
      <c r="A505" s="50" t="s">
        <v>11603</v>
      </c>
      <c r="B505" s="50" t="s">
        <v>5613</v>
      </c>
      <c r="C505" s="50" t="s">
        <v>243</v>
      </c>
      <c r="D505" s="50" t="s">
        <v>56</v>
      </c>
      <c r="E505" s="50" t="s">
        <v>67</v>
      </c>
      <c r="F505" s="50" t="s">
        <v>244</v>
      </c>
      <c r="G505" s="50" t="s">
        <v>11038</v>
      </c>
      <c r="H505" s="50" t="s">
        <v>11485</v>
      </c>
      <c r="I505" s="51" t="s">
        <v>31</v>
      </c>
      <c r="J505" s="50"/>
      <c r="K505" s="50"/>
      <c r="L505" s="50"/>
      <c r="M505" s="50"/>
      <c r="N505" s="50"/>
      <c r="O505" s="50"/>
      <c r="P505" s="53"/>
    </row>
    <row r="506" s="4" customFormat="1" ht="24" hidden="1" spans="1:16">
      <c r="A506" s="50" t="s">
        <v>11604</v>
      </c>
      <c r="B506" s="50" t="s">
        <v>5610</v>
      </c>
      <c r="C506" s="50" t="s">
        <v>239</v>
      </c>
      <c r="D506" s="50" t="s">
        <v>56</v>
      </c>
      <c r="E506" s="50" t="s">
        <v>67</v>
      </c>
      <c r="F506" s="50" t="s">
        <v>240</v>
      </c>
      <c r="G506" s="50" t="s">
        <v>11038</v>
      </c>
      <c r="H506" s="50" t="s">
        <v>11485</v>
      </c>
      <c r="I506" s="51" t="s">
        <v>31</v>
      </c>
      <c r="J506" s="50"/>
      <c r="K506" s="50"/>
      <c r="L506" s="50"/>
      <c r="M506" s="50"/>
      <c r="N506" s="50"/>
      <c r="O506" s="50"/>
      <c r="P506" s="53"/>
    </row>
    <row r="507" s="4" customFormat="1" ht="24" spans="1:16">
      <c r="A507" s="50" t="s">
        <v>11605</v>
      </c>
      <c r="B507" s="50" t="s">
        <v>7393</v>
      </c>
      <c r="C507" s="50" t="s">
        <v>2395</v>
      </c>
      <c r="D507" s="50" t="s">
        <v>27</v>
      </c>
      <c r="E507" s="50" t="s">
        <v>67</v>
      </c>
      <c r="F507" s="50" t="s">
        <v>2396</v>
      </c>
      <c r="G507" s="50" t="s">
        <v>11038</v>
      </c>
      <c r="H507" s="50" t="s">
        <v>11485</v>
      </c>
      <c r="I507" s="51" t="s">
        <v>2395</v>
      </c>
      <c r="J507" s="50" t="s">
        <v>11576</v>
      </c>
      <c r="K507" s="50" t="s">
        <v>11577</v>
      </c>
      <c r="L507" s="50" t="s">
        <v>10370</v>
      </c>
      <c r="M507" s="50">
        <v>2006</v>
      </c>
      <c r="N507" s="50" t="s">
        <v>31</v>
      </c>
      <c r="O507" s="50"/>
      <c r="P507" s="53" t="s">
        <v>10300</v>
      </c>
    </row>
    <row r="508" s="4" customFormat="1" ht="24" hidden="1" spans="1:16">
      <c r="A508" s="50" t="s">
        <v>11606</v>
      </c>
      <c r="B508" s="50" t="s">
        <v>8932</v>
      </c>
      <c r="C508" s="50" t="s">
        <v>4085</v>
      </c>
      <c r="D508" s="50" t="s">
        <v>56</v>
      </c>
      <c r="E508" s="50" t="s">
        <v>67</v>
      </c>
      <c r="F508" s="50" t="s">
        <v>3732</v>
      </c>
      <c r="G508" s="50" t="s">
        <v>11038</v>
      </c>
      <c r="H508" s="50" t="s">
        <v>11485</v>
      </c>
      <c r="I508" s="51" t="s">
        <v>31</v>
      </c>
      <c r="J508" s="50"/>
      <c r="K508" s="50"/>
      <c r="L508" s="50"/>
      <c r="M508" s="50"/>
      <c r="N508" s="50"/>
      <c r="O508" s="50"/>
      <c r="P508" s="53"/>
    </row>
    <row r="509" s="4" customFormat="1" ht="36" hidden="1" spans="1:16">
      <c r="A509" s="50" t="s">
        <v>11607</v>
      </c>
      <c r="B509" s="50" t="s">
        <v>11608</v>
      </c>
      <c r="C509" s="50" t="s">
        <v>3556</v>
      </c>
      <c r="D509" s="50" t="s">
        <v>56</v>
      </c>
      <c r="E509" s="50" t="s">
        <v>67</v>
      </c>
      <c r="F509" s="50" t="s">
        <v>674</v>
      </c>
      <c r="G509" s="50" t="s">
        <v>39</v>
      </c>
      <c r="H509" s="50" t="s">
        <v>11609</v>
      </c>
      <c r="I509" s="51" t="s">
        <v>31</v>
      </c>
      <c r="J509" s="50"/>
      <c r="K509" s="50"/>
      <c r="L509" s="50"/>
      <c r="M509" s="50"/>
      <c r="N509" s="50"/>
      <c r="O509" s="50"/>
      <c r="P509" s="53"/>
    </row>
    <row r="510" s="4" customFormat="1" ht="32.25" hidden="1" spans="1:16">
      <c r="A510" s="50" t="s">
        <v>11610</v>
      </c>
      <c r="B510" s="50" t="s">
        <v>11611</v>
      </c>
      <c r="C510" s="50" t="s">
        <v>11612</v>
      </c>
      <c r="D510" s="50" t="s">
        <v>10493</v>
      </c>
      <c r="E510" s="50" t="s">
        <v>67</v>
      </c>
      <c r="F510" s="50" t="s">
        <v>11613</v>
      </c>
      <c r="G510" s="50" t="s">
        <v>10495</v>
      </c>
      <c r="H510" s="50" t="s">
        <v>11614</v>
      </c>
      <c r="I510" s="50" t="s">
        <v>11615</v>
      </c>
      <c r="J510" s="172" t="s">
        <v>11616</v>
      </c>
      <c r="K510" s="50" t="s">
        <v>11617</v>
      </c>
      <c r="L510" s="50" t="s">
        <v>11242</v>
      </c>
      <c r="M510" s="50">
        <v>2003</v>
      </c>
      <c r="N510" s="50" t="s">
        <v>31</v>
      </c>
      <c r="O510" s="54"/>
      <c r="P510" s="53" t="s">
        <v>10300</v>
      </c>
    </row>
    <row r="511" s="4" customFormat="1" ht="32.25" hidden="1" spans="1:16">
      <c r="A511" s="50" t="s">
        <v>11618</v>
      </c>
      <c r="B511" s="50" t="s">
        <v>11619</v>
      </c>
      <c r="C511" s="50" t="s">
        <v>11612</v>
      </c>
      <c r="D511" s="50" t="s">
        <v>10493</v>
      </c>
      <c r="E511" s="50" t="s">
        <v>67</v>
      </c>
      <c r="F511" s="50" t="s">
        <v>11613</v>
      </c>
      <c r="G511" s="50" t="s">
        <v>10495</v>
      </c>
      <c r="H511" s="50" t="s">
        <v>11620</v>
      </c>
      <c r="I511" s="50" t="s">
        <v>11615</v>
      </c>
      <c r="J511" s="172" t="s">
        <v>11616</v>
      </c>
      <c r="K511" s="50" t="s">
        <v>11617</v>
      </c>
      <c r="L511" s="50" t="s">
        <v>11242</v>
      </c>
      <c r="M511" s="50">
        <v>2003</v>
      </c>
      <c r="N511" s="50" t="s">
        <v>31</v>
      </c>
      <c r="O511" s="54"/>
      <c r="P511" s="53" t="s">
        <v>10300</v>
      </c>
    </row>
    <row r="512" s="4" customFormat="1" ht="24" spans="1:16">
      <c r="A512" s="50" t="s">
        <v>11621</v>
      </c>
      <c r="B512" s="50" t="s">
        <v>11622</v>
      </c>
      <c r="C512" s="50" t="s">
        <v>11623</v>
      </c>
      <c r="D512" s="50" t="s">
        <v>10493</v>
      </c>
      <c r="E512" s="50" t="s">
        <v>67</v>
      </c>
      <c r="F512" s="50" t="s">
        <v>11624</v>
      </c>
      <c r="G512" s="50" t="s">
        <v>10495</v>
      </c>
      <c r="H512" s="50" t="s">
        <v>11625</v>
      </c>
      <c r="I512" s="51" t="s">
        <v>11588</v>
      </c>
      <c r="J512" s="50" t="s">
        <v>11589</v>
      </c>
      <c r="K512" s="50" t="s">
        <v>11590</v>
      </c>
      <c r="L512" s="50" t="s">
        <v>10774</v>
      </c>
      <c r="M512" s="50">
        <v>2021</v>
      </c>
      <c r="N512" s="50" t="s">
        <v>11493</v>
      </c>
      <c r="O512" s="50"/>
      <c r="P512" s="53" t="s">
        <v>10300</v>
      </c>
    </row>
    <row r="513" s="4" customFormat="1" ht="24" spans="1:16">
      <c r="A513" s="50" t="s">
        <v>11626</v>
      </c>
      <c r="B513" s="50" t="s">
        <v>11627</v>
      </c>
      <c r="C513" s="50" t="s">
        <v>11623</v>
      </c>
      <c r="D513" s="50" t="s">
        <v>10493</v>
      </c>
      <c r="E513" s="50" t="s">
        <v>67</v>
      </c>
      <c r="F513" s="50" t="s">
        <v>11624</v>
      </c>
      <c r="G513" s="50" t="s">
        <v>10495</v>
      </c>
      <c r="H513" s="50" t="s">
        <v>11628</v>
      </c>
      <c r="I513" s="51" t="s">
        <v>11588</v>
      </c>
      <c r="J513" s="50" t="s">
        <v>11589</v>
      </c>
      <c r="K513" s="50" t="s">
        <v>11590</v>
      </c>
      <c r="L513" s="50" t="s">
        <v>10774</v>
      </c>
      <c r="M513" s="50">
        <v>2021</v>
      </c>
      <c r="N513" s="50" t="s">
        <v>11493</v>
      </c>
      <c r="O513" s="50"/>
      <c r="P513" s="53" t="s">
        <v>10300</v>
      </c>
    </row>
    <row r="514" s="4" customFormat="1" ht="24" spans="1:16">
      <c r="A514" s="50" t="s">
        <v>11629</v>
      </c>
      <c r="B514" s="50" t="s">
        <v>11630</v>
      </c>
      <c r="C514" s="50" t="s">
        <v>11631</v>
      </c>
      <c r="D514" s="50" t="s">
        <v>56</v>
      </c>
      <c r="E514" s="50" t="s">
        <v>67</v>
      </c>
      <c r="F514" s="50" t="s">
        <v>2378</v>
      </c>
      <c r="G514" s="50" t="s">
        <v>11038</v>
      </c>
      <c r="H514" s="50" t="s">
        <v>11542</v>
      </c>
      <c r="I514" s="51" t="s">
        <v>11632</v>
      </c>
      <c r="J514" s="50" t="s">
        <v>11633</v>
      </c>
      <c r="K514" s="50" t="s">
        <v>11634</v>
      </c>
      <c r="L514" s="50" t="s">
        <v>10774</v>
      </c>
      <c r="M514" s="50">
        <v>2019</v>
      </c>
      <c r="N514" s="50" t="s">
        <v>11493</v>
      </c>
      <c r="O514" s="50"/>
      <c r="P514" s="53" t="s">
        <v>10300</v>
      </c>
    </row>
    <row r="515" s="4" customFormat="1" ht="36" spans="1:16">
      <c r="A515" s="50" t="s">
        <v>11635</v>
      </c>
      <c r="B515" s="50" t="s">
        <v>8573</v>
      </c>
      <c r="C515" s="50" t="s">
        <v>3731</v>
      </c>
      <c r="D515" s="50" t="s">
        <v>56</v>
      </c>
      <c r="E515" s="50" t="s">
        <v>67</v>
      </c>
      <c r="F515" s="50" t="s">
        <v>3732</v>
      </c>
      <c r="G515" s="50" t="s">
        <v>11038</v>
      </c>
      <c r="H515" s="50" t="s">
        <v>11521</v>
      </c>
      <c r="I515" s="51" t="s">
        <v>11636</v>
      </c>
      <c r="J515" s="50" t="s">
        <v>11637</v>
      </c>
      <c r="K515" s="50" t="s">
        <v>11638</v>
      </c>
      <c r="L515" s="50" t="s">
        <v>11263</v>
      </c>
      <c r="M515" s="50">
        <v>2011</v>
      </c>
      <c r="N515" s="50" t="s">
        <v>11493</v>
      </c>
      <c r="O515" s="50"/>
      <c r="P515" s="53" t="s">
        <v>10300</v>
      </c>
    </row>
    <row r="516" s="4" customFormat="1" ht="24" hidden="1" spans="1:16">
      <c r="A516" s="50" t="s">
        <v>11639</v>
      </c>
      <c r="B516" s="50" t="s">
        <v>11640</v>
      </c>
      <c r="C516" s="50" t="s">
        <v>2688</v>
      </c>
      <c r="D516" s="50" t="s">
        <v>27</v>
      </c>
      <c r="E516" s="50" t="s">
        <v>67</v>
      </c>
      <c r="F516" s="50" t="s">
        <v>2689</v>
      </c>
      <c r="G516" s="50" t="s">
        <v>11038</v>
      </c>
      <c r="H516" s="50" t="s">
        <v>11521</v>
      </c>
      <c r="I516" s="50" t="s">
        <v>31</v>
      </c>
      <c r="J516" s="50"/>
      <c r="K516" s="57"/>
      <c r="L516" s="57"/>
      <c r="M516" s="57"/>
      <c r="N516" s="57"/>
      <c r="O516" s="57"/>
      <c r="P516" s="58"/>
    </row>
    <row r="517" s="5" customFormat="1" ht="36" hidden="1" spans="1:16">
      <c r="A517" s="50" t="s">
        <v>11641</v>
      </c>
      <c r="B517" s="50" t="s">
        <v>6702</v>
      </c>
      <c r="C517" s="50" t="s">
        <v>1534</v>
      </c>
      <c r="D517" s="50" t="s">
        <v>27</v>
      </c>
      <c r="E517" s="50" t="s">
        <v>67</v>
      </c>
      <c r="F517" s="50" t="s">
        <v>1535</v>
      </c>
      <c r="G517" s="50" t="s">
        <v>11038</v>
      </c>
      <c r="H517" s="50" t="s">
        <v>11488</v>
      </c>
      <c r="I517" s="50" t="s">
        <v>11509</v>
      </c>
      <c r="J517" s="172" t="s">
        <v>11510</v>
      </c>
      <c r="K517" s="50" t="s">
        <v>11511</v>
      </c>
      <c r="L517" s="50" t="s">
        <v>10774</v>
      </c>
      <c r="M517" s="50">
        <v>2018</v>
      </c>
      <c r="N517" s="50" t="s">
        <v>11493</v>
      </c>
      <c r="O517" s="50"/>
      <c r="P517" s="59" t="s">
        <v>10300</v>
      </c>
    </row>
    <row r="518" s="6" customFormat="1" ht="35" hidden="1" customHeight="1" spans="1:16">
      <c r="A518" s="55" t="s">
        <v>11539</v>
      </c>
      <c r="B518" s="55" t="s">
        <v>10238</v>
      </c>
      <c r="C518" s="55" t="s">
        <v>11642</v>
      </c>
      <c r="D518" s="55" t="s">
        <v>11643</v>
      </c>
      <c r="E518" s="55" t="s">
        <v>11644</v>
      </c>
      <c r="F518" s="55" t="s">
        <v>11645</v>
      </c>
      <c r="G518" s="55" t="s">
        <v>10291</v>
      </c>
      <c r="H518" s="55" t="s">
        <v>11646</v>
      </c>
      <c r="I518" s="55" t="s">
        <v>11647</v>
      </c>
      <c r="J518" s="55" t="s">
        <v>11648</v>
      </c>
      <c r="K518" s="55" t="s">
        <v>11648</v>
      </c>
      <c r="L518" s="55" t="s">
        <v>11648</v>
      </c>
      <c r="M518" s="55" t="s">
        <v>11648</v>
      </c>
      <c r="N518" s="55" t="s">
        <v>11648</v>
      </c>
      <c r="O518" s="55" t="s">
        <v>11648</v>
      </c>
      <c r="P518" s="60" t="s">
        <v>11649</v>
      </c>
    </row>
    <row r="519" s="6" customFormat="1" ht="35" hidden="1" customHeight="1" spans="1:16">
      <c r="A519" s="55" t="s">
        <v>480</v>
      </c>
      <c r="B519" s="55" t="s">
        <v>8513</v>
      </c>
      <c r="C519" s="55" t="s">
        <v>11650</v>
      </c>
      <c r="D519" s="55" t="s">
        <v>11643</v>
      </c>
      <c r="E519" s="55" t="s">
        <v>11644</v>
      </c>
      <c r="F519" s="55" t="s">
        <v>11651</v>
      </c>
      <c r="G519" s="55" t="s">
        <v>10291</v>
      </c>
      <c r="H519" s="55" t="s">
        <v>11646</v>
      </c>
      <c r="I519" s="55" t="s">
        <v>11648</v>
      </c>
      <c r="J519" s="55" t="s">
        <v>11648</v>
      </c>
      <c r="K519" s="55" t="s">
        <v>11648</v>
      </c>
      <c r="L519" s="55" t="s">
        <v>11648</v>
      </c>
      <c r="M519" s="55" t="s">
        <v>11648</v>
      </c>
      <c r="N519" s="55" t="s">
        <v>11648</v>
      </c>
      <c r="O519" s="55" t="s">
        <v>11648</v>
      </c>
      <c r="P519" s="60" t="s">
        <v>11649</v>
      </c>
    </row>
    <row r="520" s="6" customFormat="1" ht="35" hidden="1" customHeight="1" spans="1:16">
      <c r="A520" s="55" t="s">
        <v>10319</v>
      </c>
      <c r="B520" s="55" t="s">
        <v>8804</v>
      </c>
      <c r="C520" s="55" t="s">
        <v>11652</v>
      </c>
      <c r="D520" s="55" t="s">
        <v>11643</v>
      </c>
      <c r="E520" s="55" t="s">
        <v>11644</v>
      </c>
      <c r="F520" s="55" t="s">
        <v>11653</v>
      </c>
      <c r="G520" s="55" t="s">
        <v>10291</v>
      </c>
      <c r="H520" s="55" t="s">
        <v>11646</v>
      </c>
      <c r="I520" s="55" t="s">
        <v>11654</v>
      </c>
      <c r="J520" s="55" t="s">
        <v>11655</v>
      </c>
      <c r="K520" s="55" t="s">
        <v>11656</v>
      </c>
      <c r="L520" s="55" t="s">
        <v>11657</v>
      </c>
      <c r="M520" s="55" t="s">
        <v>11658</v>
      </c>
      <c r="N520" s="55" t="s">
        <v>11659</v>
      </c>
      <c r="O520" s="55" t="s">
        <v>11660</v>
      </c>
      <c r="P520" s="60" t="s">
        <v>11649</v>
      </c>
    </row>
    <row r="521" s="6" customFormat="1" ht="35" hidden="1" customHeight="1" spans="1:16">
      <c r="A521" s="55" t="s">
        <v>10442</v>
      </c>
      <c r="B521" s="55" t="s">
        <v>7484</v>
      </c>
      <c r="C521" s="55" t="s">
        <v>11661</v>
      </c>
      <c r="D521" s="55" t="s">
        <v>11643</v>
      </c>
      <c r="E521" s="55" t="s">
        <v>11644</v>
      </c>
      <c r="F521" s="55" t="s">
        <v>11662</v>
      </c>
      <c r="G521" s="55" t="s">
        <v>10291</v>
      </c>
      <c r="H521" s="55" t="s">
        <v>11663</v>
      </c>
      <c r="I521" s="55" t="s">
        <v>11648</v>
      </c>
      <c r="J521" s="55" t="s">
        <v>11648</v>
      </c>
      <c r="K521" s="55" t="s">
        <v>11648</v>
      </c>
      <c r="L521" s="55" t="s">
        <v>11648</v>
      </c>
      <c r="M521" s="55" t="s">
        <v>11648</v>
      </c>
      <c r="N521" s="55" t="s">
        <v>11648</v>
      </c>
      <c r="O521" s="55" t="s">
        <v>11648</v>
      </c>
      <c r="P521" s="60" t="s">
        <v>11649</v>
      </c>
    </row>
    <row r="522" s="6" customFormat="1" ht="35" hidden="1" customHeight="1" spans="1:16">
      <c r="A522" s="55" t="s">
        <v>10329</v>
      </c>
      <c r="B522" s="55" t="s">
        <v>8692</v>
      </c>
      <c r="C522" s="55" t="s">
        <v>11664</v>
      </c>
      <c r="D522" s="55" t="s">
        <v>11643</v>
      </c>
      <c r="E522" s="55" t="s">
        <v>11644</v>
      </c>
      <c r="F522" s="55" t="s">
        <v>11665</v>
      </c>
      <c r="G522" s="55" t="s">
        <v>10291</v>
      </c>
      <c r="H522" s="55" t="s">
        <v>11663</v>
      </c>
      <c r="I522" s="55" t="s">
        <v>11666</v>
      </c>
      <c r="J522" s="55" t="s">
        <v>11667</v>
      </c>
      <c r="K522" s="55" t="s">
        <v>11668</v>
      </c>
      <c r="L522" s="55" t="s">
        <v>11657</v>
      </c>
      <c r="M522" s="55" t="s">
        <v>61</v>
      </c>
      <c r="N522" s="55" t="s">
        <v>11659</v>
      </c>
      <c r="O522" s="55" t="s">
        <v>11669</v>
      </c>
      <c r="P522" s="60" t="s">
        <v>11649</v>
      </c>
    </row>
    <row r="523" s="6" customFormat="1" ht="35" hidden="1" customHeight="1" spans="1:16">
      <c r="A523" s="55" t="s">
        <v>2497</v>
      </c>
      <c r="B523" s="55" t="s">
        <v>6920</v>
      </c>
      <c r="C523" s="55" t="s">
        <v>11670</v>
      </c>
      <c r="D523" s="55" t="s">
        <v>11643</v>
      </c>
      <c r="E523" s="55" t="s">
        <v>11644</v>
      </c>
      <c r="F523" s="55" t="s">
        <v>11671</v>
      </c>
      <c r="G523" s="55" t="s">
        <v>10291</v>
      </c>
      <c r="H523" s="55" t="s">
        <v>11672</v>
      </c>
      <c r="I523" s="55" t="s">
        <v>11673</v>
      </c>
      <c r="J523" s="55" t="s">
        <v>11674</v>
      </c>
      <c r="K523" s="55" t="s">
        <v>11671</v>
      </c>
      <c r="L523" s="55" t="s">
        <v>11675</v>
      </c>
      <c r="M523" s="55" t="s">
        <v>10560</v>
      </c>
      <c r="N523" s="55" t="s">
        <v>11676</v>
      </c>
      <c r="O523" s="55" t="s">
        <v>11677</v>
      </c>
      <c r="P523" s="60" t="s">
        <v>11678</v>
      </c>
    </row>
    <row r="524" s="6" customFormat="1" ht="35" hidden="1" customHeight="1" spans="1:16">
      <c r="A524" s="55" t="s">
        <v>11679</v>
      </c>
      <c r="B524" s="55" t="s">
        <v>8036</v>
      </c>
      <c r="C524" s="55" t="s">
        <v>11680</v>
      </c>
      <c r="D524" s="55" t="s">
        <v>11643</v>
      </c>
      <c r="E524" s="55" t="s">
        <v>11644</v>
      </c>
      <c r="F524" s="55" t="s">
        <v>11681</v>
      </c>
      <c r="G524" s="55" t="s">
        <v>10291</v>
      </c>
      <c r="H524" s="55" t="s">
        <v>11672</v>
      </c>
      <c r="I524" s="55" t="s">
        <v>11648</v>
      </c>
      <c r="J524" s="55" t="s">
        <v>11648</v>
      </c>
      <c r="K524" s="55" t="s">
        <v>11648</v>
      </c>
      <c r="L524" s="55" t="s">
        <v>11648</v>
      </c>
      <c r="M524" s="55" t="s">
        <v>11648</v>
      </c>
      <c r="N524" s="55" t="s">
        <v>11648</v>
      </c>
      <c r="O524" s="55" t="s">
        <v>11648</v>
      </c>
      <c r="P524" s="60" t="s">
        <v>11649</v>
      </c>
    </row>
    <row r="525" s="6" customFormat="1" ht="35" hidden="1" customHeight="1" spans="1:16">
      <c r="A525" s="55" t="s">
        <v>11682</v>
      </c>
      <c r="B525" s="55" t="s">
        <v>11683</v>
      </c>
      <c r="C525" s="55" t="s">
        <v>11684</v>
      </c>
      <c r="D525" s="55" t="s">
        <v>11685</v>
      </c>
      <c r="E525" s="55" t="s">
        <v>11644</v>
      </c>
      <c r="F525" s="55" t="s">
        <v>11686</v>
      </c>
      <c r="G525" s="55" t="s">
        <v>11038</v>
      </c>
      <c r="H525" s="55" t="s">
        <v>11687</v>
      </c>
      <c r="I525" s="55" t="s">
        <v>11688</v>
      </c>
      <c r="J525" s="55" t="s">
        <v>11689</v>
      </c>
      <c r="K525" s="55" t="s">
        <v>11690</v>
      </c>
      <c r="L525" s="55" t="s">
        <v>11675</v>
      </c>
      <c r="M525" s="55" t="s">
        <v>10392</v>
      </c>
      <c r="N525" s="55" t="s">
        <v>11659</v>
      </c>
      <c r="O525" s="55" t="s">
        <v>11677</v>
      </c>
      <c r="P525" s="60" t="s">
        <v>11649</v>
      </c>
    </row>
    <row r="526" s="6" customFormat="1" ht="35" hidden="1" customHeight="1" spans="1:16">
      <c r="A526" s="55" t="s">
        <v>11691</v>
      </c>
      <c r="B526" s="55" t="s">
        <v>11692</v>
      </c>
      <c r="C526" s="55" t="s">
        <v>11693</v>
      </c>
      <c r="D526" s="55" t="s">
        <v>11685</v>
      </c>
      <c r="E526" s="55" t="s">
        <v>11644</v>
      </c>
      <c r="F526" s="55" t="s">
        <v>11694</v>
      </c>
      <c r="G526" s="55" t="s">
        <v>11038</v>
      </c>
      <c r="H526" s="55" t="s">
        <v>11687</v>
      </c>
      <c r="I526" s="55" t="s">
        <v>11695</v>
      </c>
      <c r="J526" s="55" t="s">
        <v>11696</v>
      </c>
      <c r="K526" s="55" t="s">
        <v>11697</v>
      </c>
      <c r="L526" s="55" t="s">
        <v>11698</v>
      </c>
      <c r="M526" s="55" t="s">
        <v>11699</v>
      </c>
      <c r="N526" s="55" t="s">
        <v>11676</v>
      </c>
      <c r="O526" s="55" t="s">
        <v>11677</v>
      </c>
      <c r="P526" s="60" t="s">
        <v>11678</v>
      </c>
    </row>
    <row r="527" s="6" customFormat="1" ht="35" hidden="1" customHeight="1" spans="1:16">
      <c r="A527" s="55" t="s">
        <v>11700</v>
      </c>
      <c r="B527" s="55" t="s">
        <v>9055</v>
      </c>
      <c r="C527" s="55" t="s">
        <v>11701</v>
      </c>
      <c r="D527" s="55" t="s">
        <v>11643</v>
      </c>
      <c r="E527" s="55" t="s">
        <v>11644</v>
      </c>
      <c r="F527" s="55" t="s">
        <v>11702</v>
      </c>
      <c r="G527" s="55" t="s">
        <v>2097</v>
      </c>
      <c r="H527" s="55" t="s">
        <v>11703</v>
      </c>
      <c r="I527" s="55" t="s">
        <v>11648</v>
      </c>
      <c r="J527" s="55" t="s">
        <v>11648</v>
      </c>
      <c r="K527" s="55" t="s">
        <v>11648</v>
      </c>
      <c r="L527" s="55" t="s">
        <v>11648</v>
      </c>
      <c r="M527" s="55" t="s">
        <v>11648</v>
      </c>
      <c r="N527" s="55" t="s">
        <v>11704</v>
      </c>
      <c r="O527" s="55" t="s">
        <v>11648</v>
      </c>
      <c r="P527" s="60" t="s">
        <v>11649</v>
      </c>
    </row>
    <row r="528" s="6" customFormat="1" ht="35" hidden="1" customHeight="1" spans="1:16">
      <c r="A528" s="55" t="s">
        <v>11705</v>
      </c>
      <c r="B528" s="55" t="s">
        <v>5759</v>
      </c>
      <c r="C528" s="55" t="s">
        <v>11706</v>
      </c>
      <c r="D528" s="55" t="s">
        <v>11643</v>
      </c>
      <c r="E528" s="55" t="s">
        <v>11644</v>
      </c>
      <c r="F528" s="55" t="s">
        <v>11707</v>
      </c>
      <c r="G528" s="55" t="s">
        <v>2097</v>
      </c>
      <c r="H528" s="55" t="s">
        <v>11703</v>
      </c>
      <c r="I528" s="55" t="s">
        <v>11673</v>
      </c>
      <c r="J528" s="55" t="s">
        <v>11674</v>
      </c>
      <c r="K528" s="55" t="s">
        <v>11671</v>
      </c>
      <c r="L528" s="55" t="s">
        <v>11675</v>
      </c>
      <c r="M528" s="55" t="s">
        <v>10560</v>
      </c>
      <c r="N528" s="55" t="s">
        <v>11676</v>
      </c>
      <c r="O528" s="55" t="s">
        <v>11677</v>
      </c>
      <c r="P528" s="60" t="s">
        <v>11678</v>
      </c>
    </row>
    <row r="529" s="6" customFormat="1" ht="35" hidden="1" customHeight="1" spans="1:16">
      <c r="A529" s="55" t="s">
        <v>11708</v>
      </c>
      <c r="B529" s="55" t="s">
        <v>7127</v>
      </c>
      <c r="C529" s="55" t="s">
        <v>11709</v>
      </c>
      <c r="D529" s="55" t="s">
        <v>11643</v>
      </c>
      <c r="E529" s="55" t="s">
        <v>11644</v>
      </c>
      <c r="F529" s="55" t="s">
        <v>11710</v>
      </c>
      <c r="G529" s="55" t="s">
        <v>10291</v>
      </c>
      <c r="H529" s="55" t="s">
        <v>11711</v>
      </c>
      <c r="I529" s="55" t="s">
        <v>11688</v>
      </c>
      <c r="J529" s="55" t="s">
        <v>11689</v>
      </c>
      <c r="K529" s="55" t="s">
        <v>11690</v>
      </c>
      <c r="L529" s="55" t="s">
        <v>11675</v>
      </c>
      <c r="M529" s="55" t="s">
        <v>10392</v>
      </c>
      <c r="N529" s="55" t="s">
        <v>11659</v>
      </c>
      <c r="O529" s="55" t="s">
        <v>11677</v>
      </c>
      <c r="P529" s="60" t="s">
        <v>11649</v>
      </c>
    </row>
    <row r="530" s="6" customFormat="1" ht="35" hidden="1" customHeight="1" spans="1:16">
      <c r="A530" s="55" t="s">
        <v>11712</v>
      </c>
      <c r="B530" s="55" t="s">
        <v>7140</v>
      </c>
      <c r="C530" s="55" t="s">
        <v>11713</v>
      </c>
      <c r="D530" s="55" t="s">
        <v>11643</v>
      </c>
      <c r="E530" s="55" t="s">
        <v>11644</v>
      </c>
      <c r="F530" s="55" t="s">
        <v>11714</v>
      </c>
      <c r="G530" s="55" t="s">
        <v>10291</v>
      </c>
      <c r="H530" s="55" t="s">
        <v>11711</v>
      </c>
      <c r="I530" s="55" t="s">
        <v>11648</v>
      </c>
      <c r="J530" s="55" t="s">
        <v>11648</v>
      </c>
      <c r="K530" s="55" t="s">
        <v>11648</v>
      </c>
      <c r="L530" s="55" t="s">
        <v>11648</v>
      </c>
      <c r="M530" s="55" t="s">
        <v>11648</v>
      </c>
      <c r="N530" s="55" t="s">
        <v>11648</v>
      </c>
      <c r="O530" s="55" t="s">
        <v>11648</v>
      </c>
      <c r="P530" s="60" t="s">
        <v>11649</v>
      </c>
    </row>
    <row r="531" s="6" customFormat="1" ht="35" hidden="1" customHeight="1" spans="1:16">
      <c r="A531" s="55" t="s">
        <v>11715</v>
      </c>
      <c r="B531" s="55" t="s">
        <v>7484</v>
      </c>
      <c r="C531" s="55" t="s">
        <v>11661</v>
      </c>
      <c r="D531" s="55" t="s">
        <v>11643</v>
      </c>
      <c r="E531" s="55" t="s">
        <v>11644</v>
      </c>
      <c r="F531" s="55" t="s">
        <v>11662</v>
      </c>
      <c r="G531" s="55" t="s">
        <v>10291</v>
      </c>
      <c r="H531" s="55" t="s">
        <v>11711</v>
      </c>
      <c r="I531" s="55" t="s">
        <v>11648</v>
      </c>
      <c r="J531" s="55" t="s">
        <v>11648</v>
      </c>
      <c r="K531" s="55" t="s">
        <v>11648</v>
      </c>
      <c r="L531" s="55" t="s">
        <v>11648</v>
      </c>
      <c r="M531" s="55" t="s">
        <v>11648</v>
      </c>
      <c r="N531" s="55" t="s">
        <v>11648</v>
      </c>
      <c r="O531" s="55" t="s">
        <v>11648</v>
      </c>
      <c r="P531" s="60" t="s">
        <v>11649</v>
      </c>
    </row>
    <row r="532" s="6" customFormat="1" ht="35" hidden="1" customHeight="1" spans="1:16">
      <c r="A532" s="55" t="s">
        <v>11716</v>
      </c>
      <c r="B532" s="55" t="s">
        <v>10131</v>
      </c>
      <c r="C532" s="55" t="s">
        <v>11717</v>
      </c>
      <c r="D532" s="55" t="s">
        <v>11643</v>
      </c>
      <c r="E532" s="55" t="s">
        <v>11644</v>
      </c>
      <c r="F532" s="55" t="s">
        <v>11718</v>
      </c>
      <c r="G532" s="55" t="s">
        <v>10291</v>
      </c>
      <c r="H532" s="55" t="s">
        <v>11711</v>
      </c>
      <c r="I532" s="55" t="s">
        <v>11648</v>
      </c>
      <c r="J532" s="55" t="s">
        <v>11648</v>
      </c>
      <c r="K532" s="55" t="s">
        <v>11648</v>
      </c>
      <c r="L532" s="55" t="s">
        <v>11648</v>
      </c>
      <c r="M532" s="55" t="s">
        <v>11648</v>
      </c>
      <c r="N532" s="55" t="s">
        <v>11648</v>
      </c>
      <c r="O532" s="55" t="s">
        <v>11648</v>
      </c>
      <c r="P532" s="60" t="s">
        <v>11649</v>
      </c>
    </row>
    <row r="533" s="6" customFormat="1" ht="39" hidden="1" customHeight="1" spans="1:24">
      <c r="A533" s="56" t="s">
        <v>11719</v>
      </c>
      <c r="B533" s="56" t="s">
        <v>8671</v>
      </c>
      <c r="C533" s="56" t="s">
        <v>11720</v>
      </c>
      <c r="D533" s="56" t="s">
        <v>11643</v>
      </c>
      <c r="E533" s="56" t="s">
        <v>11644</v>
      </c>
      <c r="F533" s="56" t="s">
        <v>11721</v>
      </c>
      <c r="G533" s="56" t="s">
        <v>10291</v>
      </c>
      <c r="H533" s="56" t="s">
        <v>11711</v>
      </c>
      <c r="I533" s="61" t="s">
        <v>11722</v>
      </c>
      <c r="J533" s="55" t="s">
        <v>11723</v>
      </c>
      <c r="K533" s="55" t="s">
        <v>11724</v>
      </c>
      <c r="L533" s="55" t="s">
        <v>11725</v>
      </c>
      <c r="M533" s="55" t="s">
        <v>11726</v>
      </c>
      <c r="N533" s="55" t="s">
        <v>11676</v>
      </c>
      <c r="O533" s="55" t="s">
        <v>11660</v>
      </c>
      <c r="P533" s="62" t="s">
        <v>11649</v>
      </c>
      <c r="Q533" s="61" t="s">
        <v>11727</v>
      </c>
      <c r="R533" s="55" t="s">
        <v>11728</v>
      </c>
      <c r="S533" s="55" t="s">
        <v>11729</v>
      </c>
      <c r="T533" s="55" t="s">
        <v>11675</v>
      </c>
      <c r="U533" s="55" t="s">
        <v>10392</v>
      </c>
      <c r="V533" s="55" t="s">
        <v>11659</v>
      </c>
      <c r="W533" s="55" t="s">
        <v>11677</v>
      </c>
      <c r="X533" s="62" t="s">
        <v>11678</v>
      </c>
    </row>
    <row r="534" s="6" customFormat="1" ht="35" hidden="1" customHeight="1" spans="1:16">
      <c r="A534" s="55" t="s">
        <v>11730</v>
      </c>
      <c r="B534" s="55" t="s">
        <v>7140</v>
      </c>
      <c r="C534" s="55" t="s">
        <v>11713</v>
      </c>
      <c r="D534" s="55" t="s">
        <v>11643</v>
      </c>
      <c r="E534" s="55" t="s">
        <v>11644</v>
      </c>
      <c r="F534" s="55" t="s">
        <v>11714</v>
      </c>
      <c r="G534" s="55" t="s">
        <v>10291</v>
      </c>
      <c r="H534" s="55" t="s">
        <v>11731</v>
      </c>
      <c r="I534" s="55" t="s">
        <v>11648</v>
      </c>
      <c r="J534" s="55" t="s">
        <v>11648</v>
      </c>
      <c r="K534" s="55" t="s">
        <v>11648</v>
      </c>
      <c r="L534" s="55" t="s">
        <v>11648</v>
      </c>
      <c r="M534" s="55" t="s">
        <v>11648</v>
      </c>
      <c r="N534" s="55" t="s">
        <v>11648</v>
      </c>
      <c r="O534" s="55" t="s">
        <v>11648</v>
      </c>
      <c r="P534" s="60" t="s">
        <v>11649</v>
      </c>
    </row>
    <row r="535" s="6" customFormat="1" ht="35" hidden="1" customHeight="1" spans="1:16">
      <c r="A535" s="55" t="s">
        <v>11732</v>
      </c>
      <c r="B535" s="55" t="s">
        <v>7140</v>
      </c>
      <c r="C535" s="55" t="s">
        <v>11713</v>
      </c>
      <c r="D535" s="55" t="s">
        <v>11643</v>
      </c>
      <c r="E535" s="55" t="s">
        <v>11644</v>
      </c>
      <c r="F535" s="55" t="s">
        <v>11733</v>
      </c>
      <c r="G535" s="55" t="s">
        <v>10291</v>
      </c>
      <c r="H535" s="55" t="s">
        <v>11734</v>
      </c>
      <c r="I535" s="55" t="s">
        <v>11648</v>
      </c>
      <c r="J535" s="55" t="s">
        <v>11648</v>
      </c>
      <c r="K535" s="55" t="s">
        <v>11648</v>
      </c>
      <c r="L535" s="55" t="s">
        <v>11648</v>
      </c>
      <c r="M535" s="55" t="s">
        <v>11648</v>
      </c>
      <c r="N535" s="55" t="s">
        <v>11648</v>
      </c>
      <c r="O535" s="55" t="s">
        <v>11648</v>
      </c>
      <c r="P535" s="60" t="s">
        <v>11649</v>
      </c>
    </row>
    <row r="536" s="6" customFormat="1" ht="35" hidden="1" customHeight="1" spans="1:16">
      <c r="A536" s="55" t="s">
        <v>11735</v>
      </c>
      <c r="B536" s="55" t="s">
        <v>7484</v>
      </c>
      <c r="C536" s="55" t="s">
        <v>11661</v>
      </c>
      <c r="D536" s="55" t="s">
        <v>11643</v>
      </c>
      <c r="E536" s="55" t="s">
        <v>11644</v>
      </c>
      <c r="F536" s="55" t="s">
        <v>11662</v>
      </c>
      <c r="G536" s="55" t="s">
        <v>10291</v>
      </c>
      <c r="H536" s="55" t="s">
        <v>11731</v>
      </c>
      <c r="I536" s="55" t="s">
        <v>11648</v>
      </c>
      <c r="J536" s="55" t="s">
        <v>11648</v>
      </c>
      <c r="K536" s="55" t="s">
        <v>11648</v>
      </c>
      <c r="L536" s="55" t="s">
        <v>11648</v>
      </c>
      <c r="M536" s="55" t="s">
        <v>11648</v>
      </c>
      <c r="N536" s="55" t="s">
        <v>11648</v>
      </c>
      <c r="O536" s="55" t="s">
        <v>11648</v>
      </c>
      <c r="P536" s="60" t="s">
        <v>11649</v>
      </c>
    </row>
    <row r="537" s="6" customFormat="1" ht="35" hidden="1" customHeight="1" spans="1:16">
      <c r="A537" s="55" t="s">
        <v>11736</v>
      </c>
      <c r="B537" s="55" t="s">
        <v>7484</v>
      </c>
      <c r="C537" s="55" t="s">
        <v>11661</v>
      </c>
      <c r="D537" s="55" t="s">
        <v>11643</v>
      </c>
      <c r="E537" s="55" t="s">
        <v>11644</v>
      </c>
      <c r="F537" s="55" t="s">
        <v>11662</v>
      </c>
      <c r="G537" s="55" t="s">
        <v>10291</v>
      </c>
      <c r="H537" s="55" t="s">
        <v>11734</v>
      </c>
      <c r="I537" s="55" t="s">
        <v>11648</v>
      </c>
      <c r="J537" s="55" t="s">
        <v>11648</v>
      </c>
      <c r="K537" s="55" t="s">
        <v>11648</v>
      </c>
      <c r="L537" s="55" t="s">
        <v>11648</v>
      </c>
      <c r="M537" s="55" t="s">
        <v>11648</v>
      </c>
      <c r="N537" s="55" t="s">
        <v>11648</v>
      </c>
      <c r="O537" s="55" t="s">
        <v>11648</v>
      </c>
      <c r="P537" s="60" t="s">
        <v>11649</v>
      </c>
    </row>
    <row r="538" s="6" customFormat="1" ht="35" hidden="1" customHeight="1" spans="1:16">
      <c r="A538" s="55" t="s">
        <v>11737</v>
      </c>
      <c r="B538" s="55" t="s">
        <v>8692</v>
      </c>
      <c r="C538" s="55" t="s">
        <v>11664</v>
      </c>
      <c r="D538" s="55" t="s">
        <v>11643</v>
      </c>
      <c r="E538" s="55" t="s">
        <v>11644</v>
      </c>
      <c r="F538" s="55" t="s">
        <v>11738</v>
      </c>
      <c r="G538" s="55" t="s">
        <v>10291</v>
      </c>
      <c r="H538" s="55" t="s">
        <v>11731</v>
      </c>
      <c r="I538" s="55" t="s">
        <v>11648</v>
      </c>
      <c r="J538" s="55" t="s">
        <v>11648</v>
      </c>
      <c r="K538" s="55" t="s">
        <v>11648</v>
      </c>
      <c r="L538" s="55" t="s">
        <v>11648</v>
      </c>
      <c r="M538" s="55" t="s">
        <v>11648</v>
      </c>
      <c r="N538" s="55" t="s">
        <v>11648</v>
      </c>
      <c r="O538" s="55" t="s">
        <v>11648</v>
      </c>
      <c r="P538" s="60" t="s">
        <v>11649</v>
      </c>
    </row>
    <row r="539" s="6" customFormat="1" ht="35" hidden="1" customHeight="1" spans="1:16">
      <c r="A539" s="55" t="s">
        <v>11739</v>
      </c>
      <c r="B539" s="55" t="s">
        <v>8692</v>
      </c>
      <c r="C539" s="55" t="s">
        <v>11664</v>
      </c>
      <c r="D539" s="55" t="s">
        <v>11643</v>
      </c>
      <c r="E539" s="55" t="s">
        <v>11644</v>
      </c>
      <c r="F539" s="55" t="s">
        <v>11740</v>
      </c>
      <c r="G539" s="55" t="s">
        <v>10291</v>
      </c>
      <c r="H539" s="55" t="s">
        <v>11734</v>
      </c>
      <c r="I539" s="55" t="s">
        <v>11648</v>
      </c>
      <c r="J539" s="55" t="s">
        <v>11648</v>
      </c>
      <c r="K539" s="55" t="s">
        <v>11648</v>
      </c>
      <c r="L539" s="55" t="s">
        <v>11648</v>
      </c>
      <c r="M539" s="55" t="s">
        <v>11648</v>
      </c>
      <c r="N539" s="55" t="s">
        <v>11648</v>
      </c>
      <c r="O539" s="55" t="s">
        <v>11648</v>
      </c>
      <c r="P539" s="60" t="s">
        <v>11649</v>
      </c>
    </row>
    <row r="540" s="6" customFormat="1" ht="35" hidden="1" customHeight="1" spans="1:16">
      <c r="A540" s="55" t="s">
        <v>11741</v>
      </c>
      <c r="B540" s="55" t="s">
        <v>9190</v>
      </c>
      <c r="C540" s="55" t="s">
        <v>11680</v>
      </c>
      <c r="D540" s="55" t="s">
        <v>11643</v>
      </c>
      <c r="E540" s="55" t="s">
        <v>11644</v>
      </c>
      <c r="F540" s="55" t="s">
        <v>11742</v>
      </c>
      <c r="G540" s="55" t="s">
        <v>2097</v>
      </c>
      <c r="H540" s="55" t="s">
        <v>11743</v>
      </c>
      <c r="I540" s="55" t="s">
        <v>11648</v>
      </c>
      <c r="J540" s="55" t="s">
        <v>11648</v>
      </c>
      <c r="K540" s="55" t="s">
        <v>11648</v>
      </c>
      <c r="L540" s="55" t="s">
        <v>11648</v>
      </c>
      <c r="M540" s="55" t="s">
        <v>11648</v>
      </c>
      <c r="N540" s="55" t="s">
        <v>11648</v>
      </c>
      <c r="O540" s="55" t="s">
        <v>11648</v>
      </c>
      <c r="P540" s="60" t="s">
        <v>11649</v>
      </c>
    </row>
    <row r="541" s="6" customFormat="1" ht="35" hidden="1" customHeight="1" spans="1:16">
      <c r="A541" s="55" t="s">
        <v>11744</v>
      </c>
      <c r="B541" s="55" t="s">
        <v>8515</v>
      </c>
      <c r="C541" s="55" t="s">
        <v>11745</v>
      </c>
      <c r="D541" s="55" t="s">
        <v>11643</v>
      </c>
      <c r="E541" s="55" t="s">
        <v>11644</v>
      </c>
      <c r="F541" s="55" t="s">
        <v>11746</v>
      </c>
      <c r="G541" s="55" t="s">
        <v>10291</v>
      </c>
      <c r="H541" s="55" t="s">
        <v>11747</v>
      </c>
      <c r="I541" s="55" t="s">
        <v>11648</v>
      </c>
      <c r="J541" s="55" t="s">
        <v>11648</v>
      </c>
      <c r="K541" s="55" t="s">
        <v>11648</v>
      </c>
      <c r="L541" s="55" t="s">
        <v>11648</v>
      </c>
      <c r="M541" s="55" t="s">
        <v>11648</v>
      </c>
      <c r="N541" s="55" t="s">
        <v>11648</v>
      </c>
      <c r="O541" s="55" t="s">
        <v>11648</v>
      </c>
      <c r="P541" s="60" t="s">
        <v>11649</v>
      </c>
    </row>
    <row r="542" s="6" customFormat="1" ht="35" hidden="1" customHeight="1" spans="1:16">
      <c r="A542" s="55" t="s">
        <v>11748</v>
      </c>
      <c r="B542" s="55" t="s">
        <v>7611</v>
      </c>
      <c r="C542" s="55" t="s">
        <v>11749</v>
      </c>
      <c r="D542" s="55" t="s">
        <v>11643</v>
      </c>
      <c r="E542" s="55" t="s">
        <v>11644</v>
      </c>
      <c r="F542" s="55" t="s">
        <v>11750</v>
      </c>
      <c r="G542" s="55" t="s">
        <v>10291</v>
      </c>
      <c r="H542" s="55" t="s">
        <v>11747</v>
      </c>
      <c r="I542" s="55" t="s">
        <v>11751</v>
      </c>
      <c r="J542" s="55" t="s">
        <v>11752</v>
      </c>
      <c r="K542" s="55" t="s">
        <v>11753</v>
      </c>
      <c r="L542" s="55" t="s">
        <v>11754</v>
      </c>
      <c r="M542" s="55" t="s">
        <v>24</v>
      </c>
      <c r="N542" s="55" t="s">
        <v>11676</v>
      </c>
      <c r="O542" s="55" t="s">
        <v>11669</v>
      </c>
      <c r="P542" s="60" t="s">
        <v>11649</v>
      </c>
    </row>
    <row r="543" s="6" customFormat="1" ht="35" hidden="1" customHeight="1" spans="1:16">
      <c r="A543" s="55" t="s">
        <v>11755</v>
      </c>
      <c r="B543" s="55" t="s">
        <v>10237</v>
      </c>
      <c r="C543" s="55" t="s">
        <v>11756</v>
      </c>
      <c r="D543" s="55" t="s">
        <v>11643</v>
      </c>
      <c r="E543" s="55" t="s">
        <v>11644</v>
      </c>
      <c r="F543" s="55" t="s">
        <v>11757</v>
      </c>
      <c r="G543" s="55" t="s">
        <v>10291</v>
      </c>
      <c r="H543" s="55" t="s">
        <v>11747</v>
      </c>
      <c r="I543" s="55" t="s">
        <v>11758</v>
      </c>
      <c r="J543" s="55" t="s">
        <v>11759</v>
      </c>
      <c r="K543" s="55" t="s">
        <v>11760</v>
      </c>
      <c r="L543" s="55" t="s">
        <v>11675</v>
      </c>
      <c r="M543" s="55" t="s">
        <v>11761</v>
      </c>
      <c r="N543" s="55" t="s">
        <v>11676</v>
      </c>
      <c r="O543" s="55" t="s">
        <v>11677</v>
      </c>
      <c r="P543" s="60" t="s">
        <v>11678</v>
      </c>
    </row>
    <row r="544" s="6" customFormat="1" ht="35" hidden="1" customHeight="1" spans="1:16">
      <c r="A544" s="55" t="s">
        <v>11762</v>
      </c>
      <c r="B544" s="55" t="s">
        <v>7601</v>
      </c>
      <c r="C544" s="55" t="s">
        <v>11763</v>
      </c>
      <c r="D544" s="55" t="s">
        <v>11643</v>
      </c>
      <c r="E544" s="55" t="s">
        <v>11644</v>
      </c>
      <c r="F544" s="55" t="s">
        <v>11764</v>
      </c>
      <c r="G544" s="55" t="s">
        <v>10291</v>
      </c>
      <c r="H544" s="55" t="s">
        <v>11747</v>
      </c>
      <c r="I544" s="55" t="s">
        <v>11648</v>
      </c>
      <c r="J544" s="55" t="s">
        <v>11648</v>
      </c>
      <c r="K544" s="55" t="s">
        <v>11648</v>
      </c>
      <c r="L544" s="55" t="s">
        <v>11648</v>
      </c>
      <c r="M544" s="55" t="s">
        <v>11648</v>
      </c>
      <c r="N544" s="55" t="s">
        <v>11648</v>
      </c>
      <c r="O544" s="55" t="s">
        <v>11648</v>
      </c>
      <c r="P544" s="60" t="s">
        <v>11649</v>
      </c>
    </row>
    <row r="545" s="6" customFormat="1" ht="35" hidden="1" customHeight="1" spans="1:16">
      <c r="A545" s="55" t="s">
        <v>11765</v>
      </c>
      <c r="B545" s="55" t="s">
        <v>6006</v>
      </c>
      <c r="C545" s="55" t="s">
        <v>11766</v>
      </c>
      <c r="D545" s="55" t="s">
        <v>11643</v>
      </c>
      <c r="E545" s="55" t="s">
        <v>11644</v>
      </c>
      <c r="F545" s="55" t="s">
        <v>11767</v>
      </c>
      <c r="G545" s="55" t="s">
        <v>10291</v>
      </c>
      <c r="H545" s="55" t="s">
        <v>11768</v>
      </c>
      <c r="I545" s="55" t="s">
        <v>11769</v>
      </c>
      <c r="J545" s="55" t="s">
        <v>11770</v>
      </c>
      <c r="K545" s="55" t="s">
        <v>11771</v>
      </c>
      <c r="L545" s="55" t="s">
        <v>11675</v>
      </c>
      <c r="M545" s="55" t="s">
        <v>673</v>
      </c>
      <c r="N545" s="55" t="s">
        <v>11676</v>
      </c>
      <c r="O545" s="55" t="s">
        <v>11677</v>
      </c>
      <c r="P545" s="60" t="s">
        <v>11678</v>
      </c>
    </row>
    <row r="546" s="6" customFormat="1" ht="35" hidden="1" customHeight="1" spans="1:16">
      <c r="A546" s="55" t="s">
        <v>11772</v>
      </c>
      <c r="B546" s="55" t="s">
        <v>6389</v>
      </c>
      <c r="C546" s="55" t="s">
        <v>11773</v>
      </c>
      <c r="D546" s="55" t="s">
        <v>11643</v>
      </c>
      <c r="E546" s="55" t="s">
        <v>11644</v>
      </c>
      <c r="F546" s="55" t="s">
        <v>11774</v>
      </c>
      <c r="G546" s="55" t="s">
        <v>10291</v>
      </c>
      <c r="H546" s="55" t="s">
        <v>11768</v>
      </c>
      <c r="I546" s="55" t="s">
        <v>11769</v>
      </c>
      <c r="J546" s="55" t="s">
        <v>11770</v>
      </c>
      <c r="K546" s="55" t="s">
        <v>11771</v>
      </c>
      <c r="L546" s="55" t="s">
        <v>11675</v>
      </c>
      <c r="M546" s="55" t="s">
        <v>673</v>
      </c>
      <c r="N546" s="55" t="s">
        <v>11676</v>
      </c>
      <c r="O546" s="55" t="s">
        <v>11677</v>
      </c>
      <c r="P546" s="60" t="s">
        <v>11678</v>
      </c>
    </row>
    <row r="547" s="6" customFormat="1" ht="35" hidden="1" customHeight="1" spans="1:16">
      <c r="A547" s="55" t="s">
        <v>11775</v>
      </c>
      <c r="B547" s="55" t="s">
        <v>6707</v>
      </c>
      <c r="C547" s="55" t="s">
        <v>11776</v>
      </c>
      <c r="D547" s="55" t="s">
        <v>11643</v>
      </c>
      <c r="E547" s="55" t="s">
        <v>11644</v>
      </c>
      <c r="F547" s="55" t="s">
        <v>11777</v>
      </c>
      <c r="G547" s="55" t="s">
        <v>10291</v>
      </c>
      <c r="H547" s="55" t="s">
        <v>11778</v>
      </c>
      <c r="I547" s="55" t="s">
        <v>11779</v>
      </c>
      <c r="J547" s="55" t="s">
        <v>11648</v>
      </c>
      <c r="K547" s="55" t="s">
        <v>11648</v>
      </c>
      <c r="L547" s="55" t="s">
        <v>11648</v>
      </c>
      <c r="M547" s="55" t="s">
        <v>11648</v>
      </c>
      <c r="N547" s="55" t="s">
        <v>11648</v>
      </c>
      <c r="O547" s="55" t="s">
        <v>11648</v>
      </c>
      <c r="P547" s="60" t="s">
        <v>11649</v>
      </c>
    </row>
    <row r="548" s="6" customFormat="1" ht="35" hidden="1" customHeight="1" spans="1:16">
      <c r="A548" s="55" t="s">
        <v>11780</v>
      </c>
      <c r="B548" s="55" t="s">
        <v>6707</v>
      </c>
      <c r="C548" s="55" t="s">
        <v>11776</v>
      </c>
      <c r="D548" s="55" t="s">
        <v>11643</v>
      </c>
      <c r="E548" s="55" t="s">
        <v>11644</v>
      </c>
      <c r="F548" s="55" t="s">
        <v>11777</v>
      </c>
      <c r="G548" s="55" t="s">
        <v>10291</v>
      </c>
      <c r="H548" s="55" t="s">
        <v>11781</v>
      </c>
      <c r="I548" s="55" t="s">
        <v>11779</v>
      </c>
      <c r="J548" s="55" t="s">
        <v>11648</v>
      </c>
      <c r="K548" s="55" t="s">
        <v>11648</v>
      </c>
      <c r="L548" s="55" t="s">
        <v>11648</v>
      </c>
      <c r="M548" s="55" t="s">
        <v>11648</v>
      </c>
      <c r="N548" s="55" t="s">
        <v>11648</v>
      </c>
      <c r="O548" s="55" t="s">
        <v>11648</v>
      </c>
      <c r="P548" s="60" t="s">
        <v>11649</v>
      </c>
    </row>
    <row r="549" s="6" customFormat="1" ht="35" hidden="1" customHeight="1" spans="1:16">
      <c r="A549" s="55" t="s">
        <v>11782</v>
      </c>
      <c r="B549" s="55" t="s">
        <v>6934</v>
      </c>
      <c r="C549" s="55" t="s">
        <v>11783</v>
      </c>
      <c r="D549" s="55" t="s">
        <v>11643</v>
      </c>
      <c r="E549" s="55" t="s">
        <v>11644</v>
      </c>
      <c r="F549" s="55" t="s">
        <v>11651</v>
      </c>
      <c r="G549" s="55" t="s">
        <v>10291</v>
      </c>
      <c r="H549" s="55" t="s">
        <v>11784</v>
      </c>
      <c r="I549" s="55" t="s">
        <v>11648</v>
      </c>
      <c r="J549" s="55" t="s">
        <v>11648</v>
      </c>
      <c r="K549" s="55" t="s">
        <v>11648</v>
      </c>
      <c r="L549" s="55" t="s">
        <v>11648</v>
      </c>
      <c r="M549" s="55" t="s">
        <v>11648</v>
      </c>
      <c r="N549" s="55" t="s">
        <v>11648</v>
      </c>
      <c r="O549" s="55" t="s">
        <v>11648</v>
      </c>
      <c r="P549" s="60" t="s">
        <v>11649</v>
      </c>
    </row>
    <row r="550" s="6" customFormat="1" ht="35" hidden="1" customHeight="1" spans="1:16">
      <c r="A550" s="55" t="s">
        <v>11785</v>
      </c>
      <c r="B550" s="55" t="s">
        <v>6547</v>
      </c>
      <c r="C550" s="55" t="s">
        <v>11786</v>
      </c>
      <c r="D550" s="55" t="s">
        <v>11643</v>
      </c>
      <c r="E550" s="55" t="s">
        <v>11644</v>
      </c>
      <c r="F550" s="55" t="s">
        <v>11729</v>
      </c>
      <c r="G550" s="55" t="s">
        <v>10291</v>
      </c>
      <c r="H550" s="55" t="s">
        <v>11784</v>
      </c>
      <c r="I550" s="55" t="s">
        <v>11787</v>
      </c>
      <c r="J550" s="55" t="s">
        <v>11728</v>
      </c>
      <c r="K550" s="55" t="s">
        <v>11729</v>
      </c>
      <c r="L550" s="55" t="s">
        <v>11675</v>
      </c>
      <c r="M550" s="55" t="s">
        <v>10392</v>
      </c>
      <c r="N550" s="55" t="s">
        <v>11648</v>
      </c>
      <c r="O550" s="55" t="s">
        <v>11648</v>
      </c>
      <c r="P550" s="60" t="s">
        <v>11649</v>
      </c>
    </row>
    <row r="551" s="6" customFormat="1" ht="35" hidden="1" customHeight="1" spans="1:16">
      <c r="A551" s="55" t="s">
        <v>11788</v>
      </c>
      <c r="B551" s="55" t="s">
        <v>8079</v>
      </c>
      <c r="C551" s="55" t="s">
        <v>11789</v>
      </c>
      <c r="D551" s="55" t="s">
        <v>11643</v>
      </c>
      <c r="E551" s="55" t="s">
        <v>11644</v>
      </c>
      <c r="F551" s="55" t="s">
        <v>11790</v>
      </c>
      <c r="G551" s="55" t="s">
        <v>10291</v>
      </c>
      <c r="H551" s="55" t="s">
        <v>11791</v>
      </c>
      <c r="I551" s="55" t="s">
        <v>11792</v>
      </c>
      <c r="J551" s="55" t="s">
        <v>11793</v>
      </c>
      <c r="K551" s="55" t="s">
        <v>11794</v>
      </c>
      <c r="L551" s="55" t="s">
        <v>11725</v>
      </c>
      <c r="M551" s="63" t="s">
        <v>11726</v>
      </c>
      <c r="N551" s="55" t="s">
        <v>11659</v>
      </c>
      <c r="O551" s="55" t="s">
        <v>11660</v>
      </c>
      <c r="P551" s="60" t="s">
        <v>11649</v>
      </c>
    </row>
    <row r="552" s="6" customFormat="1" ht="35" hidden="1" customHeight="1" spans="1:16">
      <c r="A552" s="55" t="s">
        <v>11795</v>
      </c>
      <c r="B552" s="55" t="s">
        <v>5985</v>
      </c>
      <c r="C552" s="55" t="s">
        <v>11796</v>
      </c>
      <c r="D552" s="55" t="s">
        <v>11643</v>
      </c>
      <c r="E552" s="55" t="s">
        <v>11644</v>
      </c>
      <c r="F552" s="55" t="s">
        <v>11653</v>
      </c>
      <c r="G552" s="55" t="s">
        <v>10291</v>
      </c>
      <c r="H552" s="55" t="s">
        <v>11791</v>
      </c>
      <c r="I552" s="55" t="s">
        <v>11648</v>
      </c>
      <c r="J552" s="55" t="s">
        <v>11648</v>
      </c>
      <c r="K552" s="55" t="s">
        <v>11648</v>
      </c>
      <c r="L552" s="55" t="s">
        <v>11648</v>
      </c>
      <c r="M552" s="55" t="s">
        <v>11648</v>
      </c>
      <c r="N552" s="55" t="s">
        <v>11648</v>
      </c>
      <c r="O552" s="55" t="s">
        <v>11648</v>
      </c>
      <c r="P552" s="60" t="s">
        <v>11649</v>
      </c>
    </row>
    <row r="553" s="6" customFormat="1" ht="35" hidden="1" customHeight="1" spans="1:16">
      <c r="A553" s="55" t="s">
        <v>11797</v>
      </c>
      <c r="B553" s="55" t="s">
        <v>6416</v>
      </c>
      <c r="C553" s="55" t="s">
        <v>11798</v>
      </c>
      <c r="D553" s="55" t="s">
        <v>11685</v>
      </c>
      <c r="E553" s="55" t="s">
        <v>11644</v>
      </c>
      <c r="F553" s="55" t="s">
        <v>11799</v>
      </c>
      <c r="G553" s="55" t="s">
        <v>10291</v>
      </c>
      <c r="H553" s="55" t="s">
        <v>11800</v>
      </c>
      <c r="I553" s="55" t="s">
        <v>11648</v>
      </c>
      <c r="J553" s="55" t="s">
        <v>11648</v>
      </c>
      <c r="K553" s="55" t="s">
        <v>11648</v>
      </c>
      <c r="L553" s="55" t="s">
        <v>11648</v>
      </c>
      <c r="M553" s="55" t="s">
        <v>11648</v>
      </c>
      <c r="N553" s="55" t="s">
        <v>11648</v>
      </c>
      <c r="O553" s="55" t="s">
        <v>11648</v>
      </c>
      <c r="P553" s="60" t="s">
        <v>11649</v>
      </c>
    </row>
    <row r="554" s="6" customFormat="1" ht="35" hidden="1" customHeight="1" spans="1:16">
      <c r="A554" s="55" t="s">
        <v>11801</v>
      </c>
      <c r="B554" s="55" t="s">
        <v>9438</v>
      </c>
      <c r="C554" s="55" t="s">
        <v>11802</v>
      </c>
      <c r="D554" s="55" t="s">
        <v>11643</v>
      </c>
      <c r="E554" s="55" t="s">
        <v>11644</v>
      </c>
      <c r="F554" s="55" t="s">
        <v>11803</v>
      </c>
      <c r="G554" s="55" t="s">
        <v>10291</v>
      </c>
      <c r="H554" s="55" t="s">
        <v>11800</v>
      </c>
      <c r="I554" s="61" t="s">
        <v>11804</v>
      </c>
      <c r="J554" s="55" t="s">
        <v>11723</v>
      </c>
      <c r="K554" s="55" t="s">
        <v>11724</v>
      </c>
      <c r="L554" s="55" t="s">
        <v>11725</v>
      </c>
      <c r="M554" s="55" t="s">
        <v>11726</v>
      </c>
      <c r="N554" s="55" t="s">
        <v>11676</v>
      </c>
      <c r="O554" s="55" t="s">
        <v>11660</v>
      </c>
      <c r="P554" s="62" t="s">
        <v>11649</v>
      </c>
    </row>
    <row r="555" s="6" customFormat="1" ht="35" hidden="1" customHeight="1" spans="1:16">
      <c r="A555" s="55" t="s">
        <v>11805</v>
      </c>
      <c r="B555" s="55" t="s">
        <v>7933</v>
      </c>
      <c r="C555" s="55" t="s">
        <v>11806</v>
      </c>
      <c r="D555" s="55" t="s">
        <v>11643</v>
      </c>
      <c r="E555" s="55" t="s">
        <v>11644</v>
      </c>
      <c r="F555" s="55" t="s">
        <v>11807</v>
      </c>
      <c r="G555" s="55" t="s">
        <v>10291</v>
      </c>
      <c r="H555" s="55" t="s">
        <v>11808</v>
      </c>
      <c r="I555" s="55" t="s">
        <v>11648</v>
      </c>
      <c r="J555" s="55" t="s">
        <v>11648</v>
      </c>
      <c r="K555" s="55" t="s">
        <v>11648</v>
      </c>
      <c r="L555" s="55" t="s">
        <v>11648</v>
      </c>
      <c r="M555" s="55" t="s">
        <v>11648</v>
      </c>
      <c r="N555" s="55" t="s">
        <v>11648</v>
      </c>
      <c r="O555" s="55" t="s">
        <v>11648</v>
      </c>
      <c r="P555" s="60" t="s">
        <v>11649</v>
      </c>
    </row>
    <row r="556" s="6" customFormat="1" ht="35" hidden="1" customHeight="1" spans="1:16">
      <c r="A556" s="55" t="s">
        <v>11809</v>
      </c>
      <c r="B556" s="55" t="s">
        <v>6537</v>
      </c>
      <c r="C556" s="55" t="s">
        <v>11810</v>
      </c>
      <c r="D556" s="55" t="s">
        <v>11643</v>
      </c>
      <c r="E556" s="55" t="s">
        <v>11644</v>
      </c>
      <c r="F556" s="55" t="s">
        <v>11811</v>
      </c>
      <c r="G556" s="55" t="s">
        <v>10291</v>
      </c>
      <c r="H556" s="55" t="s">
        <v>11808</v>
      </c>
      <c r="I556" s="55" t="s">
        <v>11648</v>
      </c>
      <c r="J556" s="55" t="s">
        <v>11648</v>
      </c>
      <c r="K556" s="55" t="s">
        <v>11648</v>
      </c>
      <c r="L556" s="55" t="s">
        <v>11648</v>
      </c>
      <c r="M556" s="55" t="s">
        <v>11648</v>
      </c>
      <c r="N556" s="55" t="s">
        <v>11648</v>
      </c>
      <c r="O556" s="55" t="s">
        <v>11648</v>
      </c>
      <c r="P556" s="60" t="s">
        <v>11649</v>
      </c>
    </row>
    <row r="557" s="6" customFormat="1" ht="35" hidden="1" customHeight="1" spans="1:16">
      <c r="A557" s="55" t="s">
        <v>11812</v>
      </c>
      <c r="B557" s="55" t="s">
        <v>9424</v>
      </c>
      <c r="C557" s="55" t="s">
        <v>11813</v>
      </c>
      <c r="D557" s="55" t="s">
        <v>11643</v>
      </c>
      <c r="E557" s="55" t="s">
        <v>11644</v>
      </c>
      <c r="F557" s="55" t="s">
        <v>11814</v>
      </c>
      <c r="G557" s="55" t="s">
        <v>2097</v>
      </c>
      <c r="H557" s="55" t="s">
        <v>11815</v>
      </c>
      <c r="I557" s="55" t="s">
        <v>11648</v>
      </c>
      <c r="J557" s="55" t="s">
        <v>11648</v>
      </c>
      <c r="K557" s="55" t="s">
        <v>11648</v>
      </c>
      <c r="L557" s="55" t="s">
        <v>11648</v>
      </c>
      <c r="M557" s="55" t="s">
        <v>11648</v>
      </c>
      <c r="N557" s="55" t="s">
        <v>11648</v>
      </c>
      <c r="O557" s="55" t="s">
        <v>11648</v>
      </c>
      <c r="P557" s="62" t="s">
        <v>11649</v>
      </c>
    </row>
    <row r="558" s="6" customFormat="1" ht="35" hidden="1" customHeight="1" spans="1:16">
      <c r="A558" s="55" t="s">
        <v>11816</v>
      </c>
      <c r="B558" s="55" t="s">
        <v>10134</v>
      </c>
      <c r="C558" s="55" t="s">
        <v>11817</v>
      </c>
      <c r="D558" s="55" t="s">
        <v>11643</v>
      </c>
      <c r="E558" s="55" t="s">
        <v>11644</v>
      </c>
      <c r="F558" s="55" t="s">
        <v>11818</v>
      </c>
      <c r="G558" s="55" t="s">
        <v>2097</v>
      </c>
      <c r="H558" s="55" t="s">
        <v>11815</v>
      </c>
      <c r="I558" s="55" t="s">
        <v>11819</v>
      </c>
      <c r="J558" s="55" t="s">
        <v>11820</v>
      </c>
      <c r="K558" s="55" t="s">
        <v>11710</v>
      </c>
      <c r="L558" s="55" t="s">
        <v>11675</v>
      </c>
      <c r="M558" s="55" t="s">
        <v>61</v>
      </c>
      <c r="N558" s="55" t="s">
        <v>11676</v>
      </c>
      <c r="O558" s="55" t="s">
        <v>11677</v>
      </c>
      <c r="P558" s="60" t="s">
        <v>11649</v>
      </c>
    </row>
    <row r="559" s="6" customFormat="1" ht="35" hidden="1" customHeight="1" spans="1:24">
      <c r="A559" s="56" t="s">
        <v>11821</v>
      </c>
      <c r="B559" s="56" t="s">
        <v>7139</v>
      </c>
      <c r="C559" s="56" t="s">
        <v>11822</v>
      </c>
      <c r="D559" s="56" t="s">
        <v>11685</v>
      </c>
      <c r="E559" s="56" t="s">
        <v>11644</v>
      </c>
      <c r="F559" s="56" t="s">
        <v>11742</v>
      </c>
      <c r="G559" s="56" t="s">
        <v>10291</v>
      </c>
      <c r="H559" s="56" t="s">
        <v>11823</v>
      </c>
      <c r="I559" s="55" t="s">
        <v>11824</v>
      </c>
      <c r="J559" s="55" t="s">
        <v>11825</v>
      </c>
      <c r="K559" s="55" t="s">
        <v>11826</v>
      </c>
      <c r="L559" s="55" t="s">
        <v>11827</v>
      </c>
      <c r="M559" s="55" t="s">
        <v>11828</v>
      </c>
      <c r="N559" s="55" t="s">
        <v>11676</v>
      </c>
      <c r="O559" s="55" t="s">
        <v>11660</v>
      </c>
      <c r="P559" s="60" t="s">
        <v>11649</v>
      </c>
      <c r="Q559" s="55" t="s">
        <v>11829</v>
      </c>
      <c r="R559" s="55" t="s">
        <v>11830</v>
      </c>
      <c r="S559" s="55" t="s">
        <v>11831</v>
      </c>
      <c r="T559" s="55" t="s">
        <v>11675</v>
      </c>
      <c r="U559" s="55" t="s">
        <v>11828</v>
      </c>
      <c r="V559" s="55" t="s">
        <v>11676</v>
      </c>
      <c r="W559" s="55" t="s">
        <v>11677</v>
      </c>
      <c r="X559" s="60" t="s">
        <v>11649</v>
      </c>
    </row>
    <row r="560" s="6" customFormat="1" ht="35" hidden="1" customHeight="1" spans="1:24">
      <c r="A560" s="56" t="s">
        <v>11832</v>
      </c>
      <c r="B560" s="56" t="s">
        <v>7139</v>
      </c>
      <c r="C560" s="56" t="s">
        <v>11822</v>
      </c>
      <c r="D560" s="56" t="s">
        <v>11685</v>
      </c>
      <c r="E560" s="56" t="s">
        <v>11644</v>
      </c>
      <c r="F560" s="56" t="s">
        <v>11742</v>
      </c>
      <c r="G560" s="56" t="s">
        <v>10291</v>
      </c>
      <c r="H560" s="56" t="s">
        <v>11833</v>
      </c>
      <c r="I560" s="55" t="s">
        <v>11824</v>
      </c>
      <c r="J560" s="55" t="s">
        <v>11825</v>
      </c>
      <c r="K560" s="55" t="s">
        <v>11826</v>
      </c>
      <c r="L560" s="55" t="s">
        <v>11827</v>
      </c>
      <c r="M560" s="55" t="s">
        <v>11828</v>
      </c>
      <c r="N560" s="55" t="s">
        <v>11676</v>
      </c>
      <c r="O560" s="55" t="s">
        <v>11660</v>
      </c>
      <c r="P560" s="60" t="s">
        <v>11649</v>
      </c>
      <c r="Q560" s="55" t="s">
        <v>11829</v>
      </c>
      <c r="R560" s="55" t="s">
        <v>11830</v>
      </c>
      <c r="S560" s="55" t="s">
        <v>11831</v>
      </c>
      <c r="T560" s="55" t="s">
        <v>11675</v>
      </c>
      <c r="U560" s="55" t="s">
        <v>11828</v>
      </c>
      <c r="V560" s="55" t="s">
        <v>11676</v>
      </c>
      <c r="W560" s="55" t="s">
        <v>11677</v>
      </c>
      <c r="X560" s="60" t="s">
        <v>11649</v>
      </c>
    </row>
    <row r="561" s="6" customFormat="1" ht="35" hidden="1" customHeight="1" spans="1:16">
      <c r="A561" s="55" t="s">
        <v>11834</v>
      </c>
      <c r="B561" s="55" t="s">
        <v>6785</v>
      </c>
      <c r="C561" s="55" t="s">
        <v>11835</v>
      </c>
      <c r="D561" s="55" t="s">
        <v>11643</v>
      </c>
      <c r="E561" s="55" t="s">
        <v>11644</v>
      </c>
      <c r="F561" s="55" t="s">
        <v>11686</v>
      </c>
      <c r="G561" s="55" t="s">
        <v>2097</v>
      </c>
      <c r="H561" s="55" t="s">
        <v>11815</v>
      </c>
      <c r="I561" s="55" t="s">
        <v>11688</v>
      </c>
      <c r="J561" s="55" t="s">
        <v>11820</v>
      </c>
      <c r="K561" s="55" t="s">
        <v>11710</v>
      </c>
      <c r="L561" s="55" t="s">
        <v>11675</v>
      </c>
      <c r="M561" s="55" t="s">
        <v>61</v>
      </c>
      <c r="N561" s="55" t="s">
        <v>11659</v>
      </c>
      <c r="O561" s="55" t="s">
        <v>11677</v>
      </c>
      <c r="P561" s="60" t="s">
        <v>11649</v>
      </c>
    </row>
    <row r="562" s="6" customFormat="1" ht="35" hidden="1" customHeight="1" spans="1:16">
      <c r="A562" s="55" t="s">
        <v>11836</v>
      </c>
      <c r="B562" s="55" t="s">
        <v>8367</v>
      </c>
      <c r="C562" s="55" t="s">
        <v>11837</v>
      </c>
      <c r="D562" s="55" t="s">
        <v>11643</v>
      </c>
      <c r="E562" s="55" t="s">
        <v>11644</v>
      </c>
      <c r="F562" s="55" t="s">
        <v>11838</v>
      </c>
      <c r="G562" s="55" t="s">
        <v>10291</v>
      </c>
      <c r="H562" s="55" t="s">
        <v>11823</v>
      </c>
      <c r="I562" s="55" t="s">
        <v>11648</v>
      </c>
      <c r="J562" s="55" t="s">
        <v>11648</v>
      </c>
      <c r="K562" s="55" t="s">
        <v>11648</v>
      </c>
      <c r="L562" s="55" t="s">
        <v>11648</v>
      </c>
      <c r="M562" s="55" t="s">
        <v>11648</v>
      </c>
      <c r="N562" s="55" t="s">
        <v>11648</v>
      </c>
      <c r="O562" s="55" t="s">
        <v>11648</v>
      </c>
      <c r="P562" s="60" t="s">
        <v>11649</v>
      </c>
    </row>
    <row r="563" s="6" customFormat="1" ht="35" hidden="1" customHeight="1" spans="1:16">
      <c r="A563" s="55" t="s">
        <v>11839</v>
      </c>
      <c r="B563" s="55" t="s">
        <v>8367</v>
      </c>
      <c r="C563" s="55" t="s">
        <v>11837</v>
      </c>
      <c r="D563" s="55" t="s">
        <v>11643</v>
      </c>
      <c r="E563" s="55" t="s">
        <v>11644</v>
      </c>
      <c r="F563" s="55" t="s">
        <v>11740</v>
      </c>
      <c r="G563" s="55" t="s">
        <v>10291</v>
      </c>
      <c r="H563" s="55" t="s">
        <v>11833</v>
      </c>
      <c r="I563" s="55" t="s">
        <v>11648</v>
      </c>
      <c r="J563" s="55" t="s">
        <v>11648</v>
      </c>
      <c r="K563" s="55" t="s">
        <v>11648</v>
      </c>
      <c r="L563" s="55" t="s">
        <v>11648</v>
      </c>
      <c r="M563" s="55" t="s">
        <v>11648</v>
      </c>
      <c r="N563" s="55" t="s">
        <v>11648</v>
      </c>
      <c r="O563" s="55" t="s">
        <v>11648</v>
      </c>
      <c r="P563" s="60" t="s">
        <v>11649</v>
      </c>
    </row>
    <row r="564" s="6" customFormat="1" ht="35" hidden="1" customHeight="1" spans="1:16">
      <c r="A564" s="55" t="s">
        <v>11840</v>
      </c>
      <c r="B564" s="55" t="s">
        <v>7791</v>
      </c>
      <c r="C564" s="55" t="s">
        <v>11841</v>
      </c>
      <c r="D564" s="55" t="s">
        <v>11643</v>
      </c>
      <c r="E564" s="55" t="s">
        <v>11644</v>
      </c>
      <c r="F564" s="55" t="s">
        <v>11842</v>
      </c>
      <c r="G564" s="55" t="s">
        <v>10291</v>
      </c>
      <c r="H564" s="55" t="s">
        <v>11843</v>
      </c>
      <c r="I564" s="55" t="s">
        <v>11779</v>
      </c>
      <c r="J564" s="55" t="s">
        <v>11648</v>
      </c>
      <c r="K564" s="55" t="s">
        <v>11648</v>
      </c>
      <c r="L564" s="55" t="s">
        <v>11648</v>
      </c>
      <c r="M564" s="55" t="s">
        <v>11648</v>
      </c>
      <c r="N564" s="55" t="s">
        <v>11648</v>
      </c>
      <c r="O564" s="55" t="s">
        <v>11648</v>
      </c>
      <c r="P564" s="60" t="s">
        <v>11649</v>
      </c>
    </row>
    <row r="565" s="6" customFormat="1" ht="35" hidden="1" customHeight="1" spans="1:16">
      <c r="A565" s="55" t="s">
        <v>11844</v>
      </c>
      <c r="B565" s="55" t="s">
        <v>8102</v>
      </c>
      <c r="C565" s="55" t="s">
        <v>11845</v>
      </c>
      <c r="D565" s="55" t="s">
        <v>11643</v>
      </c>
      <c r="E565" s="55" t="s">
        <v>11644</v>
      </c>
      <c r="F565" s="55" t="s">
        <v>11729</v>
      </c>
      <c r="G565" s="55" t="s">
        <v>10291</v>
      </c>
      <c r="H565" s="55" t="s">
        <v>11843</v>
      </c>
      <c r="I565" s="55" t="s">
        <v>11787</v>
      </c>
      <c r="J565" s="55" t="s">
        <v>11728</v>
      </c>
      <c r="K565" s="55" t="s">
        <v>11729</v>
      </c>
      <c r="L565" s="55" t="s">
        <v>11675</v>
      </c>
      <c r="M565" s="55" t="s">
        <v>10392</v>
      </c>
      <c r="N565" s="55" t="s">
        <v>11648</v>
      </c>
      <c r="O565" s="55" t="s">
        <v>11648</v>
      </c>
      <c r="P565" s="60" t="s">
        <v>11649</v>
      </c>
    </row>
    <row r="566" s="6" customFormat="1" ht="35" hidden="1" customHeight="1" spans="1:16">
      <c r="A566" s="55" t="s">
        <v>11846</v>
      </c>
      <c r="B566" s="55" t="s">
        <v>9521</v>
      </c>
      <c r="C566" s="55" t="s">
        <v>11847</v>
      </c>
      <c r="D566" s="55" t="s">
        <v>11643</v>
      </c>
      <c r="E566" s="55" t="s">
        <v>11644</v>
      </c>
      <c r="F566" s="55" t="s">
        <v>11848</v>
      </c>
      <c r="G566" s="55" t="s">
        <v>2097</v>
      </c>
      <c r="H566" s="55" t="s">
        <v>11849</v>
      </c>
      <c r="I566" s="55" t="s">
        <v>11648</v>
      </c>
      <c r="J566" s="55" t="s">
        <v>11648</v>
      </c>
      <c r="K566" s="55" t="s">
        <v>11648</v>
      </c>
      <c r="L566" s="55" t="s">
        <v>11648</v>
      </c>
      <c r="M566" s="55" t="s">
        <v>11648</v>
      </c>
      <c r="N566" s="55" t="s">
        <v>11648</v>
      </c>
      <c r="O566" s="55" t="s">
        <v>11648</v>
      </c>
      <c r="P566" s="60" t="s">
        <v>11649</v>
      </c>
    </row>
    <row r="567" s="6" customFormat="1" ht="35" hidden="1" customHeight="1" spans="1:16">
      <c r="A567" s="55" t="s">
        <v>11850</v>
      </c>
      <c r="B567" s="55" t="s">
        <v>5741</v>
      </c>
      <c r="C567" s="55" t="s">
        <v>11851</v>
      </c>
      <c r="D567" s="55" t="s">
        <v>11643</v>
      </c>
      <c r="E567" s="55" t="s">
        <v>11644</v>
      </c>
      <c r="F567" s="55" t="s">
        <v>11852</v>
      </c>
      <c r="G567" s="55" t="s">
        <v>2097</v>
      </c>
      <c r="H567" s="55" t="s">
        <v>11849</v>
      </c>
      <c r="I567" s="55" t="s">
        <v>11648</v>
      </c>
      <c r="J567" s="55" t="s">
        <v>11648</v>
      </c>
      <c r="K567" s="55" t="s">
        <v>11648</v>
      </c>
      <c r="L567" s="55" t="s">
        <v>11648</v>
      </c>
      <c r="M567" s="55" t="s">
        <v>11648</v>
      </c>
      <c r="N567" s="55" t="s">
        <v>11648</v>
      </c>
      <c r="O567" s="55" t="s">
        <v>11648</v>
      </c>
      <c r="P567" s="60" t="s">
        <v>11649</v>
      </c>
    </row>
    <row r="568" s="6" customFormat="1" ht="35" hidden="1" customHeight="1" spans="1:16">
      <c r="A568" s="55" t="s">
        <v>11853</v>
      </c>
      <c r="B568" s="55" t="s">
        <v>7261</v>
      </c>
      <c r="C568" s="55" t="s">
        <v>11854</v>
      </c>
      <c r="D568" s="55" t="s">
        <v>11643</v>
      </c>
      <c r="E568" s="55" t="s">
        <v>11644</v>
      </c>
      <c r="F568" s="55" t="s">
        <v>11855</v>
      </c>
      <c r="G568" s="55" t="s">
        <v>2097</v>
      </c>
      <c r="H568" s="55" t="s">
        <v>11849</v>
      </c>
      <c r="I568" s="55" t="s">
        <v>11648</v>
      </c>
      <c r="J568" s="55" t="s">
        <v>11648</v>
      </c>
      <c r="K568" s="55" t="s">
        <v>11648</v>
      </c>
      <c r="L568" s="55" t="s">
        <v>11648</v>
      </c>
      <c r="M568" s="55" t="s">
        <v>11648</v>
      </c>
      <c r="N568" s="55" t="s">
        <v>11648</v>
      </c>
      <c r="O568" s="55" t="s">
        <v>11648</v>
      </c>
      <c r="P568" s="60" t="s">
        <v>11649</v>
      </c>
    </row>
    <row r="569" s="6" customFormat="1" ht="35" hidden="1" customHeight="1" spans="1:16">
      <c r="A569" s="55" t="s">
        <v>11856</v>
      </c>
      <c r="B569" s="55" t="s">
        <v>9472</v>
      </c>
      <c r="C569" s="55" t="s">
        <v>11857</v>
      </c>
      <c r="D569" s="55" t="s">
        <v>11643</v>
      </c>
      <c r="E569" s="55" t="s">
        <v>11644</v>
      </c>
      <c r="F569" s="55" t="s">
        <v>11858</v>
      </c>
      <c r="G569" s="55" t="s">
        <v>10291</v>
      </c>
      <c r="H569" s="55" t="s">
        <v>11859</v>
      </c>
      <c r="I569" s="55" t="s">
        <v>11648</v>
      </c>
      <c r="J569" s="55" t="s">
        <v>11648</v>
      </c>
      <c r="K569" s="55" t="s">
        <v>11648</v>
      </c>
      <c r="L569" s="55" t="s">
        <v>11648</v>
      </c>
      <c r="M569" s="55" t="s">
        <v>11648</v>
      </c>
      <c r="N569" s="55" t="s">
        <v>11648</v>
      </c>
      <c r="O569" s="55" t="s">
        <v>11648</v>
      </c>
      <c r="P569" s="60" t="s">
        <v>11649</v>
      </c>
    </row>
    <row r="570" s="6" customFormat="1" ht="35" hidden="1" customHeight="1" spans="1:16">
      <c r="A570" s="55" t="s">
        <v>11860</v>
      </c>
      <c r="B570" s="55" t="s">
        <v>8108</v>
      </c>
      <c r="C570" s="55" t="s">
        <v>11861</v>
      </c>
      <c r="D570" s="55" t="s">
        <v>11685</v>
      </c>
      <c r="E570" s="55" t="s">
        <v>11644</v>
      </c>
      <c r="F570" s="55" t="s">
        <v>11862</v>
      </c>
      <c r="G570" s="55" t="s">
        <v>2097</v>
      </c>
      <c r="H570" s="55" t="s">
        <v>11815</v>
      </c>
      <c r="I570" s="55" t="s">
        <v>11648</v>
      </c>
      <c r="J570" s="55" t="s">
        <v>11648</v>
      </c>
      <c r="K570" s="55" t="s">
        <v>11648</v>
      </c>
      <c r="L570" s="55" t="s">
        <v>11648</v>
      </c>
      <c r="M570" s="55" t="s">
        <v>11648</v>
      </c>
      <c r="N570" s="55" t="s">
        <v>11648</v>
      </c>
      <c r="O570" s="55" t="s">
        <v>11648</v>
      </c>
      <c r="P570" s="60" t="s">
        <v>11649</v>
      </c>
    </row>
    <row r="571" s="6" customFormat="1" ht="35" hidden="1" customHeight="1" spans="1:16">
      <c r="A571" s="55" t="s">
        <v>11863</v>
      </c>
      <c r="B571" s="55" t="s">
        <v>9792</v>
      </c>
      <c r="C571" s="55" t="s">
        <v>11864</v>
      </c>
      <c r="D571" s="55" t="s">
        <v>11643</v>
      </c>
      <c r="E571" s="55" t="s">
        <v>11644</v>
      </c>
      <c r="F571" s="55" t="s">
        <v>11865</v>
      </c>
      <c r="G571" s="55" t="s">
        <v>10291</v>
      </c>
      <c r="H571" s="55" t="s">
        <v>11747</v>
      </c>
      <c r="I571" s="55" t="s">
        <v>11648</v>
      </c>
      <c r="J571" s="55" t="s">
        <v>11648</v>
      </c>
      <c r="K571" s="55" t="s">
        <v>11648</v>
      </c>
      <c r="L571" s="55" t="s">
        <v>11648</v>
      </c>
      <c r="M571" s="55" t="s">
        <v>11648</v>
      </c>
      <c r="N571" s="55" t="s">
        <v>11648</v>
      </c>
      <c r="O571" s="55" t="s">
        <v>11648</v>
      </c>
      <c r="P571" s="60" t="s">
        <v>11649</v>
      </c>
    </row>
    <row r="572" s="6" customFormat="1" ht="35" hidden="1" customHeight="1" spans="1:16">
      <c r="A572" s="55" t="s">
        <v>11866</v>
      </c>
      <c r="B572" s="55" t="s">
        <v>6984</v>
      </c>
      <c r="C572" s="55" t="s">
        <v>11867</v>
      </c>
      <c r="D572" s="55" t="s">
        <v>11643</v>
      </c>
      <c r="E572" s="55" t="s">
        <v>11644</v>
      </c>
      <c r="F572" s="55" t="s">
        <v>11868</v>
      </c>
      <c r="G572" s="55" t="s">
        <v>10291</v>
      </c>
      <c r="H572" s="55" t="s">
        <v>11747</v>
      </c>
      <c r="I572" s="61" t="s">
        <v>11787</v>
      </c>
      <c r="J572" s="55" t="s">
        <v>11728</v>
      </c>
      <c r="K572" s="55" t="s">
        <v>11729</v>
      </c>
      <c r="L572" s="55" t="s">
        <v>11675</v>
      </c>
      <c r="M572" s="55" t="s">
        <v>10392</v>
      </c>
      <c r="N572" s="55" t="s">
        <v>11659</v>
      </c>
      <c r="O572" s="55" t="s">
        <v>11677</v>
      </c>
      <c r="P572" s="64" t="s">
        <v>11678</v>
      </c>
    </row>
    <row r="573" s="6" customFormat="1" ht="35" hidden="1" customHeight="1" spans="1:16">
      <c r="A573" s="55" t="s">
        <v>11869</v>
      </c>
      <c r="B573" s="55" t="s">
        <v>7471</v>
      </c>
      <c r="C573" s="55" t="s">
        <v>11870</v>
      </c>
      <c r="D573" s="55" t="s">
        <v>11643</v>
      </c>
      <c r="E573" s="55" t="s">
        <v>11644</v>
      </c>
      <c r="F573" s="55" t="s">
        <v>11871</v>
      </c>
      <c r="G573" s="55" t="s">
        <v>10291</v>
      </c>
      <c r="H573" s="55" t="s">
        <v>11711</v>
      </c>
      <c r="I573" s="55" t="s">
        <v>11648</v>
      </c>
      <c r="J573" s="55" t="s">
        <v>11648</v>
      </c>
      <c r="K573" s="55" t="s">
        <v>11648</v>
      </c>
      <c r="L573" s="55" t="s">
        <v>11648</v>
      </c>
      <c r="M573" s="55" t="s">
        <v>11648</v>
      </c>
      <c r="N573" s="55" t="s">
        <v>11648</v>
      </c>
      <c r="O573" s="55" t="s">
        <v>11648</v>
      </c>
      <c r="P573" s="60" t="s">
        <v>11649</v>
      </c>
    </row>
    <row r="574" s="6" customFormat="1" ht="35" hidden="1" customHeight="1" spans="1:16">
      <c r="A574" s="55" t="s">
        <v>11872</v>
      </c>
      <c r="B574" s="55" t="s">
        <v>7335</v>
      </c>
      <c r="C574" s="55" t="s">
        <v>11873</v>
      </c>
      <c r="D574" s="55" t="s">
        <v>11643</v>
      </c>
      <c r="E574" s="55" t="s">
        <v>11644</v>
      </c>
      <c r="F574" s="55" t="s">
        <v>11651</v>
      </c>
      <c r="G574" s="55" t="s">
        <v>10291</v>
      </c>
      <c r="H574" s="55" t="s">
        <v>11747</v>
      </c>
      <c r="I574" s="55" t="s">
        <v>11648</v>
      </c>
      <c r="J574" s="55" t="s">
        <v>11648</v>
      </c>
      <c r="K574" s="55" t="s">
        <v>11648</v>
      </c>
      <c r="L574" s="55" t="s">
        <v>11648</v>
      </c>
      <c r="M574" s="55" t="s">
        <v>11648</v>
      </c>
      <c r="N574" s="55" t="s">
        <v>11648</v>
      </c>
      <c r="O574" s="55" t="s">
        <v>11648</v>
      </c>
      <c r="P574" s="60" t="s">
        <v>11649</v>
      </c>
    </row>
    <row r="575" s="6" customFormat="1" ht="35" hidden="1" customHeight="1" spans="1:16">
      <c r="A575" s="55" t="s">
        <v>11874</v>
      </c>
      <c r="B575" s="55" t="s">
        <v>6274</v>
      </c>
      <c r="C575" s="55" t="s">
        <v>11875</v>
      </c>
      <c r="D575" s="55" t="s">
        <v>11643</v>
      </c>
      <c r="E575" s="55" t="s">
        <v>11644</v>
      </c>
      <c r="F575" s="55" t="s">
        <v>11651</v>
      </c>
      <c r="G575" s="55" t="s">
        <v>10291</v>
      </c>
      <c r="H575" s="55" t="s">
        <v>11876</v>
      </c>
      <c r="I575" s="55" t="s">
        <v>11648</v>
      </c>
      <c r="J575" s="55" t="s">
        <v>11648</v>
      </c>
      <c r="K575" s="55" t="s">
        <v>11648</v>
      </c>
      <c r="L575" s="55" t="s">
        <v>11648</v>
      </c>
      <c r="M575" s="55" t="s">
        <v>11648</v>
      </c>
      <c r="N575" s="55" t="s">
        <v>11648</v>
      </c>
      <c r="O575" s="55" t="s">
        <v>11648</v>
      </c>
      <c r="P575" s="60" t="s">
        <v>11649</v>
      </c>
    </row>
    <row r="576" s="6" customFormat="1" ht="35" hidden="1" customHeight="1" spans="1:16">
      <c r="A576" s="55" t="s">
        <v>11877</v>
      </c>
      <c r="B576" s="55" t="s">
        <v>6545</v>
      </c>
      <c r="C576" s="55" t="s">
        <v>11878</v>
      </c>
      <c r="D576" s="55" t="s">
        <v>11643</v>
      </c>
      <c r="E576" s="55" t="s">
        <v>11644</v>
      </c>
      <c r="F576" s="55" t="s">
        <v>11879</v>
      </c>
      <c r="G576" s="55" t="s">
        <v>10291</v>
      </c>
      <c r="H576" s="55" t="s">
        <v>11646</v>
      </c>
      <c r="I576" s="55" t="s">
        <v>11779</v>
      </c>
      <c r="J576" s="55" t="s">
        <v>11648</v>
      </c>
      <c r="K576" s="55" t="s">
        <v>11648</v>
      </c>
      <c r="L576" s="55" t="s">
        <v>11648</v>
      </c>
      <c r="M576" s="55" t="s">
        <v>11648</v>
      </c>
      <c r="N576" s="55" t="s">
        <v>11648</v>
      </c>
      <c r="O576" s="55" t="s">
        <v>11648</v>
      </c>
      <c r="P576" s="60" t="s">
        <v>11649</v>
      </c>
    </row>
    <row r="577" s="6" customFormat="1" ht="35" hidden="1" customHeight="1" spans="1:16">
      <c r="A577" s="55" t="s">
        <v>11880</v>
      </c>
      <c r="B577" s="55" t="s">
        <v>6932</v>
      </c>
      <c r="C577" s="55" t="s">
        <v>11881</v>
      </c>
      <c r="D577" s="55" t="s">
        <v>11643</v>
      </c>
      <c r="E577" s="55" t="s">
        <v>11644</v>
      </c>
      <c r="F577" s="55" t="s">
        <v>11651</v>
      </c>
      <c r="G577" s="55" t="s">
        <v>10291</v>
      </c>
      <c r="H577" s="55" t="s">
        <v>11646</v>
      </c>
      <c r="I577" s="55" t="s">
        <v>11882</v>
      </c>
      <c r="J577" s="55" t="s">
        <v>11883</v>
      </c>
      <c r="K577" s="55" t="s">
        <v>11884</v>
      </c>
      <c r="L577" s="55" t="s">
        <v>11725</v>
      </c>
      <c r="M577" s="63" t="s">
        <v>11726</v>
      </c>
      <c r="N577" s="55" t="s">
        <v>11659</v>
      </c>
      <c r="O577" s="55" t="s">
        <v>11669</v>
      </c>
      <c r="P577" s="65" t="s">
        <v>11678</v>
      </c>
    </row>
    <row r="578" s="6" customFormat="1" ht="35" hidden="1" customHeight="1" spans="1:16">
      <c r="A578" s="55" t="s">
        <v>11885</v>
      </c>
      <c r="B578" s="55" t="s">
        <v>8222</v>
      </c>
      <c r="C578" s="55" t="s">
        <v>11886</v>
      </c>
      <c r="D578" s="55" t="s">
        <v>11643</v>
      </c>
      <c r="E578" s="55" t="s">
        <v>11644</v>
      </c>
      <c r="F578" s="55" t="s">
        <v>11887</v>
      </c>
      <c r="G578" s="55" t="s">
        <v>10291</v>
      </c>
      <c r="H578" s="55" t="s">
        <v>11646</v>
      </c>
      <c r="I578" s="55" t="s">
        <v>11888</v>
      </c>
      <c r="J578" s="55" t="s">
        <v>11889</v>
      </c>
      <c r="K578" s="55" t="s">
        <v>11890</v>
      </c>
      <c r="L578" s="55" t="s">
        <v>11698</v>
      </c>
      <c r="M578" s="63" t="s">
        <v>61</v>
      </c>
      <c r="N578" s="55" t="s">
        <v>11676</v>
      </c>
      <c r="O578" s="55" t="s">
        <v>11660</v>
      </c>
      <c r="P578" s="60" t="s">
        <v>11649</v>
      </c>
    </row>
    <row r="579" s="6" customFormat="1" ht="35" hidden="1" customHeight="1" spans="1:16">
      <c r="A579" s="55" t="s">
        <v>11891</v>
      </c>
      <c r="B579" s="55" t="s">
        <v>9430</v>
      </c>
      <c r="C579" s="55" t="s">
        <v>11892</v>
      </c>
      <c r="D579" s="55" t="s">
        <v>11643</v>
      </c>
      <c r="E579" s="55" t="s">
        <v>11644</v>
      </c>
      <c r="F579" s="55" t="s">
        <v>11893</v>
      </c>
      <c r="G579" s="55" t="s">
        <v>10291</v>
      </c>
      <c r="H579" s="55" t="s">
        <v>11663</v>
      </c>
      <c r="I579" s="55" t="s">
        <v>11648</v>
      </c>
      <c r="J579" s="55" t="s">
        <v>11648</v>
      </c>
      <c r="K579" s="55" t="s">
        <v>11648</v>
      </c>
      <c r="L579" s="55" t="s">
        <v>11648</v>
      </c>
      <c r="M579" s="55" t="s">
        <v>11648</v>
      </c>
      <c r="N579" s="55" t="s">
        <v>11648</v>
      </c>
      <c r="O579" s="55" t="s">
        <v>11648</v>
      </c>
      <c r="P579" s="60" t="s">
        <v>11649</v>
      </c>
    </row>
    <row r="580" s="6" customFormat="1" ht="35" hidden="1" customHeight="1" spans="1:16">
      <c r="A580" s="55" t="s">
        <v>11894</v>
      </c>
      <c r="B580" s="55" t="s">
        <v>6411</v>
      </c>
      <c r="C580" s="55" t="s">
        <v>11895</v>
      </c>
      <c r="D580" s="55" t="s">
        <v>11685</v>
      </c>
      <c r="E580" s="55" t="s">
        <v>11644</v>
      </c>
      <c r="F580" s="55" t="s">
        <v>11714</v>
      </c>
      <c r="G580" s="55" t="s">
        <v>10291</v>
      </c>
      <c r="H580" s="55" t="s">
        <v>11663</v>
      </c>
      <c r="I580" s="55" t="s">
        <v>11648</v>
      </c>
      <c r="J580" s="55" t="s">
        <v>11648</v>
      </c>
      <c r="K580" s="55" t="s">
        <v>11648</v>
      </c>
      <c r="L580" s="55" t="s">
        <v>11648</v>
      </c>
      <c r="M580" s="55" t="s">
        <v>11648</v>
      </c>
      <c r="N580" s="55" t="s">
        <v>11648</v>
      </c>
      <c r="O580" s="55" t="s">
        <v>11648</v>
      </c>
      <c r="P580" s="60" t="s">
        <v>11649</v>
      </c>
    </row>
    <row r="581" s="6" customFormat="1" ht="35" hidden="1" customHeight="1" spans="1:16">
      <c r="A581" s="55" t="s">
        <v>11896</v>
      </c>
      <c r="B581" s="55" t="s">
        <v>7794</v>
      </c>
      <c r="C581" s="55" t="s">
        <v>11897</v>
      </c>
      <c r="D581" s="55" t="s">
        <v>11685</v>
      </c>
      <c r="E581" s="55" t="s">
        <v>11644</v>
      </c>
      <c r="F581" s="55" t="s">
        <v>11898</v>
      </c>
      <c r="G581" s="55" t="s">
        <v>10291</v>
      </c>
      <c r="H581" s="55" t="s">
        <v>11663</v>
      </c>
      <c r="I581" s="55" t="s">
        <v>11648</v>
      </c>
      <c r="J581" s="55" t="s">
        <v>11648</v>
      </c>
      <c r="K581" s="55" t="s">
        <v>11648</v>
      </c>
      <c r="L581" s="55" t="s">
        <v>11648</v>
      </c>
      <c r="M581" s="55" t="s">
        <v>11648</v>
      </c>
      <c r="N581" s="55" t="s">
        <v>11648</v>
      </c>
      <c r="O581" s="55" t="s">
        <v>11648</v>
      </c>
      <c r="P581" s="60" t="s">
        <v>11649</v>
      </c>
    </row>
    <row r="582" s="6" customFormat="1" ht="35" hidden="1" customHeight="1" spans="1:16">
      <c r="A582" s="55" t="s">
        <v>11899</v>
      </c>
      <c r="B582" s="55" t="s">
        <v>9651</v>
      </c>
      <c r="C582" s="55" t="s">
        <v>11666</v>
      </c>
      <c r="D582" s="55" t="s">
        <v>11643</v>
      </c>
      <c r="E582" s="55" t="s">
        <v>11644</v>
      </c>
      <c r="F582" s="55" t="s">
        <v>11665</v>
      </c>
      <c r="G582" s="55" t="s">
        <v>10291</v>
      </c>
      <c r="H582" s="55" t="s">
        <v>11663</v>
      </c>
      <c r="I582" s="55" t="s">
        <v>11648</v>
      </c>
      <c r="J582" s="55" t="s">
        <v>11648</v>
      </c>
      <c r="K582" s="55" t="s">
        <v>11648</v>
      </c>
      <c r="L582" s="55" t="s">
        <v>11648</v>
      </c>
      <c r="M582" s="55" t="s">
        <v>11648</v>
      </c>
      <c r="N582" s="55" t="s">
        <v>11648</v>
      </c>
      <c r="O582" s="55" t="s">
        <v>11648</v>
      </c>
      <c r="P582" s="60" t="s">
        <v>11649</v>
      </c>
    </row>
    <row r="583" s="6" customFormat="1" ht="35" hidden="1" customHeight="1" spans="1:16">
      <c r="A583" s="55" t="s">
        <v>11900</v>
      </c>
      <c r="B583" s="55" t="s">
        <v>6412</v>
      </c>
      <c r="C583" s="55" t="s">
        <v>11901</v>
      </c>
      <c r="D583" s="55" t="s">
        <v>11685</v>
      </c>
      <c r="E583" s="55" t="s">
        <v>11644</v>
      </c>
      <c r="F583" s="55" t="s">
        <v>11902</v>
      </c>
      <c r="G583" s="55" t="s">
        <v>10291</v>
      </c>
      <c r="H583" s="55" t="s">
        <v>11663</v>
      </c>
      <c r="I583" s="55" t="s">
        <v>11903</v>
      </c>
      <c r="J583" s="55" t="s">
        <v>11904</v>
      </c>
      <c r="K583" s="55" t="s">
        <v>11905</v>
      </c>
      <c r="L583" s="55" t="s">
        <v>11698</v>
      </c>
      <c r="M583" s="55" t="s">
        <v>10722</v>
      </c>
      <c r="N583" s="55" t="s">
        <v>11676</v>
      </c>
      <c r="O583" s="55" t="s">
        <v>11677</v>
      </c>
      <c r="P583" s="60" t="s">
        <v>11678</v>
      </c>
    </row>
    <row r="584" s="6" customFormat="1" ht="35" hidden="1" customHeight="1" spans="1:16">
      <c r="A584" s="55" t="s">
        <v>11906</v>
      </c>
      <c r="B584" s="55" t="s">
        <v>6788</v>
      </c>
      <c r="C584" s="55" t="s">
        <v>11907</v>
      </c>
      <c r="D584" s="55" t="s">
        <v>11643</v>
      </c>
      <c r="E584" s="55" t="s">
        <v>11644</v>
      </c>
      <c r="F584" s="55" t="s">
        <v>11908</v>
      </c>
      <c r="G584" s="55" t="s">
        <v>10291</v>
      </c>
      <c r="H584" s="55" t="s">
        <v>11663</v>
      </c>
      <c r="I584" s="55" t="s">
        <v>11648</v>
      </c>
      <c r="J584" s="55" t="s">
        <v>11648</v>
      </c>
      <c r="K584" s="55" t="s">
        <v>11648</v>
      </c>
      <c r="L584" s="55" t="s">
        <v>11648</v>
      </c>
      <c r="M584" s="55" t="s">
        <v>11648</v>
      </c>
      <c r="N584" s="55" t="s">
        <v>11648</v>
      </c>
      <c r="O584" s="55" t="s">
        <v>11648</v>
      </c>
      <c r="P584" s="60" t="s">
        <v>11649</v>
      </c>
    </row>
    <row r="585" s="6" customFormat="1" ht="35" hidden="1" customHeight="1" spans="1:16">
      <c r="A585" s="55" t="s">
        <v>11909</v>
      </c>
      <c r="B585" s="55" t="s">
        <v>6921</v>
      </c>
      <c r="C585" s="55" t="s">
        <v>11910</v>
      </c>
      <c r="D585" s="55" t="s">
        <v>11643</v>
      </c>
      <c r="E585" s="55" t="s">
        <v>11644</v>
      </c>
      <c r="F585" s="55" t="s">
        <v>11671</v>
      </c>
      <c r="G585" s="55" t="s">
        <v>10291</v>
      </c>
      <c r="H585" s="55" t="s">
        <v>11672</v>
      </c>
      <c r="I585" s="55" t="s">
        <v>11673</v>
      </c>
      <c r="J585" s="55" t="s">
        <v>11674</v>
      </c>
      <c r="K585" s="55" t="s">
        <v>11671</v>
      </c>
      <c r="L585" s="55" t="s">
        <v>11675</v>
      </c>
      <c r="M585" s="55" t="s">
        <v>10560</v>
      </c>
      <c r="N585" s="55" t="s">
        <v>11676</v>
      </c>
      <c r="O585" s="55" t="s">
        <v>11677</v>
      </c>
      <c r="P585" s="60" t="s">
        <v>11678</v>
      </c>
    </row>
    <row r="586" s="6" customFormat="1" ht="35" hidden="1" customHeight="1" spans="1:16">
      <c r="A586" s="55" t="s">
        <v>11911</v>
      </c>
      <c r="B586" s="55" t="s">
        <v>9052</v>
      </c>
      <c r="C586" s="55" t="s">
        <v>11912</v>
      </c>
      <c r="D586" s="55" t="s">
        <v>11685</v>
      </c>
      <c r="E586" s="55" t="s">
        <v>11644</v>
      </c>
      <c r="F586" s="55" t="s">
        <v>11714</v>
      </c>
      <c r="G586" s="55" t="s">
        <v>10291</v>
      </c>
      <c r="H586" s="55" t="s">
        <v>11672</v>
      </c>
      <c r="I586" s="55" t="s">
        <v>11648</v>
      </c>
      <c r="J586" s="55" t="s">
        <v>11648</v>
      </c>
      <c r="K586" s="55" t="s">
        <v>11648</v>
      </c>
      <c r="L586" s="55" t="s">
        <v>11648</v>
      </c>
      <c r="M586" s="55" t="s">
        <v>11648</v>
      </c>
      <c r="N586" s="55" t="s">
        <v>11648</v>
      </c>
      <c r="O586" s="55" t="s">
        <v>11648</v>
      </c>
      <c r="P586" s="60" t="s">
        <v>11649</v>
      </c>
    </row>
    <row r="587" s="6" customFormat="1" ht="35" hidden="1" customHeight="1" spans="1:16">
      <c r="A587" s="55" t="s">
        <v>11913</v>
      </c>
      <c r="B587" s="55" t="s">
        <v>10007</v>
      </c>
      <c r="C587" s="55" t="s">
        <v>11914</v>
      </c>
      <c r="D587" s="55" t="s">
        <v>11685</v>
      </c>
      <c r="E587" s="55" t="s">
        <v>11644</v>
      </c>
      <c r="F587" s="55" t="s">
        <v>11915</v>
      </c>
      <c r="G587" s="55" t="s">
        <v>10291</v>
      </c>
      <c r="H587" s="55" t="s">
        <v>11672</v>
      </c>
      <c r="I587" s="55" t="s">
        <v>11648</v>
      </c>
      <c r="J587" s="55" t="s">
        <v>11648</v>
      </c>
      <c r="K587" s="55" t="s">
        <v>11648</v>
      </c>
      <c r="L587" s="55" t="s">
        <v>11648</v>
      </c>
      <c r="M587" s="55" t="s">
        <v>11648</v>
      </c>
      <c r="N587" s="55" t="s">
        <v>11648</v>
      </c>
      <c r="O587" s="55" t="s">
        <v>11648</v>
      </c>
      <c r="P587" s="60" t="s">
        <v>11649</v>
      </c>
    </row>
    <row r="588" s="6" customFormat="1" ht="35" hidden="1" customHeight="1" spans="1:16">
      <c r="A588" s="55" t="s">
        <v>11916</v>
      </c>
      <c r="B588" s="55" t="s">
        <v>11917</v>
      </c>
      <c r="C588" s="55" t="s">
        <v>11918</v>
      </c>
      <c r="D588" s="55" t="s">
        <v>11685</v>
      </c>
      <c r="E588" s="55" t="s">
        <v>11644</v>
      </c>
      <c r="F588" s="55" t="s">
        <v>11694</v>
      </c>
      <c r="G588" s="55" t="s">
        <v>11038</v>
      </c>
      <c r="H588" s="55" t="s">
        <v>11687</v>
      </c>
      <c r="I588" s="55" t="s">
        <v>11695</v>
      </c>
      <c r="J588" s="55" t="s">
        <v>11696</v>
      </c>
      <c r="K588" s="55" t="s">
        <v>11697</v>
      </c>
      <c r="L588" s="55" t="s">
        <v>11698</v>
      </c>
      <c r="M588" s="55" t="s">
        <v>11699</v>
      </c>
      <c r="N588" s="55" t="s">
        <v>11676</v>
      </c>
      <c r="O588" s="55" t="s">
        <v>11677</v>
      </c>
      <c r="P588" s="60" t="s">
        <v>11678</v>
      </c>
    </row>
    <row r="589" s="6" customFormat="1" ht="35" hidden="1" customHeight="1" spans="1:16">
      <c r="A589" s="55" t="s">
        <v>11919</v>
      </c>
      <c r="B589" s="55" t="s">
        <v>11920</v>
      </c>
      <c r="C589" s="55" t="s">
        <v>11921</v>
      </c>
      <c r="D589" s="55" t="s">
        <v>11685</v>
      </c>
      <c r="E589" s="55" t="s">
        <v>11644</v>
      </c>
      <c r="F589" s="55" t="s">
        <v>11686</v>
      </c>
      <c r="G589" s="55" t="s">
        <v>11038</v>
      </c>
      <c r="H589" s="55" t="s">
        <v>11687</v>
      </c>
      <c r="I589" s="55" t="s">
        <v>11688</v>
      </c>
      <c r="J589" s="55" t="s">
        <v>11689</v>
      </c>
      <c r="K589" s="55" t="s">
        <v>11690</v>
      </c>
      <c r="L589" s="55" t="s">
        <v>11675</v>
      </c>
      <c r="M589" s="55" t="s">
        <v>10392</v>
      </c>
      <c r="N589" s="55" t="s">
        <v>11659</v>
      </c>
      <c r="O589" s="55" t="s">
        <v>11677</v>
      </c>
      <c r="P589" s="60" t="s">
        <v>11649</v>
      </c>
    </row>
    <row r="590" s="6" customFormat="1" ht="35" hidden="1" customHeight="1" spans="1:16">
      <c r="A590" s="55" t="s">
        <v>11922</v>
      </c>
      <c r="B590" s="55" t="s">
        <v>6856</v>
      </c>
      <c r="C590" s="55" t="s">
        <v>11923</v>
      </c>
      <c r="D590" s="55" t="s">
        <v>11685</v>
      </c>
      <c r="E590" s="55" t="s">
        <v>11644</v>
      </c>
      <c r="F590" s="55" t="s">
        <v>11697</v>
      </c>
      <c r="G590" s="55" t="s">
        <v>39</v>
      </c>
      <c r="H590" s="55" t="s">
        <v>11924</v>
      </c>
      <c r="I590" s="55" t="s">
        <v>11695</v>
      </c>
      <c r="J590" s="55" t="s">
        <v>11696</v>
      </c>
      <c r="K590" s="55" t="s">
        <v>11697</v>
      </c>
      <c r="L590" s="55" t="s">
        <v>11698</v>
      </c>
      <c r="M590" s="55" t="s">
        <v>11699</v>
      </c>
      <c r="N590" s="55" t="s">
        <v>11676</v>
      </c>
      <c r="O590" s="55" t="s">
        <v>11677</v>
      </c>
      <c r="P590" s="60" t="s">
        <v>11678</v>
      </c>
    </row>
    <row r="591" s="6" customFormat="1" ht="35" hidden="1" customHeight="1" spans="1:16">
      <c r="A591" s="55" t="s">
        <v>11925</v>
      </c>
      <c r="B591" s="55" t="s">
        <v>6575</v>
      </c>
      <c r="C591" s="55" t="s">
        <v>11926</v>
      </c>
      <c r="D591" s="55" t="s">
        <v>11643</v>
      </c>
      <c r="E591" s="55" t="s">
        <v>11644</v>
      </c>
      <c r="F591" s="55" t="s">
        <v>11746</v>
      </c>
      <c r="G591" s="55" t="s">
        <v>10291</v>
      </c>
      <c r="H591" s="55" t="s">
        <v>11927</v>
      </c>
      <c r="I591" s="55" t="s">
        <v>11648</v>
      </c>
      <c r="J591" s="55" t="s">
        <v>11648</v>
      </c>
      <c r="K591" s="55" t="s">
        <v>11648</v>
      </c>
      <c r="L591" s="55" t="s">
        <v>11648</v>
      </c>
      <c r="M591" s="55" t="s">
        <v>11648</v>
      </c>
      <c r="N591" s="55" t="s">
        <v>11648</v>
      </c>
      <c r="O591" s="55" t="s">
        <v>11648</v>
      </c>
      <c r="P591" s="60" t="s">
        <v>11649</v>
      </c>
    </row>
    <row r="592" s="6" customFormat="1" ht="35" hidden="1" customHeight="1" spans="1:16">
      <c r="A592" s="55" t="s">
        <v>11928</v>
      </c>
      <c r="B592" s="55" t="s">
        <v>6575</v>
      </c>
      <c r="C592" s="55" t="s">
        <v>11926</v>
      </c>
      <c r="D592" s="55" t="s">
        <v>11643</v>
      </c>
      <c r="E592" s="55" t="s">
        <v>11644</v>
      </c>
      <c r="F592" s="55" t="s">
        <v>11746</v>
      </c>
      <c r="G592" s="55" t="s">
        <v>10291</v>
      </c>
      <c r="H592" s="55" t="s">
        <v>11929</v>
      </c>
      <c r="I592" s="55" t="s">
        <v>11648</v>
      </c>
      <c r="J592" s="55" t="s">
        <v>11648</v>
      </c>
      <c r="K592" s="55" t="s">
        <v>11648</v>
      </c>
      <c r="L592" s="55" t="s">
        <v>11648</v>
      </c>
      <c r="M592" s="55" t="s">
        <v>11648</v>
      </c>
      <c r="N592" s="55" t="s">
        <v>11648</v>
      </c>
      <c r="O592" s="55" t="s">
        <v>11648</v>
      </c>
      <c r="P592" s="60" t="s">
        <v>11649</v>
      </c>
    </row>
    <row r="593" s="6" customFormat="1" ht="35" hidden="1" customHeight="1" spans="1:24">
      <c r="A593" s="56" t="s">
        <v>11930</v>
      </c>
      <c r="B593" s="56" t="s">
        <v>10236</v>
      </c>
      <c r="C593" s="56" t="s">
        <v>11931</v>
      </c>
      <c r="D593" s="56" t="s">
        <v>11643</v>
      </c>
      <c r="E593" s="56" t="s">
        <v>11644</v>
      </c>
      <c r="F593" s="56" t="s">
        <v>11932</v>
      </c>
      <c r="G593" s="56" t="s">
        <v>2097</v>
      </c>
      <c r="H593" s="56" t="s">
        <v>11703</v>
      </c>
      <c r="I593" s="55" t="s">
        <v>11933</v>
      </c>
      <c r="J593" s="55" t="s">
        <v>11934</v>
      </c>
      <c r="K593" s="55" t="s">
        <v>11935</v>
      </c>
      <c r="L593" s="55" t="s">
        <v>11936</v>
      </c>
      <c r="M593" s="55" t="s">
        <v>10392</v>
      </c>
      <c r="N593" s="55" t="s">
        <v>11659</v>
      </c>
      <c r="O593" s="55" t="s">
        <v>11669</v>
      </c>
      <c r="P593" s="60" t="s">
        <v>11649</v>
      </c>
      <c r="Q593" s="55" t="s">
        <v>11937</v>
      </c>
      <c r="R593" s="55" t="s">
        <v>11938</v>
      </c>
      <c r="S593" s="55" t="s">
        <v>11939</v>
      </c>
      <c r="T593" s="55" t="s">
        <v>11940</v>
      </c>
      <c r="U593" s="55" t="s">
        <v>38</v>
      </c>
      <c r="V593" s="55" t="s">
        <v>11659</v>
      </c>
      <c r="W593" s="55" t="s">
        <v>11677</v>
      </c>
      <c r="X593" s="60" t="s">
        <v>11678</v>
      </c>
    </row>
    <row r="594" s="6" customFormat="1" ht="35" hidden="1" customHeight="1" spans="1:16">
      <c r="A594" s="55" t="s">
        <v>11941</v>
      </c>
      <c r="B594" s="55" t="s">
        <v>11942</v>
      </c>
      <c r="C594" s="55" t="s">
        <v>11943</v>
      </c>
      <c r="D594" s="55" t="s">
        <v>11685</v>
      </c>
      <c r="E594" s="55" t="s">
        <v>11644</v>
      </c>
      <c r="F594" s="55" t="s">
        <v>11944</v>
      </c>
      <c r="G594" s="55" t="s">
        <v>2097</v>
      </c>
      <c r="H594" s="55" t="s">
        <v>11703</v>
      </c>
      <c r="I594" s="55" t="s">
        <v>11648</v>
      </c>
      <c r="J594" s="55" t="s">
        <v>11648</v>
      </c>
      <c r="K594" s="55" t="s">
        <v>11648</v>
      </c>
      <c r="L594" s="55" t="s">
        <v>11648</v>
      </c>
      <c r="M594" s="55" t="s">
        <v>11648</v>
      </c>
      <c r="N594" s="55" t="s">
        <v>11648</v>
      </c>
      <c r="O594" s="55" t="s">
        <v>11648</v>
      </c>
      <c r="P594" s="60" t="s">
        <v>11649</v>
      </c>
    </row>
    <row r="595" s="6" customFormat="1" ht="35" hidden="1" customHeight="1" spans="1:16">
      <c r="A595" s="55" t="s">
        <v>11945</v>
      </c>
      <c r="B595" s="55" t="s">
        <v>8505</v>
      </c>
      <c r="C595" s="55" t="s">
        <v>11946</v>
      </c>
      <c r="D595" s="55" t="s">
        <v>11685</v>
      </c>
      <c r="E595" s="55" t="s">
        <v>11644</v>
      </c>
      <c r="F595" s="55" t="s">
        <v>11947</v>
      </c>
      <c r="G595" s="55" t="s">
        <v>11038</v>
      </c>
      <c r="H595" s="55" t="s">
        <v>11948</v>
      </c>
      <c r="I595" s="55" t="s">
        <v>11648</v>
      </c>
      <c r="J595" s="55" t="s">
        <v>11648</v>
      </c>
      <c r="K595" s="55" t="s">
        <v>11648</v>
      </c>
      <c r="L595" s="55" t="s">
        <v>11648</v>
      </c>
      <c r="M595" s="55" t="s">
        <v>11648</v>
      </c>
      <c r="N595" s="55" t="s">
        <v>11648</v>
      </c>
      <c r="O595" s="55" t="s">
        <v>11648</v>
      </c>
      <c r="P595" s="60" t="s">
        <v>11649</v>
      </c>
    </row>
    <row r="596" s="6" customFormat="1" ht="35" hidden="1" customHeight="1" spans="1:16">
      <c r="A596" s="55" t="s">
        <v>11949</v>
      </c>
      <c r="B596" s="55" t="s">
        <v>8522</v>
      </c>
      <c r="C596" s="55" t="s">
        <v>11950</v>
      </c>
      <c r="D596" s="55" t="s">
        <v>11643</v>
      </c>
      <c r="E596" s="55" t="s">
        <v>11644</v>
      </c>
      <c r="F596" s="55" t="s">
        <v>11707</v>
      </c>
      <c r="G596" s="55" t="s">
        <v>2097</v>
      </c>
      <c r="H596" s="55" t="s">
        <v>11703</v>
      </c>
      <c r="I596" s="55" t="s">
        <v>11673</v>
      </c>
      <c r="J596" s="55" t="s">
        <v>11674</v>
      </c>
      <c r="K596" s="55" t="s">
        <v>11671</v>
      </c>
      <c r="L596" s="55" t="s">
        <v>11675</v>
      </c>
      <c r="M596" s="55" t="s">
        <v>10560</v>
      </c>
      <c r="N596" s="55" t="s">
        <v>11676</v>
      </c>
      <c r="O596" s="55" t="s">
        <v>11677</v>
      </c>
      <c r="P596" s="60" t="s">
        <v>11678</v>
      </c>
    </row>
    <row r="597" s="6" customFormat="1" ht="35" hidden="1" customHeight="1" spans="1:16">
      <c r="A597" s="55" t="s">
        <v>11951</v>
      </c>
      <c r="B597" s="55" t="s">
        <v>9644</v>
      </c>
      <c r="C597" s="55" t="s">
        <v>11952</v>
      </c>
      <c r="D597" s="55" t="s">
        <v>11643</v>
      </c>
      <c r="E597" s="55" t="s">
        <v>11644</v>
      </c>
      <c r="F597" s="55" t="s">
        <v>11953</v>
      </c>
      <c r="G597" s="55" t="s">
        <v>10291</v>
      </c>
      <c r="H597" s="55" t="s">
        <v>11711</v>
      </c>
      <c r="I597" s="55" t="s">
        <v>11954</v>
      </c>
      <c r="J597" s="55" t="s">
        <v>11955</v>
      </c>
      <c r="K597" s="55" t="s">
        <v>11956</v>
      </c>
      <c r="L597" s="55" t="s">
        <v>11754</v>
      </c>
      <c r="M597" s="63" t="s">
        <v>11761</v>
      </c>
      <c r="N597" s="55" t="s">
        <v>11659</v>
      </c>
      <c r="O597" s="55" t="s">
        <v>11669</v>
      </c>
      <c r="P597" s="65" t="s">
        <v>11678</v>
      </c>
    </row>
    <row r="598" s="6" customFormat="1" ht="35" hidden="1" customHeight="1" spans="1:16">
      <c r="A598" s="55" t="s">
        <v>11957</v>
      </c>
      <c r="B598" s="55" t="s">
        <v>5514</v>
      </c>
      <c r="C598" s="55" t="s">
        <v>11958</v>
      </c>
      <c r="D598" s="55" t="s">
        <v>11643</v>
      </c>
      <c r="E598" s="55" t="s">
        <v>11644</v>
      </c>
      <c r="F598" s="55" t="s">
        <v>11710</v>
      </c>
      <c r="G598" s="55" t="s">
        <v>10291</v>
      </c>
      <c r="H598" s="55" t="s">
        <v>11711</v>
      </c>
      <c r="I598" s="55" t="s">
        <v>11688</v>
      </c>
      <c r="J598" s="55" t="s">
        <v>11689</v>
      </c>
      <c r="K598" s="55" t="s">
        <v>11690</v>
      </c>
      <c r="L598" s="55" t="s">
        <v>11675</v>
      </c>
      <c r="M598" s="55" t="s">
        <v>10392</v>
      </c>
      <c r="N598" s="55" t="s">
        <v>11659</v>
      </c>
      <c r="O598" s="55" t="s">
        <v>11677</v>
      </c>
      <c r="P598" s="60" t="s">
        <v>11649</v>
      </c>
    </row>
    <row r="599" s="6" customFormat="1" ht="35" hidden="1" customHeight="1" spans="1:16">
      <c r="A599" s="55" t="s">
        <v>11959</v>
      </c>
      <c r="B599" s="55" t="s">
        <v>9891</v>
      </c>
      <c r="C599" s="55" t="s">
        <v>11960</v>
      </c>
      <c r="D599" s="55" t="s">
        <v>11643</v>
      </c>
      <c r="E599" s="55" t="s">
        <v>11644</v>
      </c>
      <c r="F599" s="55" t="s">
        <v>11961</v>
      </c>
      <c r="G599" s="55" t="s">
        <v>10291</v>
      </c>
      <c r="H599" s="55" t="s">
        <v>11711</v>
      </c>
      <c r="I599" s="55" t="s">
        <v>11962</v>
      </c>
      <c r="J599" s="55" t="s">
        <v>11963</v>
      </c>
      <c r="K599" s="55" t="s">
        <v>11964</v>
      </c>
      <c r="L599" s="55" t="s">
        <v>11725</v>
      </c>
      <c r="M599" s="63" t="s">
        <v>11965</v>
      </c>
      <c r="N599" s="55" t="s">
        <v>11659</v>
      </c>
      <c r="O599" s="55" t="s">
        <v>11669</v>
      </c>
      <c r="P599" s="65" t="s">
        <v>11678</v>
      </c>
    </row>
    <row r="600" s="6" customFormat="1" ht="35" hidden="1" customHeight="1" spans="1:16">
      <c r="A600" s="55" t="s">
        <v>11966</v>
      </c>
      <c r="B600" s="55" t="s">
        <v>9160</v>
      </c>
      <c r="C600" s="55" t="s">
        <v>11967</v>
      </c>
      <c r="D600" s="55" t="s">
        <v>11643</v>
      </c>
      <c r="E600" s="55" t="s">
        <v>11644</v>
      </c>
      <c r="F600" s="55" t="s">
        <v>11968</v>
      </c>
      <c r="G600" s="55" t="s">
        <v>10291</v>
      </c>
      <c r="H600" s="55" t="s">
        <v>11711</v>
      </c>
      <c r="I600" s="55" t="s">
        <v>11969</v>
      </c>
      <c r="J600" s="55" t="s">
        <v>11970</v>
      </c>
      <c r="K600" s="55" t="s">
        <v>11971</v>
      </c>
      <c r="L600" s="55" t="s">
        <v>11675</v>
      </c>
      <c r="M600" s="55" t="s">
        <v>10392</v>
      </c>
      <c r="N600" s="55" t="s">
        <v>11659</v>
      </c>
      <c r="O600" s="55" t="s">
        <v>11677</v>
      </c>
      <c r="P600" s="65" t="s">
        <v>11678</v>
      </c>
    </row>
    <row r="601" s="6" customFormat="1" ht="35" hidden="1" customHeight="1" spans="1:16">
      <c r="A601" s="55" t="s">
        <v>11972</v>
      </c>
      <c r="B601" s="55" t="s">
        <v>7763</v>
      </c>
      <c r="C601" s="55" t="s">
        <v>11973</v>
      </c>
      <c r="D601" s="55" t="s">
        <v>11643</v>
      </c>
      <c r="E601" s="55" t="s">
        <v>11644</v>
      </c>
      <c r="F601" s="55" t="s">
        <v>11974</v>
      </c>
      <c r="G601" s="55" t="s">
        <v>10291</v>
      </c>
      <c r="H601" s="55" t="s">
        <v>11711</v>
      </c>
      <c r="I601" s="55" t="s">
        <v>11648</v>
      </c>
      <c r="J601" s="55" t="s">
        <v>11648</v>
      </c>
      <c r="K601" s="55" t="s">
        <v>11648</v>
      </c>
      <c r="L601" s="55" t="s">
        <v>11648</v>
      </c>
      <c r="M601" s="55" t="s">
        <v>11648</v>
      </c>
      <c r="N601" s="55" t="s">
        <v>11648</v>
      </c>
      <c r="O601" s="55" t="s">
        <v>11648</v>
      </c>
      <c r="P601" s="60" t="s">
        <v>11649</v>
      </c>
    </row>
    <row r="602" s="6" customFormat="1" ht="35" hidden="1" customHeight="1" spans="1:16">
      <c r="A602" s="55" t="s">
        <v>11975</v>
      </c>
      <c r="B602" s="55" t="s">
        <v>6788</v>
      </c>
      <c r="C602" s="55" t="s">
        <v>11907</v>
      </c>
      <c r="D602" s="55" t="s">
        <v>11643</v>
      </c>
      <c r="E602" s="55" t="s">
        <v>11644</v>
      </c>
      <c r="F602" s="55" t="s">
        <v>11976</v>
      </c>
      <c r="G602" s="55" t="s">
        <v>10291</v>
      </c>
      <c r="H602" s="55" t="s">
        <v>11711</v>
      </c>
      <c r="I602" s="55" t="s">
        <v>11977</v>
      </c>
      <c r="J602" s="55" t="s">
        <v>11648</v>
      </c>
      <c r="K602" s="55" t="s">
        <v>11648</v>
      </c>
      <c r="L602" s="55" t="s">
        <v>11648</v>
      </c>
      <c r="M602" s="55" t="s">
        <v>11648</v>
      </c>
      <c r="N602" s="55" t="s">
        <v>11648</v>
      </c>
      <c r="O602" s="55" t="s">
        <v>11648</v>
      </c>
      <c r="P602" s="60" t="s">
        <v>11649</v>
      </c>
    </row>
    <row r="603" s="6" customFormat="1" ht="35" hidden="1" customHeight="1" spans="1:16">
      <c r="A603" s="55" t="s">
        <v>11978</v>
      </c>
      <c r="B603" s="55" t="s">
        <v>7798</v>
      </c>
      <c r="C603" s="55" t="s">
        <v>11979</v>
      </c>
      <c r="D603" s="55" t="s">
        <v>11685</v>
      </c>
      <c r="E603" s="55" t="s">
        <v>11644</v>
      </c>
      <c r="F603" s="55" t="s">
        <v>11980</v>
      </c>
      <c r="G603" s="55" t="s">
        <v>10291</v>
      </c>
      <c r="H603" s="55" t="s">
        <v>11731</v>
      </c>
      <c r="I603" s="55" t="s">
        <v>11648</v>
      </c>
      <c r="J603" s="55" t="s">
        <v>11648</v>
      </c>
      <c r="K603" s="55" t="s">
        <v>11648</v>
      </c>
      <c r="L603" s="55" t="s">
        <v>11648</v>
      </c>
      <c r="M603" s="55" t="s">
        <v>11648</v>
      </c>
      <c r="N603" s="55" t="s">
        <v>11648</v>
      </c>
      <c r="O603" s="55" t="s">
        <v>11648</v>
      </c>
      <c r="P603" s="60" t="s">
        <v>11649</v>
      </c>
    </row>
    <row r="604" s="6" customFormat="1" ht="35" hidden="1" customHeight="1" spans="1:24">
      <c r="A604" s="56" t="s">
        <v>11981</v>
      </c>
      <c r="B604" s="56" t="s">
        <v>11982</v>
      </c>
      <c r="C604" s="56" t="s">
        <v>11983</v>
      </c>
      <c r="D604" s="56" t="s">
        <v>11685</v>
      </c>
      <c r="E604" s="56" t="s">
        <v>11644</v>
      </c>
      <c r="F604" s="56" t="s">
        <v>11742</v>
      </c>
      <c r="G604" s="56" t="s">
        <v>10291</v>
      </c>
      <c r="H604" s="56" t="s">
        <v>11731</v>
      </c>
      <c r="I604" s="55" t="s">
        <v>11824</v>
      </c>
      <c r="J604" s="55" t="s">
        <v>11825</v>
      </c>
      <c r="K604" s="55" t="s">
        <v>11826</v>
      </c>
      <c r="L604" s="55" t="s">
        <v>11827</v>
      </c>
      <c r="M604" s="55" t="s">
        <v>11828</v>
      </c>
      <c r="N604" s="55" t="s">
        <v>11676</v>
      </c>
      <c r="O604" s="55" t="s">
        <v>11660</v>
      </c>
      <c r="P604" s="60" t="s">
        <v>11649</v>
      </c>
      <c r="Q604" s="55" t="s">
        <v>11829</v>
      </c>
      <c r="R604" s="55" t="s">
        <v>11830</v>
      </c>
      <c r="S604" s="55" t="s">
        <v>11831</v>
      </c>
      <c r="T604" s="55" t="s">
        <v>11675</v>
      </c>
      <c r="U604" s="55" t="s">
        <v>11828</v>
      </c>
      <c r="V604" s="55" t="s">
        <v>11676</v>
      </c>
      <c r="W604" s="55" t="s">
        <v>11677</v>
      </c>
      <c r="X604" s="60" t="s">
        <v>11649</v>
      </c>
    </row>
    <row r="605" s="6" customFormat="1" ht="35" hidden="1" customHeight="1" spans="1:24">
      <c r="A605" s="56" t="s">
        <v>11984</v>
      </c>
      <c r="B605" s="56" t="s">
        <v>11982</v>
      </c>
      <c r="C605" s="56" t="s">
        <v>11983</v>
      </c>
      <c r="D605" s="56" t="s">
        <v>11685</v>
      </c>
      <c r="E605" s="56" t="s">
        <v>11644</v>
      </c>
      <c r="F605" s="56" t="s">
        <v>11742</v>
      </c>
      <c r="G605" s="56" t="s">
        <v>10291</v>
      </c>
      <c r="H605" s="56" t="s">
        <v>11734</v>
      </c>
      <c r="I605" s="55" t="s">
        <v>11824</v>
      </c>
      <c r="J605" s="55" t="s">
        <v>11825</v>
      </c>
      <c r="K605" s="55" t="s">
        <v>11826</v>
      </c>
      <c r="L605" s="55" t="s">
        <v>11827</v>
      </c>
      <c r="M605" s="55" t="s">
        <v>11828</v>
      </c>
      <c r="N605" s="55" t="s">
        <v>11676</v>
      </c>
      <c r="O605" s="55" t="s">
        <v>11660</v>
      </c>
      <c r="P605" s="60" t="s">
        <v>11649</v>
      </c>
      <c r="Q605" s="55" t="s">
        <v>11829</v>
      </c>
      <c r="R605" s="55" t="s">
        <v>11830</v>
      </c>
      <c r="S605" s="55" t="s">
        <v>11831</v>
      </c>
      <c r="T605" s="55" t="s">
        <v>11675</v>
      </c>
      <c r="U605" s="55" t="s">
        <v>11828</v>
      </c>
      <c r="V605" s="55" t="s">
        <v>11676</v>
      </c>
      <c r="W605" s="55" t="s">
        <v>11677</v>
      </c>
      <c r="X605" s="60" t="s">
        <v>11649</v>
      </c>
    </row>
    <row r="606" s="6" customFormat="1" ht="35" hidden="1" customHeight="1" spans="1:16">
      <c r="A606" s="55" t="s">
        <v>11985</v>
      </c>
      <c r="B606" s="55" t="s">
        <v>11986</v>
      </c>
      <c r="C606" s="55" t="s">
        <v>11987</v>
      </c>
      <c r="D606" s="55" t="s">
        <v>11685</v>
      </c>
      <c r="E606" s="55" t="s">
        <v>11644</v>
      </c>
      <c r="F606" s="55" t="s">
        <v>11902</v>
      </c>
      <c r="G606" s="55" t="s">
        <v>2097</v>
      </c>
      <c r="H606" s="55" t="s">
        <v>11743</v>
      </c>
      <c r="I606" s="55" t="s">
        <v>11903</v>
      </c>
      <c r="J606" s="55" t="s">
        <v>11904</v>
      </c>
      <c r="K606" s="55" t="s">
        <v>11905</v>
      </c>
      <c r="L606" s="55" t="s">
        <v>11698</v>
      </c>
      <c r="M606" s="55" t="s">
        <v>10452</v>
      </c>
      <c r="N606" s="55" t="s">
        <v>11676</v>
      </c>
      <c r="O606" s="55" t="s">
        <v>11677</v>
      </c>
      <c r="P606" s="60" t="s">
        <v>11678</v>
      </c>
    </row>
    <row r="607" s="6" customFormat="1" ht="35" hidden="1" customHeight="1" spans="1:16">
      <c r="A607" s="55" t="s">
        <v>11988</v>
      </c>
      <c r="B607" s="55" t="s">
        <v>11989</v>
      </c>
      <c r="C607" s="55" t="s">
        <v>11990</v>
      </c>
      <c r="D607" s="55" t="s">
        <v>11685</v>
      </c>
      <c r="E607" s="55" t="s">
        <v>11644</v>
      </c>
      <c r="F607" s="55" t="s">
        <v>11991</v>
      </c>
      <c r="G607" s="55" t="s">
        <v>2097</v>
      </c>
      <c r="H607" s="55" t="s">
        <v>11743</v>
      </c>
      <c r="I607" s="55" t="s">
        <v>11648</v>
      </c>
      <c r="J607" s="55" t="s">
        <v>11648</v>
      </c>
      <c r="K607" s="55" t="s">
        <v>11648</v>
      </c>
      <c r="L607" s="55" t="s">
        <v>11648</v>
      </c>
      <c r="M607" s="55" t="s">
        <v>11648</v>
      </c>
      <c r="N607" s="55" t="s">
        <v>11648</v>
      </c>
      <c r="O607" s="55" t="s">
        <v>11648</v>
      </c>
      <c r="P607" s="60" t="s">
        <v>11649</v>
      </c>
    </row>
    <row r="608" s="6" customFormat="1" ht="35" hidden="1" customHeight="1" spans="1:16">
      <c r="A608" s="55" t="s">
        <v>11992</v>
      </c>
      <c r="B608" s="55" t="s">
        <v>11993</v>
      </c>
      <c r="C608" s="55" t="s">
        <v>11892</v>
      </c>
      <c r="D608" s="55" t="s">
        <v>11685</v>
      </c>
      <c r="E608" s="55" t="s">
        <v>11644</v>
      </c>
      <c r="F608" s="55" t="s">
        <v>11893</v>
      </c>
      <c r="G608" s="55" t="s">
        <v>11038</v>
      </c>
      <c r="H608" s="55" t="s">
        <v>11994</v>
      </c>
      <c r="I608" s="55" t="s">
        <v>11648</v>
      </c>
      <c r="J608" s="55" t="s">
        <v>11648</v>
      </c>
      <c r="K608" s="55" t="s">
        <v>11648</v>
      </c>
      <c r="L608" s="55" t="s">
        <v>11648</v>
      </c>
      <c r="M608" s="55" t="s">
        <v>11648</v>
      </c>
      <c r="N608" s="55" t="s">
        <v>11648</v>
      </c>
      <c r="O608" s="55" t="s">
        <v>11648</v>
      </c>
      <c r="P608" s="60" t="s">
        <v>11649</v>
      </c>
    </row>
    <row r="609" s="6" customFormat="1" ht="35" hidden="1" customHeight="1" spans="1:16">
      <c r="A609" s="55" t="s">
        <v>11995</v>
      </c>
      <c r="B609" s="55" t="s">
        <v>7134</v>
      </c>
      <c r="C609" s="55" t="s">
        <v>11666</v>
      </c>
      <c r="D609" s="55" t="s">
        <v>11643</v>
      </c>
      <c r="E609" s="55" t="s">
        <v>11644</v>
      </c>
      <c r="F609" s="55" t="s">
        <v>11996</v>
      </c>
      <c r="G609" s="55" t="s">
        <v>2097</v>
      </c>
      <c r="H609" s="55" t="s">
        <v>11743</v>
      </c>
      <c r="I609" s="55" t="s">
        <v>11648</v>
      </c>
      <c r="J609" s="55" t="s">
        <v>11648</v>
      </c>
      <c r="K609" s="55" t="s">
        <v>11648</v>
      </c>
      <c r="L609" s="55" t="s">
        <v>11648</v>
      </c>
      <c r="M609" s="55" t="s">
        <v>11648</v>
      </c>
      <c r="N609" s="55" t="s">
        <v>11648</v>
      </c>
      <c r="O609" s="55" t="s">
        <v>11648</v>
      </c>
      <c r="P609" s="60" t="s">
        <v>11649</v>
      </c>
    </row>
    <row r="610" s="6" customFormat="1" ht="35" hidden="1" customHeight="1" spans="1:16">
      <c r="A610" s="55" t="s">
        <v>11997</v>
      </c>
      <c r="B610" s="55" t="s">
        <v>11998</v>
      </c>
      <c r="C610" s="55" t="s">
        <v>11999</v>
      </c>
      <c r="D610" s="55" t="s">
        <v>11685</v>
      </c>
      <c r="E610" s="55" t="s">
        <v>11644</v>
      </c>
      <c r="F610" s="55" t="s">
        <v>12000</v>
      </c>
      <c r="G610" s="55" t="s">
        <v>11038</v>
      </c>
      <c r="H610" s="55" t="s">
        <v>12001</v>
      </c>
      <c r="I610" s="55" t="s">
        <v>11648</v>
      </c>
      <c r="J610" s="55" t="s">
        <v>11648</v>
      </c>
      <c r="K610" s="55" t="s">
        <v>11648</v>
      </c>
      <c r="L610" s="55" t="s">
        <v>11648</v>
      </c>
      <c r="M610" s="55" t="s">
        <v>11648</v>
      </c>
      <c r="N610" s="55" t="s">
        <v>11648</v>
      </c>
      <c r="O610" s="55" t="s">
        <v>11648</v>
      </c>
      <c r="P610" s="60" t="s">
        <v>11649</v>
      </c>
    </row>
    <row r="611" s="6" customFormat="1" ht="35" hidden="1" customHeight="1" spans="1:16">
      <c r="A611" s="55" t="s">
        <v>12002</v>
      </c>
      <c r="B611" s="55" t="s">
        <v>6788</v>
      </c>
      <c r="C611" s="55" t="s">
        <v>11907</v>
      </c>
      <c r="D611" s="55" t="s">
        <v>11643</v>
      </c>
      <c r="E611" s="55" t="s">
        <v>11644</v>
      </c>
      <c r="F611" s="55" t="s">
        <v>12003</v>
      </c>
      <c r="G611" s="55" t="s">
        <v>2097</v>
      </c>
      <c r="H611" s="55" t="s">
        <v>11743</v>
      </c>
      <c r="I611" s="55" t="s">
        <v>11648</v>
      </c>
      <c r="J611" s="55" t="s">
        <v>11648</v>
      </c>
      <c r="K611" s="55" t="s">
        <v>11648</v>
      </c>
      <c r="L611" s="55" t="s">
        <v>11648</v>
      </c>
      <c r="M611" s="55" t="s">
        <v>11648</v>
      </c>
      <c r="N611" s="55" t="s">
        <v>11648</v>
      </c>
      <c r="O611" s="55" t="s">
        <v>11648</v>
      </c>
      <c r="P611" s="60" t="s">
        <v>11649</v>
      </c>
    </row>
    <row r="612" s="6" customFormat="1" ht="35" hidden="1" customHeight="1" spans="1:16">
      <c r="A612" s="55" t="s">
        <v>12004</v>
      </c>
      <c r="B612" s="55" t="s">
        <v>6919</v>
      </c>
      <c r="C612" s="55" t="s">
        <v>11926</v>
      </c>
      <c r="D612" s="55" t="s">
        <v>11643</v>
      </c>
      <c r="E612" s="55" t="s">
        <v>11644</v>
      </c>
      <c r="F612" s="55" t="s">
        <v>11746</v>
      </c>
      <c r="G612" s="55" t="s">
        <v>10291</v>
      </c>
      <c r="H612" s="55" t="s">
        <v>11747</v>
      </c>
      <c r="I612" s="55" t="s">
        <v>11648</v>
      </c>
      <c r="J612" s="55" t="s">
        <v>11648</v>
      </c>
      <c r="K612" s="55" t="s">
        <v>11648</v>
      </c>
      <c r="L612" s="55" t="s">
        <v>11648</v>
      </c>
      <c r="M612" s="55" t="s">
        <v>11648</v>
      </c>
      <c r="N612" s="55" t="s">
        <v>11648</v>
      </c>
      <c r="O612" s="55" t="s">
        <v>11648</v>
      </c>
      <c r="P612" s="60" t="s">
        <v>11649</v>
      </c>
    </row>
    <row r="613" s="6" customFormat="1" ht="35" hidden="1" customHeight="1" spans="1:16">
      <c r="A613" s="55" t="s">
        <v>12005</v>
      </c>
      <c r="B613" s="55" t="s">
        <v>8572</v>
      </c>
      <c r="C613" s="55" t="s">
        <v>12006</v>
      </c>
      <c r="D613" s="55" t="s">
        <v>11643</v>
      </c>
      <c r="E613" s="55" t="s">
        <v>11644</v>
      </c>
      <c r="F613" s="55" t="s">
        <v>12007</v>
      </c>
      <c r="G613" s="55" t="s">
        <v>10291</v>
      </c>
      <c r="H613" s="55" t="s">
        <v>11747</v>
      </c>
      <c r="I613" s="55" t="s">
        <v>11648</v>
      </c>
      <c r="J613" s="55" t="s">
        <v>11648</v>
      </c>
      <c r="K613" s="55" t="s">
        <v>11648</v>
      </c>
      <c r="L613" s="55" t="s">
        <v>11648</v>
      </c>
      <c r="M613" s="55" t="s">
        <v>11648</v>
      </c>
      <c r="N613" s="55" t="s">
        <v>11648</v>
      </c>
      <c r="O613" s="55" t="s">
        <v>11648</v>
      </c>
      <c r="P613" s="60" t="s">
        <v>11649</v>
      </c>
    </row>
    <row r="614" s="6" customFormat="1" ht="35" hidden="1" customHeight="1" spans="1:16">
      <c r="A614" s="55" t="s">
        <v>12008</v>
      </c>
      <c r="B614" s="55" t="s">
        <v>6817</v>
      </c>
      <c r="C614" s="55" t="s">
        <v>12009</v>
      </c>
      <c r="D614" s="55" t="s">
        <v>11685</v>
      </c>
      <c r="E614" s="55" t="s">
        <v>11644</v>
      </c>
      <c r="F614" s="55" t="s">
        <v>12010</v>
      </c>
      <c r="G614" s="55" t="s">
        <v>11038</v>
      </c>
      <c r="H614" s="55" t="s">
        <v>12011</v>
      </c>
      <c r="I614" s="55" t="s">
        <v>11648</v>
      </c>
      <c r="J614" s="55" t="s">
        <v>11648</v>
      </c>
      <c r="K614" s="55" t="s">
        <v>11648</v>
      </c>
      <c r="L614" s="55" t="s">
        <v>11648</v>
      </c>
      <c r="M614" s="55" t="s">
        <v>11648</v>
      </c>
      <c r="N614" s="55" t="s">
        <v>11648</v>
      </c>
      <c r="O614" s="55" t="s">
        <v>11648</v>
      </c>
      <c r="P614" s="60" t="s">
        <v>11649</v>
      </c>
    </row>
    <row r="615" s="6" customFormat="1" ht="35" hidden="1" customHeight="1" spans="1:16">
      <c r="A615" s="55" t="s">
        <v>12012</v>
      </c>
      <c r="B615" s="55" t="s">
        <v>8260</v>
      </c>
      <c r="C615" s="55" t="s">
        <v>12013</v>
      </c>
      <c r="D615" s="55" t="s">
        <v>11685</v>
      </c>
      <c r="E615" s="55" t="s">
        <v>11644</v>
      </c>
      <c r="F615" s="55" t="s">
        <v>12014</v>
      </c>
      <c r="G615" s="55" t="s">
        <v>10291</v>
      </c>
      <c r="H615" s="55" t="s">
        <v>11747</v>
      </c>
      <c r="I615" s="55" t="s">
        <v>12015</v>
      </c>
      <c r="J615" s="55" t="s">
        <v>12016</v>
      </c>
      <c r="K615" s="55" t="s">
        <v>12017</v>
      </c>
      <c r="L615" s="55" t="s">
        <v>11754</v>
      </c>
      <c r="M615" s="55" t="s">
        <v>10452</v>
      </c>
      <c r="N615" s="55" t="s">
        <v>11659</v>
      </c>
      <c r="O615" s="55" t="s">
        <v>11660</v>
      </c>
      <c r="P615" s="65" t="s">
        <v>11678</v>
      </c>
    </row>
    <row r="616" s="6" customFormat="1" ht="35" hidden="1" customHeight="1" spans="1:16">
      <c r="A616" s="55" t="s">
        <v>12018</v>
      </c>
      <c r="B616" s="55" t="s">
        <v>9053</v>
      </c>
      <c r="C616" s="55" t="s">
        <v>12019</v>
      </c>
      <c r="D616" s="55" t="s">
        <v>11643</v>
      </c>
      <c r="E616" s="55" t="s">
        <v>11644</v>
      </c>
      <c r="F616" s="55" t="s">
        <v>12020</v>
      </c>
      <c r="G616" s="55" t="s">
        <v>10291</v>
      </c>
      <c r="H616" s="55" t="s">
        <v>11747</v>
      </c>
      <c r="I616" s="55" t="s">
        <v>11758</v>
      </c>
      <c r="J616" s="55" t="s">
        <v>11759</v>
      </c>
      <c r="K616" s="55" t="s">
        <v>11760</v>
      </c>
      <c r="L616" s="55" t="s">
        <v>11675</v>
      </c>
      <c r="M616" s="55" t="s">
        <v>11761</v>
      </c>
      <c r="N616" s="55" t="s">
        <v>11676</v>
      </c>
      <c r="O616" s="55" t="s">
        <v>11677</v>
      </c>
      <c r="P616" s="60" t="s">
        <v>11678</v>
      </c>
    </row>
    <row r="617" s="6" customFormat="1" ht="35" hidden="1" customHeight="1" spans="1:16">
      <c r="A617" s="55" t="s">
        <v>12021</v>
      </c>
      <c r="B617" s="55" t="s">
        <v>8514</v>
      </c>
      <c r="C617" s="55" t="s">
        <v>12022</v>
      </c>
      <c r="D617" s="55" t="s">
        <v>11643</v>
      </c>
      <c r="E617" s="55" t="s">
        <v>11644</v>
      </c>
      <c r="F617" s="55" t="s">
        <v>12023</v>
      </c>
      <c r="G617" s="55" t="s">
        <v>10291</v>
      </c>
      <c r="H617" s="55" t="s">
        <v>11747</v>
      </c>
      <c r="I617" s="55" t="s">
        <v>11751</v>
      </c>
      <c r="J617" s="55" t="s">
        <v>11752</v>
      </c>
      <c r="K617" s="55" t="s">
        <v>11753</v>
      </c>
      <c r="L617" s="55" t="s">
        <v>11754</v>
      </c>
      <c r="M617" s="55" t="s">
        <v>24</v>
      </c>
      <c r="N617" s="55" t="s">
        <v>11676</v>
      </c>
      <c r="O617" s="55" t="s">
        <v>11669</v>
      </c>
      <c r="P617" s="60" t="s">
        <v>11649</v>
      </c>
    </row>
    <row r="618" s="6" customFormat="1" ht="35" hidden="1" customHeight="1" spans="1:16">
      <c r="A618" s="55" t="s">
        <v>12024</v>
      </c>
      <c r="B618" s="55" t="s">
        <v>8498</v>
      </c>
      <c r="C618" s="55" t="s">
        <v>12025</v>
      </c>
      <c r="D618" s="55" t="s">
        <v>11643</v>
      </c>
      <c r="E618" s="55" t="s">
        <v>11644</v>
      </c>
      <c r="F618" s="55" t="s">
        <v>12026</v>
      </c>
      <c r="G618" s="55" t="s">
        <v>10291</v>
      </c>
      <c r="H618" s="55" t="s">
        <v>11747</v>
      </c>
      <c r="I618" s="55" t="s">
        <v>11648</v>
      </c>
      <c r="J618" s="55" t="s">
        <v>11648</v>
      </c>
      <c r="K618" s="55" t="s">
        <v>11648</v>
      </c>
      <c r="L618" s="55" t="s">
        <v>11648</v>
      </c>
      <c r="M618" s="55" t="s">
        <v>11648</v>
      </c>
      <c r="N618" s="55" t="s">
        <v>11648</v>
      </c>
      <c r="O618" s="55" t="s">
        <v>11648</v>
      </c>
      <c r="P618" s="60" t="s">
        <v>11649</v>
      </c>
    </row>
    <row r="619" s="6" customFormat="1" ht="35" hidden="1" customHeight="1" spans="1:16">
      <c r="A619" s="55" t="s">
        <v>12027</v>
      </c>
      <c r="B619" s="55" t="s">
        <v>10271</v>
      </c>
      <c r="C619" s="55" t="s">
        <v>12028</v>
      </c>
      <c r="D619" s="55" t="s">
        <v>11643</v>
      </c>
      <c r="E619" s="55" t="s">
        <v>11644</v>
      </c>
      <c r="F619" s="55" t="s">
        <v>12007</v>
      </c>
      <c r="G619" s="55" t="s">
        <v>10291</v>
      </c>
      <c r="H619" s="55" t="s">
        <v>11747</v>
      </c>
      <c r="I619" s="55" t="s">
        <v>12029</v>
      </c>
      <c r="J619" s="55" t="s">
        <v>11883</v>
      </c>
      <c r="K619" s="55" t="s">
        <v>12030</v>
      </c>
      <c r="L619" s="55" t="s">
        <v>11725</v>
      </c>
      <c r="M619" s="63" t="s">
        <v>11726</v>
      </c>
      <c r="N619" s="55" t="s">
        <v>11659</v>
      </c>
      <c r="O619" s="55" t="s">
        <v>11669</v>
      </c>
      <c r="P619" s="65" t="s">
        <v>11678</v>
      </c>
    </row>
    <row r="620" s="6" customFormat="1" ht="35" hidden="1" customHeight="1" spans="1:16">
      <c r="A620" s="55" t="s">
        <v>12031</v>
      </c>
      <c r="B620" s="55" t="s">
        <v>8261</v>
      </c>
      <c r="C620" s="55" t="s">
        <v>12032</v>
      </c>
      <c r="D620" s="55" t="s">
        <v>11685</v>
      </c>
      <c r="E620" s="55" t="s">
        <v>11644</v>
      </c>
      <c r="F620" s="55" t="s">
        <v>12033</v>
      </c>
      <c r="G620" s="55" t="s">
        <v>10291</v>
      </c>
      <c r="H620" s="55" t="s">
        <v>11747</v>
      </c>
      <c r="I620" s="55" t="s">
        <v>11648</v>
      </c>
      <c r="J620" s="55" t="s">
        <v>11648</v>
      </c>
      <c r="K620" s="55" t="s">
        <v>11648</v>
      </c>
      <c r="L620" s="55" t="s">
        <v>11648</v>
      </c>
      <c r="M620" s="55" t="s">
        <v>11648</v>
      </c>
      <c r="N620" s="55" t="s">
        <v>11648</v>
      </c>
      <c r="O620" s="55" t="s">
        <v>11648</v>
      </c>
      <c r="P620" s="60" t="s">
        <v>11649</v>
      </c>
    </row>
    <row r="621" s="6" customFormat="1" ht="35" hidden="1" customHeight="1" spans="1:24">
      <c r="A621" s="56" t="s">
        <v>12034</v>
      </c>
      <c r="B621" s="56" t="s">
        <v>6390</v>
      </c>
      <c r="C621" s="56" t="s">
        <v>12035</v>
      </c>
      <c r="D621" s="56" t="s">
        <v>11643</v>
      </c>
      <c r="E621" s="56" t="s">
        <v>11644</v>
      </c>
      <c r="F621" s="56" t="s">
        <v>11932</v>
      </c>
      <c r="G621" s="56" t="s">
        <v>10291</v>
      </c>
      <c r="H621" s="56" t="s">
        <v>11768</v>
      </c>
      <c r="I621" s="55" t="s">
        <v>12036</v>
      </c>
      <c r="J621" s="55" t="s">
        <v>12037</v>
      </c>
      <c r="K621" s="55" t="s">
        <v>11671</v>
      </c>
      <c r="L621" s="55" t="s">
        <v>11675</v>
      </c>
      <c r="M621" s="55" t="s">
        <v>38</v>
      </c>
      <c r="N621" s="55" t="s">
        <v>11659</v>
      </c>
      <c r="O621" s="55" t="s">
        <v>11677</v>
      </c>
      <c r="P621" s="60" t="s">
        <v>11678</v>
      </c>
      <c r="Q621" s="55" t="s">
        <v>12038</v>
      </c>
      <c r="R621" s="55" t="s">
        <v>12039</v>
      </c>
      <c r="S621" s="55" t="s">
        <v>12040</v>
      </c>
      <c r="T621" s="55" t="s">
        <v>11675</v>
      </c>
      <c r="U621" s="55" t="s">
        <v>12041</v>
      </c>
      <c r="V621" s="55" t="s">
        <v>11659</v>
      </c>
      <c r="W621" s="55" t="s">
        <v>11669</v>
      </c>
      <c r="X621" s="60" t="s">
        <v>11649</v>
      </c>
    </row>
    <row r="622" s="6" customFormat="1" ht="35" hidden="1" customHeight="1" spans="1:16">
      <c r="A622" s="55" t="s">
        <v>12042</v>
      </c>
      <c r="B622" s="55" t="s">
        <v>6005</v>
      </c>
      <c r="C622" s="55" t="s">
        <v>12043</v>
      </c>
      <c r="D622" s="55" t="s">
        <v>11643</v>
      </c>
      <c r="E622" s="55" t="s">
        <v>11644</v>
      </c>
      <c r="F622" s="55" t="s">
        <v>11767</v>
      </c>
      <c r="G622" s="55" t="s">
        <v>10291</v>
      </c>
      <c r="H622" s="55" t="s">
        <v>11768</v>
      </c>
      <c r="I622" s="55" t="s">
        <v>11769</v>
      </c>
      <c r="J622" s="55" t="s">
        <v>11770</v>
      </c>
      <c r="K622" s="55" t="s">
        <v>11771</v>
      </c>
      <c r="L622" s="55" t="s">
        <v>11675</v>
      </c>
      <c r="M622" s="55" t="s">
        <v>673</v>
      </c>
      <c r="N622" s="55" t="s">
        <v>11676</v>
      </c>
      <c r="O622" s="55" t="s">
        <v>11677</v>
      </c>
      <c r="P622" s="60" t="s">
        <v>11678</v>
      </c>
    </row>
    <row r="623" s="6" customFormat="1" ht="35" hidden="1" customHeight="1" spans="1:16">
      <c r="A623" s="55" t="s">
        <v>12044</v>
      </c>
      <c r="B623" s="55" t="s">
        <v>12045</v>
      </c>
      <c r="C623" s="55" t="s">
        <v>12046</v>
      </c>
      <c r="D623" s="55" t="s">
        <v>11685</v>
      </c>
      <c r="E623" s="55" t="s">
        <v>11644</v>
      </c>
      <c r="F623" s="55" t="s">
        <v>11898</v>
      </c>
      <c r="G623" s="55" t="s">
        <v>10291</v>
      </c>
      <c r="H623" s="55" t="s">
        <v>11768</v>
      </c>
      <c r="I623" s="55" t="s">
        <v>11648</v>
      </c>
      <c r="J623" s="55" t="s">
        <v>11648</v>
      </c>
      <c r="K623" s="55" t="s">
        <v>11648</v>
      </c>
      <c r="L623" s="55" t="s">
        <v>11648</v>
      </c>
      <c r="M623" s="55" t="s">
        <v>11648</v>
      </c>
      <c r="N623" s="55" t="s">
        <v>11648</v>
      </c>
      <c r="O623" s="55" t="s">
        <v>11648</v>
      </c>
      <c r="P623" s="60" t="s">
        <v>11649</v>
      </c>
    </row>
    <row r="624" s="6" customFormat="1" ht="35" hidden="1" customHeight="1" spans="1:16">
      <c r="A624" s="55" t="s">
        <v>12047</v>
      </c>
      <c r="B624" s="55" t="s">
        <v>8391</v>
      </c>
      <c r="C624" s="55" t="s">
        <v>12048</v>
      </c>
      <c r="D624" s="55" t="s">
        <v>11685</v>
      </c>
      <c r="E624" s="55" t="s">
        <v>11644</v>
      </c>
      <c r="F624" s="55" t="s">
        <v>12049</v>
      </c>
      <c r="G624" s="55" t="s">
        <v>10291</v>
      </c>
      <c r="H624" s="55" t="s">
        <v>11768</v>
      </c>
      <c r="I624" s="55" t="s">
        <v>11648</v>
      </c>
      <c r="J624" s="55" t="s">
        <v>11648</v>
      </c>
      <c r="K624" s="55" t="s">
        <v>11648</v>
      </c>
      <c r="L624" s="55" t="s">
        <v>11648</v>
      </c>
      <c r="M624" s="55" t="s">
        <v>11648</v>
      </c>
      <c r="N624" s="55" t="s">
        <v>11648</v>
      </c>
      <c r="O624" s="55" t="s">
        <v>11648</v>
      </c>
      <c r="P624" s="60" t="s">
        <v>11649</v>
      </c>
    </row>
    <row r="625" s="6" customFormat="1" ht="35" hidden="1" customHeight="1" spans="1:16">
      <c r="A625" s="55" t="s">
        <v>12050</v>
      </c>
      <c r="B625" s="55" t="s">
        <v>12051</v>
      </c>
      <c r="C625" s="55" t="s">
        <v>12052</v>
      </c>
      <c r="D625" s="55" t="s">
        <v>11685</v>
      </c>
      <c r="E625" s="55" t="s">
        <v>11644</v>
      </c>
      <c r="F625" s="55" t="s">
        <v>11811</v>
      </c>
      <c r="G625" s="55" t="s">
        <v>10291</v>
      </c>
      <c r="H625" s="55" t="s">
        <v>11768</v>
      </c>
      <c r="I625" s="55" t="s">
        <v>11648</v>
      </c>
      <c r="J625" s="55" t="s">
        <v>11648</v>
      </c>
      <c r="K625" s="55" t="s">
        <v>11648</v>
      </c>
      <c r="L625" s="55" t="s">
        <v>11648</v>
      </c>
      <c r="M625" s="55" t="s">
        <v>11648</v>
      </c>
      <c r="N625" s="55" t="s">
        <v>11648</v>
      </c>
      <c r="O625" s="55" t="s">
        <v>11648</v>
      </c>
      <c r="P625" s="60" t="s">
        <v>11649</v>
      </c>
    </row>
    <row r="626" s="6" customFormat="1" ht="35" hidden="1" customHeight="1" spans="1:16">
      <c r="A626" s="55" t="s">
        <v>12053</v>
      </c>
      <c r="B626" s="55" t="s">
        <v>8955</v>
      </c>
      <c r="C626" s="55" t="s">
        <v>12054</v>
      </c>
      <c r="D626" s="55" t="s">
        <v>11685</v>
      </c>
      <c r="E626" s="55" t="s">
        <v>11644</v>
      </c>
      <c r="F626" s="55" t="s">
        <v>11811</v>
      </c>
      <c r="G626" s="55" t="s">
        <v>10291</v>
      </c>
      <c r="H626" s="55" t="s">
        <v>11768</v>
      </c>
      <c r="I626" s="55" t="s">
        <v>11648</v>
      </c>
      <c r="J626" s="55" t="s">
        <v>11648</v>
      </c>
      <c r="K626" s="55" t="s">
        <v>11648</v>
      </c>
      <c r="L626" s="55" t="s">
        <v>11648</v>
      </c>
      <c r="M626" s="55" t="s">
        <v>11648</v>
      </c>
      <c r="N626" s="55" t="s">
        <v>11648</v>
      </c>
      <c r="O626" s="55" t="s">
        <v>11648</v>
      </c>
      <c r="P626" s="60" t="s">
        <v>11649</v>
      </c>
    </row>
    <row r="627" s="6" customFormat="1" ht="35" hidden="1" customHeight="1" spans="1:16">
      <c r="A627" s="55" t="s">
        <v>12055</v>
      </c>
      <c r="B627" s="55" t="s">
        <v>5914</v>
      </c>
      <c r="C627" s="55" t="s">
        <v>12056</v>
      </c>
      <c r="D627" s="55" t="s">
        <v>11643</v>
      </c>
      <c r="E627" s="55" t="s">
        <v>11644</v>
      </c>
      <c r="F627" s="55" t="s">
        <v>12057</v>
      </c>
      <c r="G627" s="55" t="s">
        <v>2097</v>
      </c>
      <c r="H627" s="55" t="s">
        <v>12058</v>
      </c>
      <c r="I627" s="55" t="s">
        <v>11779</v>
      </c>
      <c r="J627" s="55" t="s">
        <v>11648</v>
      </c>
      <c r="K627" s="55" t="s">
        <v>11648</v>
      </c>
      <c r="L627" s="55" t="s">
        <v>11648</v>
      </c>
      <c r="M627" s="55" t="s">
        <v>11648</v>
      </c>
      <c r="N627" s="55" t="s">
        <v>11648</v>
      </c>
      <c r="O627" s="55" t="s">
        <v>11648</v>
      </c>
      <c r="P627" s="60" t="s">
        <v>11649</v>
      </c>
    </row>
    <row r="628" s="6" customFormat="1" ht="35" hidden="1" customHeight="1" spans="1:16">
      <c r="A628" s="55" t="s">
        <v>12059</v>
      </c>
      <c r="B628" s="55" t="s">
        <v>10243</v>
      </c>
      <c r="C628" s="55" t="s">
        <v>12060</v>
      </c>
      <c r="D628" s="55" t="s">
        <v>11643</v>
      </c>
      <c r="E628" s="55" t="s">
        <v>11644</v>
      </c>
      <c r="F628" s="55" t="s">
        <v>12061</v>
      </c>
      <c r="G628" s="55" t="s">
        <v>10291</v>
      </c>
      <c r="H628" s="55" t="s">
        <v>11784</v>
      </c>
      <c r="I628" s="55" t="s">
        <v>11888</v>
      </c>
      <c r="J628" s="55" t="s">
        <v>11889</v>
      </c>
      <c r="K628" s="55" t="s">
        <v>12062</v>
      </c>
      <c r="L628" s="55" t="s">
        <v>11698</v>
      </c>
      <c r="M628" s="63" t="s">
        <v>61</v>
      </c>
      <c r="N628" s="55" t="s">
        <v>11676</v>
      </c>
      <c r="O628" s="55" t="s">
        <v>11660</v>
      </c>
      <c r="P628" s="60" t="s">
        <v>11649</v>
      </c>
    </row>
    <row r="629" s="6" customFormat="1" ht="35" hidden="1" customHeight="1" spans="1:16">
      <c r="A629" s="55" t="s">
        <v>12063</v>
      </c>
      <c r="B629" s="55" t="s">
        <v>7612</v>
      </c>
      <c r="C629" s="55" t="s">
        <v>12064</v>
      </c>
      <c r="D629" s="55" t="s">
        <v>11643</v>
      </c>
      <c r="E629" s="55" t="s">
        <v>11644</v>
      </c>
      <c r="F629" s="55" t="s">
        <v>12065</v>
      </c>
      <c r="G629" s="55" t="s">
        <v>10291</v>
      </c>
      <c r="H629" s="55" t="s">
        <v>11784</v>
      </c>
      <c r="I629" s="55" t="s">
        <v>12066</v>
      </c>
      <c r="J629" s="55" t="s">
        <v>11883</v>
      </c>
      <c r="K629" s="55" t="s">
        <v>11884</v>
      </c>
      <c r="L629" s="55" t="s">
        <v>11725</v>
      </c>
      <c r="M629" s="63" t="s">
        <v>11726</v>
      </c>
      <c r="N629" s="55" t="s">
        <v>11659</v>
      </c>
      <c r="O629" s="55" t="s">
        <v>11669</v>
      </c>
      <c r="P629" s="65" t="s">
        <v>11678</v>
      </c>
    </row>
    <row r="630" s="6" customFormat="1" ht="35" hidden="1" customHeight="1" spans="1:16">
      <c r="A630" s="55" t="s">
        <v>12067</v>
      </c>
      <c r="B630" s="55" t="s">
        <v>10108</v>
      </c>
      <c r="C630" s="55" t="s">
        <v>12068</v>
      </c>
      <c r="D630" s="55" t="s">
        <v>11685</v>
      </c>
      <c r="E630" s="55" t="s">
        <v>11644</v>
      </c>
      <c r="F630" s="55" t="s">
        <v>12057</v>
      </c>
      <c r="G630" s="55" t="s">
        <v>39</v>
      </c>
      <c r="H630" s="55" t="s">
        <v>12069</v>
      </c>
      <c r="I630" s="55" t="s">
        <v>11779</v>
      </c>
      <c r="J630" s="55" t="s">
        <v>11648</v>
      </c>
      <c r="K630" s="55" t="s">
        <v>11648</v>
      </c>
      <c r="L630" s="55" t="s">
        <v>11648</v>
      </c>
      <c r="M630" s="55" t="s">
        <v>11648</v>
      </c>
      <c r="N630" s="55" t="s">
        <v>11648</v>
      </c>
      <c r="O630" s="55" t="s">
        <v>11648</v>
      </c>
      <c r="P630" s="60" t="s">
        <v>11649</v>
      </c>
    </row>
    <row r="631" s="6" customFormat="1" ht="35" hidden="1" customHeight="1" spans="1:16">
      <c r="A631" s="55" t="s">
        <v>12070</v>
      </c>
      <c r="B631" s="55" t="s">
        <v>7805</v>
      </c>
      <c r="C631" s="55" t="s">
        <v>12071</v>
      </c>
      <c r="D631" s="55" t="s">
        <v>11643</v>
      </c>
      <c r="E631" s="55" t="s">
        <v>11644</v>
      </c>
      <c r="F631" s="55" t="s">
        <v>11790</v>
      </c>
      <c r="G631" s="55" t="s">
        <v>10291</v>
      </c>
      <c r="H631" s="55" t="s">
        <v>11791</v>
      </c>
      <c r="I631" s="55" t="s">
        <v>11792</v>
      </c>
      <c r="J631" s="55" t="s">
        <v>11793</v>
      </c>
      <c r="K631" s="55" t="s">
        <v>11794</v>
      </c>
      <c r="L631" s="55" t="s">
        <v>11725</v>
      </c>
      <c r="M631" s="63" t="s">
        <v>11726</v>
      </c>
      <c r="N631" s="55" t="s">
        <v>11659</v>
      </c>
      <c r="O631" s="55" t="s">
        <v>11660</v>
      </c>
      <c r="P631" s="60" t="s">
        <v>11678</v>
      </c>
    </row>
    <row r="632" s="6" customFormat="1" ht="35" hidden="1" customHeight="1" spans="1:16">
      <c r="A632" s="55" t="s">
        <v>12072</v>
      </c>
      <c r="B632" s="55" t="s">
        <v>8697</v>
      </c>
      <c r="C632" s="55" t="s">
        <v>12073</v>
      </c>
      <c r="D632" s="55" t="s">
        <v>11643</v>
      </c>
      <c r="E632" s="55" t="s">
        <v>11644</v>
      </c>
      <c r="F632" s="55" t="s">
        <v>12074</v>
      </c>
      <c r="G632" s="55" t="s">
        <v>10291</v>
      </c>
      <c r="H632" s="55" t="s">
        <v>11791</v>
      </c>
      <c r="I632" s="55" t="s">
        <v>11648</v>
      </c>
      <c r="J632" s="55" t="s">
        <v>11648</v>
      </c>
      <c r="K632" s="55" t="s">
        <v>11648</v>
      </c>
      <c r="L632" s="55" t="s">
        <v>11648</v>
      </c>
      <c r="M632" s="55" t="s">
        <v>11648</v>
      </c>
      <c r="N632" s="55" t="s">
        <v>11648</v>
      </c>
      <c r="O632" s="55" t="s">
        <v>11648</v>
      </c>
      <c r="P632" s="60" t="s">
        <v>11649</v>
      </c>
    </row>
    <row r="633" s="6" customFormat="1" ht="35" hidden="1" customHeight="1" spans="1:16">
      <c r="A633" s="55" t="s">
        <v>12075</v>
      </c>
      <c r="B633" s="55" t="s">
        <v>8691</v>
      </c>
      <c r="C633" s="55" t="s">
        <v>12076</v>
      </c>
      <c r="D633" s="55" t="s">
        <v>11685</v>
      </c>
      <c r="E633" s="55" t="s">
        <v>11644</v>
      </c>
      <c r="F633" s="55" t="s">
        <v>12077</v>
      </c>
      <c r="G633" s="55" t="s">
        <v>10291</v>
      </c>
      <c r="H633" s="55" t="s">
        <v>11791</v>
      </c>
      <c r="I633" s="55" t="s">
        <v>11648</v>
      </c>
      <c r="J633" s="55" t="s">
        <v>11648</v>
      </c>
      <c r="K633" s="55" t="s">
        <v>11648</v>
      </c>
      <c r="L633" s="55" t="s">
        <v>11648</v>
      </c>
      <c r="M633" s="55" t="s">
        <v>11648</v>
      </c>
      <c r="N633" s="55" t="s">
        <v>11648</v>
      </c>
      <c r="O633" s="55" t="s">
        <v>11648</v>
      </c>
      <c r="P633" s="60" t="s">
        <v>11649</v>
      </c>
    </row>
    <row r="634" s="6" customFormat="1" ht="35" hidden="1" customHeight="1" spans="1:16">
      <c r="A634" s="55" t="s">
        <v>12078</v>
      </c>
      <c r="B634" s="55" t="s">
        <v>7133</v>
      </c>
      <c r="C634" s="55" t="s">
        <v>12079</v>
      </c>
      <c r="D634" s="55" t="s">
        <v>11685</v>
      </c>
      <c r="E634" s="55" t="s">
        <v>11644</v>
      </c>
      <c r="F634" s="55" t="s">
        <v>12080</v>
      </c>
      <c r="G634" s="55" t="s">
        <v>10291</v>
      </c>
      <c r="H634" s="55" t="s">
        <v>11791</v>
      </c>
      <c r="I634" s="55" t="s">
        <v>11648</v>
      </c>
      <c r="J634" s="55" t="s">
        <v>11648</v>
      </c>
      <c r="K634" s="55" t="s">
        <v>11648</v>
      </c>
      <c r="L634" s="55" t="s">
        <v>11648</v>
      </c>
      <c r="M634" s="55" t="s">
        <v>11648</v>
      </c>
      <c r="N634" s="55" t="s">
        <v>11648</v>
      </c>
      <c r="O634" s="55" t="s">
        <v>11648</v>
      </c>
      <c r="P634" s="60" t="s">
        <v>11649</v>
      </c>
    </row>
    <row r="635" s="6" customFormat="1" ht="35" hidden="1" customHeight="1" spans="1:16">
      <c r="A635" s="55" t="s">
        <v>12081</v>
      </c>
      <c r="B635" s="55" t="s">
        <v>7147</v>
      </c>
      <c r="C635" s="55" t="s">
        <v>12082</v>
      </c>
      <c r="D635" s="55" t="s">
        <v>11643</v>
      </c>
      <c r="E635" s="55" t="s">
        <v>11644</v>
      </c>
      <c r="F635" s="55" t="s">
        <v>12083</v>
      </c>
      <c r="G635" s="55" t="s">
        <v>10291</v>
      </c>
      <c r="H635" s="55" t="s">
        <v>11791</v>
      </c>
      <c r="I635" s="55" t="s">
        <v>11779</v>
      </c>
      <c r="J635" s="55" t="s">
        <v>11648</v>
      </c>
      <c r="K635" s="55" t="s">
        <v>11648</v>
      </c>
      <c r="L635" s="55" t="s">
        <v>11648</v>
      </c>
      <c r="M635" s="55" t="s">
        <v>11648</v>
      </c>
      <c r="N635" s="55" t="s">
        <v>11648</v>
      </c>
      <c r="O635" s="55" t="s">
        <v>11648</v>
      </c>
      <c r="P635" s="60" t="s">
        <v>11649</v>
      </c>
    </row>
    <row r="636" s="6" customFormat="1" ht="35" hidden="1" customHeight="1" spans="1:16">
      <c r="A636" s="55" t="s">
        <v>12084</v>
      </c>
      <c r="B636" s="55" t="s">
        <v>9641</v>
      </c>
      <c r="C636" s="55" t="s">
        <v>12085</v>
      </c>
      <c r="D636" s="55" t="s">
        <v>11643</v>
      </c>
      <c r="E636" s="55" t="s">
        <v>11644</v>
      </c>
      <c r="F636" s="55" t="s">
        <v>12086</v>
      </c>
      <c r="G636" s="55" t="s">
        <v>10291</v>
      </c>
      <c r="H636" s="55" t="s">
        <v>11791</v>
      </c>
      <c r="I636" s="55" t="s">
        <v>11779</v>
      </c>
      <c r="J636" s="55" t="s">
        <v>11648</v>
      </c>
      <c r="K636" s="55" t="s">
        <v>11648</v>
      </c>
      <c r="L636" s="55" t="s">
        <v>11648</v>
      </c>
      <c r="M636" s="55" t="s">
        <v>11648</v>
      </c>
      <c r="N636" s="55" t="s">
        <v>11648</v>
      </c>
      <c r="O636" s="55" t="s">
        <v>11648</v>
      </c>
      <c r="P636" s="60" t="s">
        <v>11649</v>
      </c>
    </row>
    <row r="637" s="6" customFormat="1" ht="35" hidden="1" customHeight="1" spans="1:16">
      <c r="A637" s="55" t="s">
        <v>12087</v>
      </c>
      <c r="B637" s="55" t="s">
        <v>8387</v>
      </c>
      <c r="C637" s="55" t="s">
        <v>12088</v>
      </c>
      <c r="D637" s="55" t="s">
        <v>11685</v>
      </c>
      <c r="E637" s="55" t="s">
        <v>11644</v>
      </c>
      <c r="F637" s="55" t="s">
        <v>12089</v>
      </c>
      <c r="G637" s="55" t="s">
        <v>10291</v>
      </c>
      <c r="H637" s="55" t="s">
        <v>11791</v>
      </c>
      <c r="I637" s="55" t="s">
        <v>11779</v>
      </c>
      <c r="J637" s="55" t="s">
        <v>11648</v>
      </c>
      <c r="K637" s="55" t="s">
        <v>11648</v>
      </c>
      <c r="L637" s="55" t="s">
        <v>11648</v>
      </c>
      <c r="M637" s="55" t="s">
        <v>11648</v>
      </c>
      <c r="N637" s="55" t="s">
        <v>11648</v>
      </c>
      <c r="O637" s="55" t="s">
        <v>11648</v>
      </c>
      <c r="P637" s="60" t="s">
        <v>11649</v>
      </c>
    </row>
    <row r="638" s="6" customFormat="1" ht="35" hidden="1" customHeight="1" spans="1:16">
      <c r="A638" s="55" t="s">
        <v>12090</v>
      </c>
      <c r="B638" s="55" t="s">
        <v>12091</v>
      </c>
      <c r="C638" s="55" t="s">
        <v>12092</v>
      </c>
      <c r="D638" s="55" t="s">
        <v>11685</v>
      </c>
      <c r="E638" s="55" t="s">
        <v>11644</v>
      </c>
      <c r="F638" s="55" t="s">
        <v>12093</v>
      </c>
      <c r="G638" s="55" t="s">
        <v>10291</v>
      </c>
      <c r="H638" s="55" t="s">
        <v>11791</v>
      </c>
      <c r="I638" s="55" t="s">
        <v>11648</v>
      </c>
      <c r="J638" s="55" t="s">
        <v>11648</v>
      </c>
      <c r="K638" s="55" t="s">
        <v>11648</v>
      </c>
      <c r="L638" s="55" t="s">
        <v>11648</v>
      </c>
      <c r="M638" s="55" t="s">
        <v>11648</v>
      </c>
      <c r="N638" s="55" t="s">
        <v>11648</v>
      </c>
      <c r="O638" s="55" t="s">
        <v>11648</v>
      </c>
      <c r="P638" s="60" t="s">
        <v>11649</v>
      </c>
    </row>
    <row r="639" s="6" customFormat="1" ht="35" hidden="1" customHeight="1" spans="1:16">
      <c r="A639" s="55" t="s">
        <v>12094</v>
      </c>
      <c r="B639" s="55" t="s">
        <v>7790</v>
      </c>
      <c r="C639" s="55" t="s">
        <v>12095</v>
      </c>
      <c r="D639" s="55" t="s">
        <v>11643</v>
      </c>
      <c r="E639" s="55" t="s">
        <v>11644</v>
      </c>
      <c r="F639" s="55" t="s">
        <v>12096</v>
      </c>
      <c r="G639" s="55" t="s">
        <v>10291</v>
      </c>
      <c r="H639" s="55" t="s">
        <v>11800</v>
      </c>
      <c r="I639" s="55" t="s">
        <v>12097</v>
      </c>
      <c r="J639" s="55" t="s">
        <v>12098</v>
      </c>
      <c r="K639" s="55" t="s">
        <v>12099</v>
      </c>
      <c r="L639" s="55" t="s">
        <v>11657</v>
      </c>
      <c r="M639" s="55" t="s">
        <v>673</v>
      </c>
      <c r="N639" s="55" t="s">
        <v>11659</v>
      </c>
      <c r="O639" s="55" t="s">
        <v>11677</v>
      </c>
      <c r="P639" s="65" t="s">
        <v>11678</v>
      </c>
    </row>
    <row r="640" s="6" customFormat="1" ht="35" hidden="1" customHeight="1" spans="1:16">
      <c r="A640" s="55" t="s">
        <v>12100</v>
      </c>
      <c r="B640" s="55" t="s">
        <v>12101</v>
      </c>
      <c r="C640" s="55" t="s">
        <v>11973</v>
      </c>
      <c r="D640" s="55" t="s">
        <v>11685</v>
      </c>
      <c r="E640" s="55" t="s">
        <v>11644</v>
      </c>
      <c r="F640" s="55" t="s">
        <v>12102</v>
      </c>
      <c r="G640" s="55" t="s">
        <v>10291</v>
      </c>
      <c r="H640" s="55" t="s">
        <v>11800</v>
      </c>
      <c r="I640" s="55" t="s">
        <v>11648</v>
      </c>
      <c r="J640" s="55" t="s">
        <v>11648</v>
      </c>
      <c r="K640" s="55" t="s">
        <v>11648</v>
      </c>
      <c r="L640" s="55" t="s">
        <v>11648</v>
      </c>
      <c r="M640" s="55" t="s">
        <v>11648</v>
      </c>
      <c r="N640" s="55" t="s">
        <v>11648</v>
      </c>
      <c r="O640" s="55" t="s">
        <v>11648</v>
      </c>
      <c r="P640" s="60" t="s">
        <v>11649</v>
      </c>
    </row>
    <row r="641" s="6" customFormat="1" ht="35" hidden="1" customHeight="1" spans="1:16">
      <c r="A641" s="55" t="s">
        <v>12103</v>
      </c>
      <c r="B641" s="55" t="s">
        <v>6413</v>
      </c>
      <c r="C641" s="55" t="s">
        <v>12104</v>
      </c>
      <c r="D641" s="55" t="s">
        <v>11685</v>
      </c>
      <c r="E641" s="55" t="s">
        <v>11644</v>
      </c>
      <c r="F641" s="55" t="s">
        <v>12105</v>
      </c>
      <c r="G641" s="55" t="s">
        <v>10291</v>
      </c>
      <c r="H641" s="55" t="s">
        <v>11800</v>
      </c>
      <c r="I641" s="55" t="s">
        <v>11648</v>
      </c>
      <c r="J641" s="55" t="s">
        <v>11648</v>
      </c>
      <c r="K641" s="55" t="s">
        <v>11648</v>
      </c>
      <c r="L641" s="55" t="s">
        <v>11648</v>
      </c>
      <c r="M641" s="55" t="s">
        <v>11648</v>
      </c>
      <c r="N641" s="55" t="s">
        <v>11648</v>
      </c>
      <c r="O641" s="55" t="s">
        <v>11648</v>
      </c>
      <c r="P641" s="60" t="s">
        <v>11649</v>
      </c>
    </row>
    <row r="642" s="6" customFormat="1" ht="35" hidden="1" customHeight="1" spans="1:16">
      <c r="A642" s="55" t="s">
        <v>12106</v>
      </c>
      <c r="B642" s="55" t="s">
        <v>6815</v>
      </c>
      <c r="C642" s="55" t="s">
        <v>12107</v>
      </c>
      <c r="D642" s="55" t="s">
        <v>11685</v>
      </c>
      <c r="E642" s="55" t="s">
        <v>11644</v>
      </c>
      <c r="F642" s="55" t="s">
        <v>12108</v>
      </c>
      <c r="G642" s="55" t="s">
        <v>10291</v>
      </c>
      <c r="H642" s="55" t="s">
        <v>11800</v>
      </c>
      <c r="I642" s="55" t="s">
        <v>11648</v>
      </c>
      <c r="J642" s="55" t="s">
        <v>11648</v>
      </c>
      <c r="K642" s="55" t="s">
        <v>11648</v>
      </c>
      <c r="L642" s="55" t="s">
        <v>11648</v>
      </c>
      <c r="M642" s="55" t="s">
        <v>11648</v>
      </c>
      <c r="N642" s="55" t="s">
        <v>11648</v>
      </c>
      <c r="O642" s="55" t="s">
        <v>11648</v>
      </c>
      <c r="P642" s="60" t="s">
        <v>11649</v>
      </c>
    </row>
    <row r="643" s="6" customFormat="1" ht="35" hidden="1" customHeight="1" spans="1:16">
      <c r="A643" s="55" t="s">
        <v>12109</v>
      </c>
      <c r="B643" s="55" t="s">
        <v>9191</v>
      </c>
      <c r="C643" s="55" t="s">
        <v>12110</v>
      </c>
      <c r="D643" s="55" t="s">
        <v>11685</v>
      </c>
      <c r="E643" s="55" t="s">
        <v>11644</v>
      </c>
      <c r="F643" s="55" t="s">
        <v>12111</v>
      </c>
      <c r="G643" s="55" t="s">
        <v>10291</v>
      </c>
      <c r="H643" s="55" t="s">
        <v>11800</v>
      </c>
      <c r="I643" s="55" t="s">
        <v>11648</v>
      </c>
      <c r="J643" s="55" t="s">
        <v>11648</v>
      </c>
      <c r="K643" s="55" t="s">
        <v>11648</v>
      </c>
      <c r="L643" s="55" t="s">
        <v>11648</v>
      </c>
      <c r="M643" s="55" t="s">
        <v>11648</v>
      </c>
      <c r="N643" s="55" t="s">
        <v>11648</v>
      </c>
      <c r="O643" s="55" t="s">
        <v>11648</v>
      </c>
      <c r="P643" s="60" t="s">
        <v>11649</v>
      </c>
    </row>
    <row r="644" s="6" customFormat="1" ht="35" hidden="1" customHeight="1" spans="1:16">
      <c r="A644" s="55" t="s">
        <v>12112</v>
      </c>
      <c r="B644" s="55" t="s">
        <v>8091</v>
      </c>
      <c r="C644" s="55" t="s">
        <v>12113</v>
      </c>
      <c r="D644" s="55" t="s">
        <v>11643</v>
      </c>
      <c r="E644" s="55" t="s">
        <v>11644</v>
      </c>
      <c r="F644" s="55" t="s">
        <v>12114</v>
      </c>
      <c r="G644" s="55" t="s">
        <v>10291</v>
      </c>
      <c r="H644" s="55" t="s">
        <v>11800</v>
      </c>
      <c r="I644" s="55" t="s">
        <v>11648</v>
      </c>
      <c r="J644" s="55" t="s">
        <v>11648</v>
      </c>
      <c r="K644" s="55" t="s">
        <v>11648</v>
      </c>
      <c r="L644" s="55" t="s">
        <v>11648</v>
      </c>
      <c r="M644" s="55" t="s">
        <v>11648</v>
      </c>
      <c r="N644" s="55" t="s">
        <v>11648</v>
      </c>
      <c r="O644" s="55" t="s">
        <v>11648</v>
      </c>
      <c r="P644" s="60" t="s">
        <v>11649</v>
      </c>
    </row>
    <row r="645" s="6" customFormat="1" ht="35" hidden="1" customHeight="1" spans="1:16">
      <c r="A645" s="55" t="s">
        <v>12115</v>
      </c>
      <c r="B645" s="55" t="s">
        <v>6800</v>
      </c>
      <c r="C645" s="55" t="s">
        <v>12116</v>
      </c>
      <c r="D645" s="55" t="s">
        <v>11643</v>
      </c>
      <c r="E645" s="55" t="s">
        <v>11644</v>
      </c>
      <c r="F645" s="55" t="s">
        <v>12117</v>
      </c>
      <c r="G645" s="55" t="s">
        <v>10291</v>
      </c>
      <c r="H645" s="55" t="s">
        <v>11800</v>
      </c>
      <c r="I645" s="55" t="s">
        <v>11969</v>
      </c>
      <c r="J645" s="55" t="s">
        <v>11970</v>
      </c>
      <c r="K645" s="55" t="s">
        <v>11971</v>
      </c>
      <c r="L645" s="55" t="s">
        <v>11675</v>
      </c>
      <c r="M645" s="55" t="s">
        <v>10392</v>
      </c>
      <c r="N645" s="55" t="s">
        <v>11659</v>
      </c>
      <c r="O645" s="55" t="s">
        <v>11677</v>
      </c>
      <c r="P645" s="65" t="s">
        <v>11678</v>
      </c>
    </row>
    <row r="646" s="6" customFormat="1" ht="35" hidden="1" customHeight="1" spans="1:16">
      <c r="A646" s="55" t="s">
        <v>12118</v>
      </c>
      <c r="B646" s="55" t="s">
        <v>12119</v>
      </c>
      <c r="C646" s="55" t="s">
        <v>12120</v>
      </c>
      <c r="D646" s="55" t="s">
        <v>11685</v>
      </c>
      <c r="E646" s="55" t="s">
        <v>11644</v>
      </c>
      <c r="F646" s="55" t="s">
        <v>12121</v>
      </c>
      <c r="G646" s="55" t="s">
        <v>10291</v>
      </c>
      <c r="H646" s="55" t="s">
        <v>11800</v>
      </c>
      <c r="I646" s="55" t="s">
        <v>11648</v>
      </c>
      <c r="J646" s="55" t="s">
        <v>11648</v>
      </c>
      <c r="K646" s="55" t="s">
        <v>11648</v>
      </c>
      <c r="L646" s="55" t="s">
        <v>11648</v>
      </c>
      <c r="M646" s="55" t="s">
        <v>11648</v>
      </c>
      <c r="N646" s="55" t="s">
        <v>11648</v>
      </c>
      <c r="O646" s="55" t="s">
        <v>11648</v>
      </c>
      <c r="P646" s="60" t="s">
        <v>11649</v>
      </c>
    </row>
    <row r="647" s="6" customFormat="1" ht="35" hidden="1" customHeight="1" spans="1:16">
      <c r="A647" s="55" t="s">
        <v>12122</v>
      </c>
      <c r="B647" s="55" t="s">
        <v>9662</v>
      </c>
      <c r="C647" s="55" t="s">
        <v>12123</v>
      </c>
      <c r="D647" s="55" t="s">
        <v>11685</v>
      </c>
      <c r="E647" s="55" t="s">
        <v>11644</v>
      </c>
      <c r="F647" s="55" t="s">
        <v>12124</v>
      </c>
      <c r="G647" s="55" t="s">
        <v>10291</v>
      </c>
      <c r="H647" s="55" t="s">
        <v>11800</v>
      </c>
      <c r="I647" s="55" t="s">
        <v>11648</v>
      </c>
      <c r="J647" s="55" t="s">
        <v>11648</v>
      </c>
      <c r="K647" s="55" t="s">
        <v>11648</v>
      </c>
      <c r="L647" s="55" t="s">
        <v>11648</v>
      </c>
      <c r="M647" s="55" t="s">
        <v>11648</v>
      </c>
      <c r="N647" s="55" t="s">
        <v>11648</v>
      </c>
      <c r="O647" s="55" t="s">
        <v>11648</v>
      </c>
      <c r="P647" s="60" t="s">
        <v>11649</v>
      </c>
    </row>
    <row r="648" s="6" customFormat="1" ht="35" hidden="1" customHeight="1" spans="1:16">
      <c r="A648" s="55" t="s">
        <v>12125</v>
      </c>
      <c r="B648" s="55" t="s">
        <v>12126</v>
      </c>
      <c r="C648" s="55" t="s">
        <v>12127</v>
      </c>
      <c r="D648" s="55" t="s">
        <v>11685</v>
      </c>
      <c r="E648" s="55" t="s">
        <v>11644</v>
      </c>
      <c r="F648" s="55" t="s">
        <v>12128</v>
      </c>
      <c r="G648" s="55" t="s">
        <v>10291</v>
      </c>
      <c r="H648" s="55" t="s">
        <v>11800</v>
      </c>
      <c r="I648" s="55" t="s">
        <v>11648</v>
      </c>
      <c r="J648" s="55" t="s">
        <v>11648</v>
      </c>
      <c r="K648" s="55" t="s">
        <v>11648</v>
      </c>
      <c r="L648" s="55" t="s">
        <v>11648</v>
      </c>
      <c r="M648" s="55" t="s">
        <v>11648</v>
      </c>
      <c r="N648" s="55" t="s">
        <v>11648</v>
      </c>
      <c r="O648" s="55" t="s">
        <v>11648</v>
      </c>
      <c r="P648" s="60" t="s">
        <v>11649</v>
      </c>
    </row>
    <row r="649" s="6" customFormat="1" ht="35" hidden="1" customHeight="1" spans="1:16">
      <c r="A649" s="55" t="s">
        <v>12129</v>
      </c>
      <c r="B649" s="55" t="s">
        <v>7795</v>
      </c>
      <c r="C649" s="55" t="s">
        <v>12130</v>
      </c>
      <c r="D649" s="55" t="s">
        <v>11685</v>
      </c>
      <c r="E649" s="55" t="s">
        <v>11644</v>
      </c>
      <c r="F649" s="55" t="s">
        <v>11799</v>
      </c>
      <c r="G649" s="55" t="s">
        <v>10291</v>
      </c>
      <c r="H649" s="55" t="s">
        <v>11800</v>
      </c>
      <c r="I649" s="55" t="s">
        <v>12131</v>
      </c>
      <c r="J649" s="55" t="s">
        <v>12132</v>
      </c>
      <c r="K649" s="55" t="s">
        <v>11799</v>
      </c>
      <c r="L649" s="55" t="s">
        <v>11675</v>
      </c>
      <c r="M649" s="63" t="s">
        <v>673</v>
      </c>
      <c r="N649" s="55" t="s">
        <v>11659</v>
      </c>
      <c r="O649" s="55" t="s">
        <v>11677</v>
      </c>
      <c r="P649" s="65" t="s">
        <v>11678</v>
      </c>
    </row>
    <row r="650" s="6" customFormat="1" ht="35" hidden="1" customHeight="1" spans="1:16">
      <c r="A650" s="55" t="s">
        <v>12133</v>
      </c>
      <c r="B650" s="55" t="s">
        <v>9531</v>
      </c>
      <c r="C650" s="55" t="s">
        <v>12134</v>
      </c>
      <c r="D650" s="55" t="s">
        <v>11643</v>
      </c>
      <c r="E650" s="55" t="s">
        <v>11644</v>
      </c>
      <c r="F650" s="55" t="s">
        <v>12135</v>
      </c>
      <c r="G650" s="55" t="s">
        <v>10291</v>
      </c>
      <c r="H650" s="55" t="s">
        <v>11876</v>
      </c>
      <c r="I650" s="55" t="s">
        <v>11648</v>
      </c>
      <c r="J650" s="55" t="s">
        <v>11648</v>
      </c>
      <c r="K650" s="55" t="s">
        <v>11648</v>
      </c>
      <c r="L650" s="55" t="s">
        <v>11648</v>
      </c>
      <c r="M650" s="55" t="s">
        <v>11648</v>
      </c>
      <c r="N650" s="55" t="s">
        <v>11648</v>
      </c>
      <c r="O650" s="55" t="s">
        <v>11648</v>
      </c>
      <c r="P650" s="60" t="s">
        <v>11649</v>
      </c>
    </row>
    <row r="651" s="6" customFormat="1" ht="35" hidden="1" customHeight="1" spans="1:16">
      <c r="A651" s="55" t="s">
        <v>12136</v>
      </c>
      <c r="B651" s="55" t="s">
        <v>8227</v>
      </c>
      <c r="C651" s="55" t="s">
        <v>12137</v>
      </c>
      <c r="D651" s="55" t="s">
        <v>11643</v>
      </c>
      <c r="E651" s="55" t="s">
        <v>11644</v>
      </c>
      <c r="F651" s="55" t="s">
        <v>12138</v>
      </c>
      <c r="G651" s="55" t="s">
        <v>10291</v>
      </c>
      <c r="H651" s="55" t="s">
        <v>11876</v>
      </c>
      <c r="I651" s="55" t="s">
        <v>11648</v>
      </c>
      <c r="J651" s="55" t="s">
        <v>11648</v>
      </c>
      <c r="K651" s="55" t="s">
        <v>11648</v>
      </c>
      <c r="L651" s="55" t="s">
        <v>11648</v>
      </c>
      <c r="M651" s="55" t="s">
        <v>11648</v>
      </c>
      <c r="N651" s="55" t="s">
        <v>11648</v>
      </c>
      <c r="O651" s="55" t="s">
        <v>11648</v>
      </c>
      <c r="P651" s="60" t="s">
        <v>11649</v>
      </c>
    </row>
    <row r="652" s="6" customFormat="1" ht="35" hidden="1" customHeight="1" spans="1:16">
      <c r="A652" s="55" t="s">
        <v>12139</v>
      </c>
      <c r="B652" s="55" t="s">
        <v>10226</v>
      </c>
      <c r="C652" s="55" t="s">
        <v>12140</v>
      </c>
      <c r="D652" s="55" t="s">
        <v>11643</v>
      </c>
      <c r="E652" s="55" t="s">
        <v>11644</v>
      </c>
      <c r="F652" s="55" t="s">
        <v>11961</v>
      </c>
      <c r="G652" s="55" t="s">
        <v>10291</v>
      </c>
      <c r="H652" s="55" t="s">
        <v>11876</v>
      </c>
      <c r="I652" s="55" t="s">
        <v>11954</v>
      </c>
      <c r="J652" s="55" t="s">
        <v>11955</v>
      </c>
      <c r="K652" s="55" t="s">
        <v>11956</v>
      </c>
      <c r="L652" s="55" t="s">
        <v>11754</v>
      </c>
      <c r="M652" s="63" t="s">
        <v>11761</v>
      </c>
      <c r="N652" s="55" t="s">
        <v>11659</v>
      </c>
      <c r="O652" s="55" t="s">
        <v>11669</v>
      </c>
      <c r="P652" s="65" t="s">
        <v>11678</v>
      </c>
    </row>
    <row r="653" s="6" customFormat="1" ht="35" hidden="1" customHeight="1" spans="1:16">
      <c r="A653" s="55" t="s">
        <v>12141</v>
      </c>
      <c r="B653" s="55" t="s">
        <v>12142</v>
      </c>
      <c r="C653" s="55" t="s">
        <v>12143</v>
      </c>
      <c r="D653" s="55" t="s">
        <v>11685</v>
      </c>
      <c r="E653" s="55" t="s">
        <v>11644</v>
      </c>
      <c r="F653" s="55" t="s">
        <v>12014</v>
      </c>
      <c r="G653" s="55" t="s">
        <v>10291</v>
      </c>
      <c r="H653" s="55" t="s">
        <v>11876</v>
      </c>
      <c r="I653" s="55" t="s">
        <v>12015</v>
      </c>
      <c r="J653" s="55" t="s">
        <v>12016</v>
      </c>
      <c r="K653" s="55" t="s">
        <v>12017</v>
      </c>
      <c r="L653" s="55" t="s">
        <v>11754</v>
      </c>
      <c r="M653" s="55" t="s">
        <v>10452</v>
      </c>
      <c r="N653" s="55" t="s">
        <v>11659</v>
      </c>
      <c r="O653" s="55" t="s">
        <v>11660</v>
      </c>
      <c r="P653" s="65" t="s">
        <v>11678</v>
      </c>
    </row>
    <row r="654" s="6" customFormat="1" ht="35" hidden="1" customHeight="1" spans="1:16">
      <c r="A654" s="55" t="s">
        <v>12144</v>
      </c>
      <c r="B654" s="55" t="s">
        <v>6936</v>
      </c>
      <c r="C654" s="55" t="s">
        <v>12145</v>
      </c>
      <c r="D654" s="55" t="s">
        <v>11685</v>
      </c>
      <c r="E654" s="55" t="s">
        <v>11644</v>
      </c>
      <c r="F654" s="55" t="s">
        <v>12033</v>
      </c>
      <c r="G654" s="55" t="s">
        <v>10291</v>
      </c>
      <c r="H654" s="55" t="s">
        <v>11876</v>
      </c>
      <c r="I654" s="55" t="s">
        <v>11648</v>
      </c>
      <c r="J654" s="55" t="s">
        <v>11648</v>
      </c>
      <c r="K654" s="55" t="s">
        <v>11648</v>
      </c>
      <c r="L654" s="55" t="s">
        <v>11648</v>
      </c>
      <c r="M654" s="55" t="s">
        <v>11648</v>
      </c>
      <c r="N654" s="55" t="s">
        <v>11648</v>
      </c>
      <c r="O654" s="55" t="s">
        <v>11648</v>
      </c>
      <c r="P654" s="60" t="s">
        <v>11649</v>
      </c>
    </row>
    <row r="655" s="6" customFormat="1" ht="35" hidden="1" customHeight="1" spans="1:16">
      <c r="A655" s="55" t="s">
        <v>12146</v>
      </c>
      <c r="B655" s="55" t="s">
        <v>10230</v>
      </c>
      <c r="C655" s="55" t="s">
        <v>12147</v>
      </c>
      <c r="D655" s="55" t="s">
        <v>11685</v>
      </c>
      <c r="E655" s="55" t="s">
        <v>11644</v>
      </c>
      <c r="F655" s="55" t="s">
        <v>12121</v>
      </c>
      <c r="G655" s="55" t="s">
        <v>10291</v>
      </c>
      <c r="H655" s="55" t="s">
        <v>11876</v>
      </c>
      <c r="I655" s="55" t="s">
        <v>11648</v>
      </c>
      <c r="J655" s="55" t="s">
        <v>11648</v>
      </c>
      <c r="K655" s="55" t="s">
        <v>11648</v>
      </c>
      <c r="L655" s="55" t="s">
        <v>11648</v>
      </c>
      <c r="M655" s="55" t="s">
        <v>11648</v>
      </c>
      <c r="N655" s="55" t="s">
        <v>11648</v>
      </c>
      <c r="O655" s="55" t="s">
        <v>11648</v>
      </c>
      <c r="P655" s="60" t="s">
        <v>11649</v>
      </c>
    </row>
    <row r="656" s="6" customFormat="1" ht="35" hidden="1" customHeight="1" spans="1:16">
      <c r="A656" s="55" t="s">
        <v>12148</v>
      </c>
      <c r="B656" s="55" t="s">
        <v>12149</v>
      </c>
      <c r="C656" s="55" t="s">
        <v>12150</v>
      </c>
      <c r="D656" s="55" t="s">
        <v>11643</v>
      </c>
      <c r="E656" s="55" t="s">
        <v>11644</v>
      </c>
      <c r="F656" s="55" t="s">
        <v>12007</v>
      </c>
      <c r="G656" s="55" t="s">
        <v>10291</v>
      </c>
      <c r="H656" s="55" t="s">
        <v>11876</v>
      </c>
      <c r="I656" s="55" t="s">
        <v>12029</v>
      </c>
      <c r="J656" s="55" t="s">
        <v>11883</v>
      </c>
      <c r="K656" s="55" t="s">
        <v>12030</v>
      </c>
      <c r="L656" s="55" t="s">
        <v>11725</v>
      </c>
      <c r="M656" s="63" t="s">
        <v>11726</v>
      </c>
      <c r="N656" s="55" t="s">
        <v>11659</v>
      </c>
      <c r="O656" s="55" t="s">
        <v>11669</v>
      </c>
      <c r="P656" s="65" t="s">
        <v>11678</v>
      </c>
    </row>
    <row r="657" s="6" customFormat="1" ht="35" hidden="1" customHeight="1" spans="1:16">
      <c r="A657" s="55" t="s">
        <v>12151</v>
      </c>
      <c r="B657" s="55" t="s">
        <v>9755</v>
      </c>
      <c r="C657" s="55" t="s">
        <v>12152</v>
      </c>
      <c r="D657" s="55" t="s">
        <v>11685</v>
      </c>
      <c r="E657" s="55" t="s">
        <v>11644</v>
      </c>
      <c r="F657" s="55" t="s">
        <v>11811</v>
      </c>
      <c r="G657" s="55" t="s">
        <v>10291</v>
      </c>
      <c r="H657" s="55" t="s">
        <v>11808</v>
      </c>
      <c r="I657" s="55" t="s">
        <v>12153</v>
      </c>
      <c r="J657" s="173" t="s">
        <v>12154</v>
      </c>
      <c r="K657" s="55" t="s">
        <v>12155</v>
      </c>
      <c r="L657" s="55" t="s">
        <v>12156</v>
      </c>
      <c r="M657" s="55" t="s">
        <v>11726</v>
      </c>
      <c r="N657" s="55" t="s">
        <v>11659</v>
      </c>
      <c r="O657" s="55" t="s">
        <v>11669</v>
      </c>
      <c r="P657" s="60" t="s">
        <v>11649</v>
      </c>
    </row>
    <row r="658" s="6" customFormat="1" ht="35" hidden="1" customHeight="1" spans="1:16">
      <c r="A658" s="55" t="s">
        <v>12157</v>
      </c>
      <c r="B658" s="55" t="s">
        <v>6212</v>
      </c>
      <c r="C658" s="55" t="s">
        <v>12158</v>
      </c>
      <c r="D658" s="55" t="s">
        <v>11685</v>
      </c>
      <c r="E658" s="55" t="s">
        <v>11644</v>
      </c>
      <c r="F658" s="55" t="s">
        <v>12159</v>
      </c>
      <c r="G658" s="55" t="s">
        <v>10291</v>
      </c>
      <c r="H658" s="55" t="s">
        <v>11808</v>
      </c>
      <c r="I658" s="55" t="s">
        <v>11648</v>
      </c>
      <c r="J658" s="55" t="s">
        <v>11648</v>
      </c>
      <c r="K658" s="55" t="s">
        <v>11648</v>
      </c>
      <c r="L658" s="55" t="s">
        <v>11648</v>
      </c>
      <c r="M658" s="55" t="s">
        <v>11648</v>
      </c>
      <c r="N658" s="55" t="s">
        <v>11648</v>
      </c>
      <c r="O658" s="55" t="s">
        <v>11648</v>
      </c>
      <c r="P658" s="60" t="s">
        <v>11649</v>
      </c>
    </row>
    <row r="659" s="6" customFormat="1" ht="35" hidden="1" customHeight="1" spans="1:16">
      <c r="A659" s="55" t="s">
        <v>12160</v>
      </c>
      <c r="B659" s="55" t="s">
        <v>5748</v>
      </c>
      <c r="C659" s="55" t="s">
        <v>12161</v>
      </c>
      <c r="D659" s="55" t="s">
        <v>11643</v>
      </c>
      <c r="E659" s="55" t="s">
        <v>11644</v>
      </c>
      <c r="F659" s="55" t="s">
        <v>11811</v>
      </c>
      <c r="G659" s="55" t="s">
        <v>10291</v>
      </c>
      <c r="H659" s="55" t="s">
        <v>11808</v>
      </c>
      <c r="I659" s="55" t="s">
        <v>12162</v>
      </c>
      <c r="J659" s="55" t="s">
        <v>12163</v>
      </c>
      <c r="K659" s="55" t="s">
        <v>12164</v>
      </c>
      <c r="L659" s="55" t="s">
        <v>11940</v>
      </c>
      <c r="M659" s="55" t="s">
        <v>11761</v>
      </c>
      <c r="N659" s="55" t="s">
        <v>11659</v>
      </c>
      <c r="O659" s="55" t="s">
        <v>11669</v>
      </c>
      <c r="P659" s="60" t="s">
        <v>11649</v>
      </c>
    </row>
    <row r="660" s="6" customFormat="1" ht="35" hidden="1" customHeight="1" spans="1:16">
      <c r="A660" s="55" t="s">
        <v>12165</v>
      </c>
      <c r="B660" s="55" t="s">
        <v>10233</v>
      </c>
      <c r="C660" s="55" t="s">
        <v>12166</v>
      </c>
      <c r="D660" s="55" t="s">
        <v>11643</v>
      </c>
      <c r="E660" s="55" t="s">
        <v>11644</v>
      </c>
      <c r="F660" s="55" t="s">
        <v>12167</v>
      </c>
      <c r="G660" s="55" t="s">
        <v>10291</v>
      </c>
      <c r="H660" s="55" t="s">
        <v>11808</v>
      </c>
      <c r="I660" s="55" t="s">
        <v>11751</v>
      </c>
      <c r="J660" s="55" t="s">
        <v>11752</v>
      </c>
      <c r="K660" s="55" t="s">
        <v>11753</v>
      </c>
      <c r="L660" s="55" t="s">
        <v>11754</v>
      </c>
      <c r="M660" s="55" t="s">
        <v>24</v>
      </c>
      <c r="N660" s="55" t="s">
        <v>11676</v>
      </c>
      <c r="O660" s="55" t="s">
        <v>11669</v>
      </c>
      <c r="P660" s="60" t="s">
        <v>11649</v>
      </c>
    </row>
    <row r="661" s="6" customFormat="1" ht="35" hidden="1" customHeight="1" spans="1:16">
      <c r="A661" s="55" t="s">
        <v>12168</v>
      </c>
      <c r="B661" s="55" t="s">
        <v>9187</v>
      </c>
      <c r="C661" s="55" t="s">
        <v>12169</v>
      </c>
      <c r="D661" s="55" t="s">
        <v>11685</v>
      </c>
      <c r="E661" s="55" t="s">
        <v>11644</v>
      </c>
      <c r="F661" s="55" t="s">
        <v>12170</v>
      </c>
      <c r="G661" s="55" t="s">
        <v>2097</v>
      </c>
      <c r="H661" s="55" t="s">
        <v>11815</v>
      </c>
      <c r="I661" s="55" t="s">
        <v>11648</v>
      </c>
      <c r="J661" s="55" t="s">
        <v>11648</v>
      </c>
      <c r="K661" s="55" t="s">
        <v>11648</v>
      </c>
      <c r="L661" s="55" t="s">
        <v>11648</v>
      </c>
      <c r="M661" s="55" t="s">
        <v>11648</v>
      </c>
      <c r="N661" s="55" t="s">
        <v>11648</v>
      </c>
      <c r="O661" s="55" t="s">
        <v>11648</v>
      </c>
      <c r="P661" s="60" t="s">
        <v>11649</v>
      </c>
    </row>
    <row r="662" s="6" customFormat="1" ht="35" hidden="1" customHeight="1" spans="1:24">
      <c r="A662" s="56" t="s">
        <v>12171</v>
      </c>
      <c r="B662" s="56" t="s">
        <v>6022</v>
      </c>
      <c r="C662" s="56" t="s">
        <v>12172</v>
      </c>
      <c r="D662" s="56" t="s">
        <v>11685</v>
      </c>
      <c r="E662" s="56" t="s">
        <v>11644</v>
      </c>
      <c r="F662" s="56" t="s">
        <v>11742</v>
      </c>
      <c r="G662" s="56" t="s">
        <v>10291</v>
      </c>
      <c r="H662" s="56" t="s">
        <v>11823</v>
      </c>
      <c r="I662" s="55" t="s">
        <v>11824</v>
      </c>
      <c r="J662" s="55" t="s">
        <v>11825</v>
      </c>
      <c r="K662" s="55" t="s">
        <v>11826</v>
      </c>
      <c r="L662" s="55" t="s">
        <v>11827</v>
      </c>
      <c r="M662" s="55" t="s">
        <v>11828</v>
      </c>
      <c r="N662" s="55" t="s">
        <v>11676</v>
      </c>
      <c r="O662" s="55" t="s">
        <v>11660</v>
      </c>
      <c r="P662" s="60" t="s">
        <v>11649</v>
      </c>
      <c r="Q662" s="55" t="s">
        <v>11829</v>
      </c>
      <c r="R662" s="55" t="s">
        <v>11830</v>
      </c>
      <c r="S662" s="55" t="s">
        <v>11831</v>
      </c>
      <c r="T662" s="55" t="s">
        <v>11675</v>
      </c>
      <c r="U662" s="55" t="s">
        <v>11828</v>
      </c>
      <c r="V662" s="55" t="s">
        <v>11676</v>
      </c>
      <c r="W662" s="55" t="s">
        <v>11677</v>
      </c>
      <c r="X662" s="60" t="s">
        <v>11649</v>
      </c>
    </row>
    <row r="663" s="6" customFormat="1" ht="35" hidden="1" customHeight="1" spans="1:23">
      <c r="A663" s="56" t="s">
        <v>12173</v>
      </c>
      <c r="B663" s="56" t="s">
        <v>6022</v>
      </c>
      <c r="C663" s="56" t="s">
        <v>12172</v>
      </c>
      <c r="D663" s="56" t="s">
        <v>11685</v>
      </c>
      <c r="E663" s="56" t="s">
        <v>11644</v>
      </c>
      <c r="F663" s="56" t="s">
        <v>11742</v>
      </c>
      <c r="G663" s="56" t="s">
        <v>10291</v>
      </c>
      <c r="H663" s="56" t="s">
        <v>11833</v>
      </c>
      <c r="I663" s="55" t="s">
        <v>11824</v>
      </c>
      <c r="J663" s="55" t="s">
        <v>11825</v>
      </c>
      <c r="K663" s="55" t="s">
        <v>11826</v>
      </c>
      <c r="L663" s="55" t="s">
        <v>11827</v>
      </c>
      <c r="M663" s="55" t="s">
        <v>11828</v>
      </c>
      <c r="N663" s="55" t="s">
        <v>11676</v>
      </c>
      <c r="O663" s="55" t="s">
        <v>11660</v>
      </c>
      <c r="P663" s="60" t="s">
        <v>11649</v>
      </c>
      <c r="Q663" s="55" t="s">
        <v>11830</v>
      </c>
      <c r="R663" s="55" t="s">
        <v>11831</v>
      </c>
      <c r="S663" s="55" t="s">
        <v>11675</v>
      </c>
      <c r="T663" s="55" t="s">
        <v>11828</v>
      </c>
      <c r="U663" s="55" t="s">
        <v>11676</v>
      </c>
      <c r="V663" s="55" t="s">
        <v>11677</v>
      </c>
      <c r="W663" s="60" t="s">
        <v>11649</v>
      </c>
    </row>
    <row r="664" s="6" customFormat="1" ht="35" hidden="1" customHeight="1" spans="1:16">
      <c r="A664" s="55" t="s">
        <v>12174</v>
      </c>
      <c r="B664" s="55" t="s">
        <v>7117</v>
      </c>
      <c r="C664" s="55" t="s">
        <v>12175</v>
      </c>
      <c r="D664" s="55" t="s">
        <v>11643</v>
      </c>
      <c r="E664" s="55" t="s">
        <v>11644</v>
      </c>
      <c r="F664" s="55" t="s">
        <v>11710</v>
      </c>
      <c r="G664" s="55" t="s">
        <v>2097</v>
      </c>
      <c r="H664" s="55" t="s">
        <v>11815</v>
      </c>
      <c r="I664" s="55" t="s">
        <v>11819</v>
      </c>
      <c r="J664" s="55" t="s">
        <v>11820</v>
      </c>
      <c r="K664" s="55" t="s">
        <v>11710</v>
      </c>
      <c r="L664" s="55" t="s">
        <v>11675</v>
      </c>
      <c r="M664" s="55" t="s">
        <v>61</v>
      </c>
      <c r="N664" s="55" t="s">
        <v>11676</v>
      </c>
      <c r="O664" s="55" t="s">
        <v>11677</v>
      </c>
      <c r="P664" s="60" t="s">
        <v>11649</v>
      </c>
    </row>
    <row r="665" s="6" customFormat="1" ht="35" hidden="1" customHeight="1" spans="1:16">
      <c r="A665" s="55" t="s">
        <v>12176</v>
      </c>
      <c r="B665" s="55" t="s">
        <v>12177</v>
      </c>
      <c r="C665" s="55" t="s">
        <v>12178</v>
      </c>
      <c r="D665" s="55" t="s">
        <v>11685</v>
      </c>
      <c r="E665" s="55" t="s">
        <v>11644</v>
      </c>
      <c r="F665" s="55" t="s">
        <v>11671</v>
      </c>
      <c r="G665" s="55" t="s">
        <v>2097</v>
      </c>
      <c r="H665" s="55" t="s">
        <v>11815</v>
      </c>
      <c r="I665" s="55" t="s">
        <v>11648</v>
      </c>
      <c r="J665" s="55" t="s">
        <v>11648</v>
      </c>
      <c r="K665" s="55" t="s">
        <v>11648</v>
      </c>
      <c r="L665" s="55" t="s">
        <v>11648</v>
      </c>
      <c r="M665" s="55" t="s">
        <v>11648</v>
      </c>
      <c r="N665" s="55" t="s">
        <v>11648</v>
      </c>
      <c r="O665" s="55" t="s">
        <v>11648</v>
      </c>
      <c r="P665" s="60" t="s">
        <v>11649</v>
      </c>
    </row>
    <row r="666" s="6" customFormat="1" ht="35" hidden="1" customHeight="1" spans="1:16">
      <c r="A666" s="55" t="s">
        <v>12179</v>
      </c>
      <c r="B666" s="55" t="s">
        <v>8954</v>
      </c>
      <c r="C666" s="55" t="s">
        <v>12180</v>
      </c>
      <c r="D666" s="55" t="s">
        <v>11685</v>
      </c>
      <c r="E666" s="55" t="s">
        <v>11644</v>
      </c>
      <c r="F666" s="55" t="s">
        <v>12181</v>
      </c>
      <c r="G666" s="55" t="s">
        <v>2097</v>
      </c>
      <c r="H666" s="55" t="s">
        <v>11815</v>
      </c>
      <c r="I666" s="55" t="s">
        <v>11648</v>
      </c>
      <c r="J666" s="55" t="s">
        <v>11648</v>
      </c>
      <c r="K666" s="55" t="s">
        <v>11648</v>
      </c>
      <c r="L666" s="55" t="s">
        <v>11648</v>
      </c>
      <c r="M666" s="55" t="s">
        <v>11648</v>
      </c>
      <c r="N666" s="55" t="s">
        <v>11648</v>
      </c>
      <c r="O666" s="55" t="s">
        <v>11648</v>
      </c>
      <c r="P666" s="60" t="s">
        <v>11649</v>
      </c>
    </row>
    <row r="667" s="6" customFormat="1" ht="35" hidden="1" customHeight="1" spans="1:16">
      <c r="A667" s="55" t="s">
        <v>12182</v>
      </c>
      <c r="B667" s="55" t="s">
        <v>12183</v>
      </c>
      <c r="C667" s="55" t="s">
        <v>12184</v>
      </c>
      <c r="D667" s="55" t="s">
        <v>11685</v>
      </c>
      <c r="E667" s="55" t="s">
        <v>11644</v>
      </c>
      <c r="F667" s="55" t="s">
        <v>12185</v>
      </c>
      <c r="G667" s="55" t="s">
        <v>10291</v>
      </c>
      <c r="H667" s="55" t="s">
        <v>11833</v>
      </c>
      <c r="I667" s="55" t="s">
        <v>11648</v>
      </c>
      <c r="J667" s="55" t="s">
        <v>11648</v>
      </c>
      <c r="K667" s="55" t="s">
        <v>11648</v>
      </c>
      <c r="L667" s="55" t="s">
        <v>11648</v>
      </c>
      <c r="M667" s="55" t="s">
        <v>11648</v>
      </c>
      <c r="N667" s="55" t="s">
        <v>11648</v>
      </c>
      <c r="O667" s="55" t="s">
        <v>11648</v>
      </c>
      <c r="P667" s="60" t="s">
        <v>11649</v>
      </c>
    </row>
    <row r="668" s="6" customFormat="1" ht="35" hidden="1" customHeight="1" spans="1:16">
      <c r="A668" s="55" t="s">
        <v>12186</v>
      </c>
      <c r="B668" s="55" t="s">
        <v>12187</v>
      </c>
      <c r="C668" s="55" t="s">
        <v>12188</v>
      </c>
      <c r="D668" s="55" t="s">
        <v>11685</v>
      </c>
      <c r="E668" s="55" t="s">
        <v>11644</v>
      </c>
      <c r="F668" s="55" t="s">
        <v>11697</v>
      </c>
      <c r="G668" s="55" t="s">
        <v>2097</v>
      </c>
      <c r="H668" s="55" t="s">
        <v>11815</v>
      </c>
      <c r="I668" s="55" t="s">
        <v>11648</v>
      </c>
      <c r="J668" s="55" t="s">
        <v>11648</v>
      </c>
      <c r="K668" s="55" t="s">
        <v>11648</v>
      </c>
      <c r="L668" s="55" t="s">
        <v>11648</v>
      </c>
      <c r="M668" s="55" t="s">
        <v>11648</v>
      </c>
      <c r="N668" s="55" t="s">
        <v>11648</v>
      </c>
      <c r="O668" s="55" t="s">
        <v>11648</v>
      </c>
      <c r="P668" s="60" t="s">
        <v>11649</v>
      </c>
    </row>
    <row r="669" s="6" customFormat="1" ht="35" hidden="1" customHeight="1" spans="1:16">
      <c r="A669" s="55" t="s">
        <v>12189</v>
      </c>
      <c r="B669" s="55" t="s">
        <v>12190</v>
      </c>
      <c r="C669" s="55" t="s">
        <v>12191</v>
      </c>
      <c r="D669" s="55" t="s">
        <v>11685</v>
      </c>
      <c r="E669" s="55" t="s">
        <v>11644</v>
      </c>
      <c r="F669" s="55" t="s">
        <v>12192</v>
      </c>
      <c r="G669" s="55" t="s">
        <v>2097</v>
      </c>
      <c r="H669" s="55" t="s">
        <v>11815</v>
      </c>
      <c r="I669" s="55" t="s">
        <v>11648</v>
      </c>
      <c r="J669" s="55" t="s">
        <v>11648</v>
      </c>
      <c r="K669" s="55" t="s">
        <v>11648</v>
      </c>
      <c r="L669" s="55" t="s">
        <v>11648</v>
      </c>
      <c r="M669" s="55" t="s">
        <v>11648</v>
      </c>
      <c r="N669" s="55" t="s">
        <v>11648</v>
      </c>
      <c r="O669" s="55" t="s">
        <v>11648</v>
      </c>
      <c r="P669" s="60" t="s">
        <v>11649</v>
      </c>
    </row>
    <row r="670" s="6" customFormat="1" ht="35" hidden="1" customHeight="1" spans="1:16">
      <c r="A670" s="55" t="s">
        <v>12193</v>
      </c>
      <c r="B670" s="55" t="s">
        <v>6388</v>
      </c>
      <c r="C670" s="55" t="s">
        <v>12194</v>
      </c>
      <c r="D670" s="55" t="s">
        <v>11643</v>
      </c>
      <c r="E670" s="55" t="s">
        <v>11644</v>
      </c>
      <c r="F670" s="55" t="s">
        <v>11686</v>
      </c>
      <c r="G670" s="55" t="s">
        <v>2097</v>
      </c>
      <c r="H670" s="55" t="s">
        <v>11815</v>
      </c>
      <c r="I670" s="55" t="s">
        <v>11688</v>
      </c>
      <c r="J670" s="55" t="s">
        <v>11689</v>
      </c>
      <c r="K670" s="55" t="s">
        <v>11690</v>
      </c>
      <c r="L670" s="55" t="s">
        <v>11675</v>
      </c>
      <c r="M670" s="55" t="s">
        <v>10392</v>
      </c>
      <c r="N670" s="55" t="s">
        <v>11659</v>
      </c>
      <c r="O670" s="55" t="s">
        <v>11677</v>
      </c>
      <c r="P670" s="60" t="s">
        <v>11649</v>
      </c>
    </row>
    <row r="671" s="6" customFormat="1" ht="35" hidden="1" customHeight="1" spans="1:16">
      <c r="A671" s="55" t="s">
        <v>12195</v>
      </c>
      <c r="B671" s="55" t="s">
        <v>6387</v>
      </c>
      <c r="C671" s="55" t="s">
        <v>12196</v>
      </c>
      <c r="D671" s="55" t="s">
        <v>11643</v>
      </c>
      <c r="E671" s="55" t="s">
        <v>11644</v>
      </c>
      <c r="F671" s="55" t="s">
        <v>11814</v>
      </c>
      <c r="G671" s="55" t="s">
        <v>2097</v>
      </c>
      <c r="H671" s="55" t="s">
        <v>11815</v>
      </c>
      <c r="I671" s="55" t="s">
        <v>11648</v>
      </c>
      <c r="J671" s="55" t="s">
        <v>11648</v>
      </c>
      <c r="K671" s="55" t="s">
        <v>11648</v>
      </c>
      <c r="L671" s="55" t="s">
        <v>11648</v>
      </c>
      <c r="M671" s="55" t="s">
        <v>11648</v>
      </c>
      <c r="N671" s="55" t="s">
        <v>11648</v>
      </c>
      <c r="O671" s="55" t="s">
        <v>11648</v>
      </c>
      <c r="P671" s="60" t="s">
        <v>11649</v>
      </c>
    </row>
    <row r="672" s="6" customFormat="1" ht="35" hidden="1" customHeight="1" spans="1:16">
      <c r="A672" s="55" t="s">
        <v>12197</v>
      </c>
      <c r="B672" s="55" t="s">
        <v>8083</v>
      </c>
      <c r="C672" s="55" t="s">
        <v>12198</v>
      </c>
      <c r="D672" s="55" t="s">
        <v>11643</v>
      </c>
      <c r="E672" s="55" t="s">
        <v>11644</v>
      </c>
      <c r="F672" s="55" t="s">
        <v>11838</v>
      </c>
      <c r="G672" s="55" t="s">
        <v>10291</v>
      </c>
      <c r="H672" s="55" t="s">
        <v>11823</v>
      </c>
      <c r="I672" s="55" t="s">
        <v>11648</v>
      </c>
      <c r="J672" s="55" t="s">
        <v>11648</v>
      </c>
      <c r="K672" s="55" t="s">
        <v>11648</v>
      </c>
      <c r="L672" s="55" t="s">
        <v>11648</v>
      </c>
      <c r="M672" s="55" t="s">
        <v>11648</v>
      </c>
      <c r="N672" s="55" t="s">
        <v>11648</v>
      </c>
      <c r="O672" s="55" t="s">
        <v>11648</v>
      </c>
      <c r="P672" s="60" t="s">
        <v>11649</v>
      </c>
    </row>
    <row r="673" s="6" customFormat="1" ht="35" hidden="1" customHeight="1" spans="1:16">
      <c r="A673" s="55" t="s">
        <v>12199</v>
      </c>
      <c r="B673" s="55" t="s">
        <v>8083</v>
      </c>
      <c r="C673" s="55" t="s">
        <v>12198</v>
      </c>
      <c r="D673" s="55" t="s">
        <v>11643</v>
      </c>
      <c r="E673" s="55" t="s">
        <v>11644</v>
      </c>
      <c r="F673" s="55" t="s">
        <v>11740</v>
      </c>
      <c r="G673" s="55" t="s">
        <v>10291</v>
      </c>
      <c r="H673" s="55" t="s">
        <v>11833</v>
      </c>
      <c r="I673" s="55" t="s">
        <v>11648</v>
      </c>
      <c r="J673" s="55" t="s">
        <v>11648</v>
      </c>
      <c r="K673" s="55" t="s">
        <v>11648</v>
      </c>
      <c r="L673" s="55" t="s">
        <v>11648</v>
      </c>
      <c r="M673" s="55" t="s">
        <v>11648</v>
      </c>
      <c r="N673" s="55" t="s">
        <v>11648</v>
      </c>
      <c r="O673" s="55" t="s">
        <v>11648</v>
      </c>
      <c r="P673" s="60" t="s">
        <v>11649</v>
      </c>
    </row>
    <row r="674" s="6" customFormat="1" ht="35" hidden="1" customHeight="1" spans="1:16">
      <c r="A674" s="55" t="s">
        <v>12200</v>
      </c>
      <c r="B674" s="55" t="s">
        <v>12201</v>
      </c>
      <c r="C674" s="55" t="s">
        <v>12202</v>
      </c>
      <c r="D674" s="55" t="s">
        <v>11685</v>
      </c>
      <c r="E674" s="55" t="s">
        <v>11644</v>
      </c>
      <c r="F674" s="55" t="s">
        <v>12203</v>
      </c>
      <c r="G674" s="55" t="s">
        <v>10291</v>
      </c>
      <c r="H674" s="55" t="s">
        <v>11843</v>
      </c>
      <c r="I674" s="55" t="s">
        <v>11779</v>
      </c>
      <c r="J674" s="55" t="s">
        <v>11648</v>
      </c>
      <c r="K674" s="55" t="s">
        <v>11648</v>
      </c>
      <c r="L674" s="55" t="s">
        <v>11648</v>
      </c>
      <c r="M674" s="55" t="s">
        <v>11648</v>
      </c>
      <c r="N674" s="55" t="s">
        <v>11648</v>
      </c>
      <c r="O674" s="55" t="s">
        <v>11648</v>
      </c>
      <c r="P674" s="60" t="s">
        <v>11649</v>
      </c>
    </row>
    <row r="675" s="6" customFormat="1" ht="35" hidden="1" customHeight="1" spans="1:16">
      <c r="A675" s="55" t="s">
        <v>12204</v>
      </c>
      <c r="B675" s="55" t="s">
        <v>8388</v>
      </c>
      <c r="C675" s="55" t="s">
        <v>12205</v>
      </c>
      <c r="D675" s="55" t="s">
        <v>11643</v>
      </c>
      <c r="E675" s="55" t="s">
        <v>11644</v>
      </c>
      <c r="F675" s="55" t="s">
        <v>12206</v>
      </c>
      <c r="G675" s="55" t="s">
        <v>10291</v>
      </c>
      <c r="H675" s="55" t="s">
        <v>11843</v>
      </c>
      <c r="I675" s="55" t="s">
        <v>11647</v>
      </c>
      <c r="J675" s="55" t="s">
        <v>11648</v>
      </c>
      <c r="K675" s="55" t="s">
        <v>11648</v>
      </c>
      <c r="L675" s="55" t="s">
        <v>11648</v>
      </c>
      <c r="M675" s="55" t="s">
        <v>11648</v>
      </c>
      <c r="N675" s="55" t="s">
        <v>11648</v>
      </c>
      <c r="O675" s="55" t="s">
        <v>11648</v>
      </c>
      <c r="P675" s="60" t="s">
        <v>11649</v>
      </c>
    </row>
    <row r="676" s="6" customFormat="1" ht="35" hidden="1" customHeight="1" spans="1:16">
      <c r="A676" s="55" t="s">
        <v>12207</v>
      </c>
      <c r="B676" s="55" t="s">
        <v>8385</v>
      </c>
      <c r="C676" s="55" t="s">
        <v>12208</v>
      </c>
      <c r="D676" s="55" t="s">
        <v>11643</v>
      </c>
      <c r="E676" s="55" t="s">
        <v>11644</v>
      </c>
      <c r="F676" s="55" t="s">
        <v>12209</v>
      </c>
      <c r="G676" s="55" t="s">
        <v>10291</v>
      </c>
      <c r="H676" s="55" t="s">
        <v>11843</v>
      </c>
      <c r="I676" s="55" t="s">
        <v>11779</v>
      </c>
      <c r="J676" s="55" t="s">
        <v>11648</v>
      </c>
      <c r="K676" s="55" t="s">
        <v>11648</v>
      </c>
      <c r="L676" s="55" t="s">
        <v>11648</v>
      </c>
      <c r="M676" s="55" t="s">
        <v>11648</v>
      </c>
      <c r="N676" s="55" t="s">
        <v>11648</v>
      </c>
      <c r="O676" s="55" t="s">
        <v>11648</v>
      </c>
      <c r="P676" s="60" t="s">
        <v>11649</v>
      </c>
    </row>
    <row r="677" s="6" customFormat="1" ht="35" hidden="1" customHeight="1" spans="1:16">
      <c r="A677" s="55" t="s">
        <v>12210</v>
      </c>
      <c r="B677" s="55" t="s">
        <v>9185</v>
      </c>
      <c r="C677" s="55" t="s">
        <v>12211</v>
      </c>
      <c r="D677" s="55" t="s">
        <v>11643</v>
      </c>
      <c r="E677" s="55" t="s">
        <v>11644</v>
      </c>
      <c r="F677" s="55" t="s">
        <v>12212</v>
      </c>
      <c r="G677" s="55" t="s">
        <v>10291</v>
      </c>
      <c r="H677" s="55" t="s">
        <v>11843</v>
      </c>
      <c r="I677" s="55" t="s">
        <v>12213</v>
      </c>
      <c r="J677" s="55" t="s">
        <v>12214</v>
      </c>
      <c r="K677" s="55" t="s">
        <v>12215</v>
      </c>
      <c r="L677" s="55" t="s">
        <v>11657</v>
      </c>
      <c r="M677" s="55" t="s">
        <v>673</v>
      </c>
      <c r="N677" s="55" t="s">
        <v>11659</v>
      </c>
      <c r="O677" s="55" t="s">
        <v>11660</v>
      </c>
      <c r="P677" s="60" t="s">
        <v>11678</v>
      </c>
    </row>
    <row r="678" s="6" customFormat="1" ht="35" hidden="1" customHeight="1" spans="1:16">
      <c r="A678" s="55" t="s">
        <v>12216</v>
      </c>
      <c r="B678" s="55" t="s">
        <v>9668</v>
      </c>
      <c r="C678" s="55" t="s">
        <v>12217</v>
      </c>
      <c r="D678" s="55" t="s">
        <v>11685</v>
      </c>
      <c r="E678" s="55" t="s">
        <v>11644</v>
      </c>
      <c r="F678" s="55" t="s">
        <v>11871</v>
      </c>
      <c r="G678" s="55" t="s">
        <v>10291</v>
      </c>
      <c r="H678" s="55" t="s">
        <v>11843</v>
      </c>
      <c r="I678" s="55" t="s">
        <v>11648</v>
      </c>
      <c r="J678" s="55" t="s">
        <v>11648</v>
      </c>
      <c r="K678" s="55" t="s">
        <v>11648</v>
      </c>
      <c r="L678" s="55" t="s">
        <v>11648</v>
      </c>
      <c r="M678" s="55" t="s">
        <v>11648</v>
      </c>
      <c r="N678" s="55" t="s">
        <v>11648</v>
      </c>
      <c r="O678" s="55" t="s">
        <v>11648</v>
      </c>
      <c r="P678" s="60" t="s">
        <v>11649</v>
      </c>
    </row>
    <row r="679" s="6" customFormat="1" ht="35" hidden="1" customHeight="1" spans="1:16">
      <c r="A679" s="55" t="s">
        <v>12218</v>
      </c>
      <c r="B679" s="55" t="s">
        <v>12219</v>
      </c>
      <c r="C679" s="55" t="s">
        <v>12220</v>
      </c>
      <c r="D679" s="55" t="s">
        <v>11685</v>
      </c>
      <c r="E679" s="55" t="s">
        <v>11644</v>
      </c>
      <c r="F679" s="55" t="s">
        <v>12221</v>
      </c>
      <c r="G679" s="55" t="s">
        <v>10291</v>
      </c>
      <c r="H679" s="55" t="s">
        <v>11843</v>
      </c>
      <c r="I679" s="55" t="s">
        <v>11779</v>
      </c>
      <c r="J679" s="55" t="s">
        <v>11648</v>
      </c>
      <c r="K679" s="55" t="s">
        <v>11648</v>
      </c>
      <c r="L679" s="55" t="s">
        <v>11648</v>
      </c>
      <c r="M679" s="55" t="s">
        <v>11648</v>
      </c>
      <c r="N679" s="55" t="s">
        <v>11648</v>
      </c>
      <c r="O679" s="55" t="s">
        <v>11648</v>
      </c>
      <c r="P679" s="60" t="s">
        <v>11649</v>
      </c>
    </row>
    <row r="680" s="6" customFormat="1" ht="35" hidden="1" customHeight="1" spans="1:16">
      <c r="A680" s="55" t="s">
        <v>12222</v>
      </c>
      <c r="B680" s="55" t="s">
        <v>12223</v>
      </c>
      <c r="C680" s="55" t="s">
        <v>12224</v>
      </c>
      <c r="D680" s="55" t="s">
        <v>11685</v>
      </c>
      <c r="E680" s="55" t="s">
        <v>11644</v>
      </c>
      <c r="F680" s="55" t="s">
        <v>12225</v>
      </c>
      <c r="G680" s="55" t="s">
        <v>10291</v>
      </c>
      <c r="H680" s="55" t="s">
        <v>11843</v>
      </c>
      <c r="I680" s="55" t="s">
        <v>11779</v>
      </c>
      <c r="J680" s="55" t="s">
        <v>11648</v>
      </c>
      <c r="K680" s="55" t="s">
        <v>11648</v>
      </c>
      <c r="L680" s="55" t="s">
        <v>11648</v>
      </c>
      <c r="M680" s="55" t="s">
        <v>11648</v>
      </c>
      <c r="N680" s="55" t="s">
        <v>11648</v>
      </c>
      <c r="O680" s="55" t="s">
        <v>11648</v>
      </c>
      <c r="P680" s="60" t="s">
        <v>11649</v>
      </c>
    </row>
    <row r="681" s="6" customFormat="1" ht="35" hidden="1" customHeight="1" spans="1:16">
      <c r="A681" s="55" t="s">
        <v>12226</v>
      </c>
      <c r="B681" s="55" t="s">
        <v>12227</v>
      </c>
      <c r="C681" s="55" t="s">
        <v>12228</v>
      </c>
      <c r="D681" s="55" t="s">
        <v>11685</v>
      </c>
      <c r="E681" s="55" t="s">
        <v>11644</v>
      </c>
      <c r="F681" s="55" t="s">
        <v>12229</v>
      </c>
      <c r="G681" s="55" t="s">
        <v>10291</v>
      </c>
      <c r="H681" s="55" t="s">
        <v>11843</v>
      </c>
      <c r="I681" s="55" t="s">
        <v>11779</v>
      </c>
      <c r="J681" s="55" t="s">
        <v>11648</v>
      </c>
      <c r="K681" s="55" t="s">
        <v>11648</v>
      </c>
      <c r="L681" s="55" t="s">
        <v>11648</v>
      </c>
      <c r="M681" s="55" t="s">
        <v>11648</v>
      </c>
      <c r="N681" s="55" t="s">
        <v>11648</v>
      </c>
      <c r="O681" s="55" t="s">
        <v>11648</v>
      </c>
      <c r="P681" s="60" t="s">
        <v>11649</v>
      </c>
    </row>
    <row r="682" s="6" customFormat="1" ht="35" hidden="1" customHeight="1" spans="1:16">
      <c r="A682" s="55" t="s">
        <v>12230</v>
      </c>
      <c r="B682" s="55" t="s">
        <v>7489</v>
      </c>
      <c r="C682" s="55" t="s">
        <v>12231</v>
      </c>
      <c r="D682" s="55" t="s">
        <v>11643</v>
      </c>
      <c r="E682" s="55" t="s">
        <v>11644</v>
      </c>
      <c r="F682" s="55" t="s">
        <v>12232</v>
      </c>
      <c r="G682" s="55" t="s">
        <v>10291</v>
      </c>
      <c r="H682" s="55" t="s">
        <v>11843</v>
      </c>
      <c r="I682" s="55" t="s">
        <v>12233</v>
      </c>
      <c r="J682" s="55" t="s">
        <v>12234</v>
      </c>
      <c r="K682" s="55" t="s">
        <v>12235</v>
      </c>
      <c r="L682" s="55" t="s">
        <v>11657</v>
      </c>
      <c r="M682" s="55" t="s">
        <v>10392</v>
      </c>
      <c r="N682" s="55" t="s">
        <v>11659</v>
      </c>
      <c r="O682" s="55" t="s">
        <v>11669</v>
      </c>
      <c r="P682" s="60" t="s">
        <v>11678</v>
      </c>
    </row>
    <row r="683" s="6" customFormat="1" ht="35" hidden="1" customHeight="1" spans="1:16">
      <c r="A683" s="55" t="s">
        <v>12236</v>
      </c>
      <c r="B683" s="55" t="s">
        <v>8948</v>
      </c>
      <c r="C683" s="55" t="s">
        <v>12237</v>
      </c>
      <c r="D683" s="55" t="s">
        <v>11643</v>
      </c>
      <c r="E683" s="55" t="s">
        <v>11644</v>
      </c>
      <c r="F683" s="55" t="s">
        <v>11842</v>
      </c>
      <c r="G683" s="55" t="s">
        <v>10291</v>
      </c>
      <c r="H683" s="55" t="s">
        <v>11843</v>
      </c>
      <c r="I683" s="55" t="s">
        <v>11779</v>
      </c>
      <c r="J683" s="55" t="s">
        <v>11648</v>
      </c>
      <c r="K683" s="55" t="s">
        <v>11648</v>
      </c>
      <c r="L683" s="55" t="s">
        <v>11648</v>
      </c>
      <c r="M683" s="55" t="s">
        <v>11648</v>
      </c>
      <c r="N683" s="55" t="s">
        <v>11648</v>
      </c>
      <c r="O683" s="55" t="s">
        <v>11648</v>
      </c>
      <c r="P683" s="60" t="s">
        <v>11649</v>
      </c>
    </row>
    <row r="684" s="6" customFormat="1" ht="35" hidden="1" customHeight="1" spans="1:16">
      <c r="A684" s="55" t="s">
        <v>12238</v>
      </c>
      <c r="B684" s="55" t="s">
        <v>9182</v>
      </c>
      <c r="C684" s="55" t="s">
        <v>12239</v>
      </c>
      <c r="D684" s="55" t="s">
        <v>11643</v>
      </c>
      <c r="E684" s="55" t="s">
        <v>11644</v>
      </c>
      <c r="F684" s="55" t="s">
        <v>12240</v>
      </c>
      <c r="G684" s="55" t="s">
        <v>10291</v>
      </c>
      <c r="H684" s="55" t="s">
        <v>11843</v>
      </c>
      <c r="I684" s="55" t="s">
        <v>12241</v>
      </c>
      <c r="J684" s="55" t="s">
        <v>12242</v>
      </c>
      <c r="K684" s="55" t="s">
        <v>12243</v>
      </c>
      <c r="L684" s="55" t="s">
        <v>12244</v>
      </c>
      <c r="M684" s="55"/>
      <c r="N684" s="55" t="s">
        <v>11659</v>
      </c>
      <c r="O684" s="55" t="s">
        <v>11669</v>
      </c>
      <c r="P684" s="60" t="s">
        <v>11678</v>
      </c>
    </row>
    <row r="685" s="6" customFormat="1" ht="35" hidden="1" customHeight="1" spans="1:16">
      <c r="A685" s="55" t="s">
        <v>12245</v>
      </c>
      <c r="B685" s="55" t="s">
        <v>9917</v>
      </c>
      <c r="C685" s="55" t="s">
        <v>12246</v>
      </c>
      <c r="D685" s="55" t="s">
        <v>11685</v>
      </c>
      <c r="E685" s="55" t="s">
        <v>11644</v>
      </c>
      <c r="F685" s="55" t="s">
        <v>12247</v>
      </c>
      <c r="G685" s="55" t="s">
        <v>10291</v>
      </c>
      <c r="H685" s="55" t="s">
        <v>11843</v>
      </c>
      <c r="I685" s="55" t="s">
        <v>12248</v>
      </c>
      <c r="J685" s="55" t="s">
        <v>12249</v>
      </c>
      <c r="K685" s="55" t="s">
        <v>12250</v>
      </c>
      <c r="L685" s="55" t="s">
        <v>12244</v>
      </c>
      <c r="M685" s="55" t="s">
        <v>12251</v>
      </c>
      <c r="N685" s="55" t="s">
        <v>11659</v>
      </c>
      <c r="O685" s="55" t="s">
        <v>11648</v>
      </c>
      <c r="P685" s="60" t="s">
        <v>11649</v>
      </c>
    </row>
    <row r="686" s="6" customFormat="1" ht="35" hidden="1" customHeight="1" spans="1:16">
      <c r="A686" s="55" t="s">
        <v>12252</v>
      </c>
      <c r="B686" s="55" t="s">
        <v>8397</v>
      </c>
      <c r="C686" s="55" t="s">
        <v>12253</v>
      </c>
      <c r="D686" s="55" t="s">
        <v>11685</v>
      </c>
      <c r="E686" s="55" t="s">
        <v>11644</v>
      </c>
      <c r="F686" s="55" t="s">
        <v>12254</v>
      </c>
      <c r="G686" s="55" t="s">
        <v>10291</v>
      </c>
      <c r="H686" s="55" t="s">
        <v>11843</v>
      </c>
      <c r="I686" s="55" t="s">
        <v>11779</v>
      </c>
      <c r="J686" s="55" t="s">
        <v>11648</v>
      </c>
      <c r="K686" s="55" t="s">
        <v>11648</v>
      </c>
      <c r="L686" s="55" t="s">
        <v>11648</v>
      </c>
      <c r="M686" s="55" t="s">
        <v>11648</v>
      </c>
      <c r="N686" s="55" t="s">
        <v>11648</v>
      </c>
      <c r="O686" s="55" t="s">
        <v>11648</v>
      </c>
      <c r="P686" s="60" t="s">
        <v>11649</v>
      </c>
    </row>
    <row r="687" s="6" customFormat="1" ht="35" hidden="1" customHeight="1" spans="1:16">
      <c r="A687" s="55" t="s">
        <v>12255</v>
      </c>
      <c r="B687" s="55" t="s">
        <v>6586</v>
      </c>
      <c r="C687" s="55" t="s">
        <v>12256</v>
      </c>
      <c r="D687" s="55" t="s">
        <v>11685</v>
      </c>
      <c r="E687" s="55" t="s">
        <v>11644</v>
      </c>
      <c r="F687" s="55" t="s">
        <v>12170</v>
      </c>
      <c r="G687" s="55" t="s">
        <v>11038</v>
      </c>
      <c r="H687" s="55" t="s">
        <v>12257</v>
      </c>
      <c r="I687" s="55" t="s">
        <v>11648</v>
      </c>
      <c r="J687" s="55" t="s">
        <v>11648</v>
      </c>
      <c r="K687" s="55" t="s">
        <v>11648</v>
      </c>
      <c r="L687" s="55" t="s">
        <v>11648</v>
      </c>
      <c r="M687" s="55" t="s">
        <v>11648</v>
      </c>
      <c r="N687" s="55" t="s">
        <v>11648</v>
      </c>
      <c r="O687" s="55" t="s">
        <v>11648</v>
      </c>
      <c r="P687" s="60" t="s">
        <v>11649</v>
      </c>
    </row>
    <row r="688" s="6" customFormat="1" ht="35" hidden="1" customHeight="1" spans="1:16">
      <c r="A688" s="55" t="s">
        <v>12258</v>
      </c>
      <c r="B688" s="55" t="s">
        <v>8494</v>
      </c>
      <c r="C688" s="55" t="s">
        <v>12259</v>
      </c>
      <c r="D688" s="55" t="s">
        <v>11685</v>
      </c>
      <c r="E688" s="55" t="s">
        <v>11644</v>
      </c>
      <c r="F688" s="55" t="s">
        <v>11665</v>
      </c>
      <c r="G688" s="55" t="s">
        <v>2097</v>
      </c>
      <c r="H688" s="55" t="s">
        <v>11849</v>
      </c>
      <c r="I688" s="55" t="s">
        <v>11648</v>
      </c>
      <c r="J688" s="55" t="s">
        <v>11648</v>
      </c>
      <c r="K688" s="55" t="s">
        <v>11648</v>
      </c>
      <c r="L688" s="55" t="s">
        <v>11648</v>
      </c>
      <c r="M688" s="55" t="s">
        <v>11648</v>
      </c>
      <c r="N688" s="55" t="s">
        <v>11648</v>
      </c>
      <c r="O688" s="55" t="s">
        <v>11648</v>
      </c>
      <c r="P688" s="60" t="s">
        <v>11649</v>
      </c>
    </row>
    <row r="689" s="6" customFormat="1" ht="35" hidden="1" customHeight="1" spans="1:16">
      <c r="A689" s="55" t="s">
        <v>12260</v>
      </c>
      <c r="B689" s="55" t="s">
        <v>9036</v>
      </c>
      <c r="C689" s="55" t="s">
        <v>12261</v>
      </c>
      <c r="D689" s="55" t="s">
        <v>11643</v>
      </c>
      <c r="E689" s="55" t="s">
        <v>11644</v>
      </c>
      <c r="F689" s="55" t="s">
        <v>12262</v>
      </c>
      <c r="G689" s="55" t="s">
        <v>2097</v>
      </c>
      <c r="H689" s="55" t="s">
        <v>11849</v>
      </c>
      <c r="I689" s="55" t="s">
        <v>11648</v>
      </c>
      <c r="J689" s="55" t="s">
        <v>11648</v>
      </c>
      <c r="K689" s="55" t="s">
        <v>11648</v>
      </c>
      <c r="L689" s="55" t="s">
        <v>11648</v>
      </c>
      <c r="M689" s="55" t="s">
        <v>11648</v>
      </c>
      <c r="N689" s="55" t="s">
        <v>11648</v>
      </c>
      <c r="O689" s="55" t="s">
        <v>11648</v>
      </c>
      <c r="P689" s="60" t="s">
        <v>11649</v>
      </c>
    </row>
    <row r="690" s="6" customFormat="1" ht="35" hidden="1" customHeight="1" spans="1:16">
      <c r="A690" s="55" t="s">
        <v>12263</v>
      </c>
      <c r="B690" s="55" t="s">
        <v>9990</v>
      </c>
      <c r="C690" s="55" t="s">
        <v>12264</v>
      </c>
      <c r="D690" s="55" t="s">
        <v>11643</v>
      </c>
      <c r="E690" s="55" t="s">
        <v>11644</v>
      </c>
      <c r="F690" s="55" t="s">
        <v>11852</v>
      </c>
      <c r="G690" s="55" t="s">
        <v>2097</v>
      </c>
      <c r="H690" s="55" t="s">
        <v>11849</v>
      </c>
      <c r="I690" s="55" t="s">
        <v>11648</v>
      </c>
      <c r="J690" s="55" t="s">
        <v>11648</v>
      </c>
      <c r="K690" s="55" t="s">
        <v>11648</v>
      </c>
      <c r="L690" s="55" t="s">
        <v>11648</v>
      </c>
      <c r="M690" s="55" t="s">
        <v>11648</v>
      </c>
      <c r="N690" s="55" t="s">
        <v>11648</v>
      </c>
      <c r="O690" s="55" t="s">
        <v>11648</v>
      </c>
      <c r="P690" s="60" t="s">
        <v>11649</v>
      </c>
    </row>
    <row r="691" s="6" customFormat="1" ht="35" hidden="1" customHeight="1" spans="1:16">
      <c r="A691" s="55" t="s">
        <v>12265</v>
      </c>
      <c r="B691" s="55" t="s">
        <v>6190</v>
      </c>
      <c r="C691" s="55" t="s">
        <v>12266</v>
      </c>
      <c r="D691" s="55" t="s">
        <v>11685</v>
      </c>
      <c r="E691" s="55" t="s">
        <v>11644</v>
      </c>
      <c r="F691" s="55" t="s">
        <v>12170</v>
      </c>
      <c r="G691" s="55" t="s">
        <v>2097</v>
      </c>
      <c r="H691" s="55" t="s">
        <v>11849</v>
      </c>
      <c r="I691" s="55" t="s">
        <v>11648</v>
      </c>
      <c r="J691" s="55" t="s">
        <v>11648</v>
      </c>
      <c r="K691" s="55" t="s">
        <v>11648</v>
      </c>
      <c r="L691" s="55" t="s">
        <v>11648</v>
      </c>
      <c r="M691" s="55" t="s">
        <v>11648</v>
      </c>
      <c r="N691" s="55" t="s">
        <v>11648</v>
      </c>
      <c r="O691" s="55" t="s">
        <v>11648</v>
      </c>
      <c r="P691" s="60" t="s">
        <v>11649</v>
      </c>
    </row>
    <row r="692" s="6" customFormat="1" ht="35" hidden="1" customHeight="1" spans="1:16">
      <c r="A692" s="55" t="s">
        <v>12267</v>
      </c>
      <c r="B692" s="55" t="s">
        <v>9739</v>
      </c>
      <c r="C692" s="55" t="s">
        <v>12268</v>
      </c>
      <c r="D692" s="55" t="s">
        <v>11685</v>
      </c>
      <c r="E692" s="55" t="s">
        <v>11644</v>
      </c>
      <c r="F692" s="55" t="s">
        <v>11852</v>
      </c>
      <c r="G692" s="55" t="s">
        <v>2097</v>
      </c>
      <c r="H692" s="55" t="s">
        <v>11849</v>
      </c>
      <c r="I692" s="55" t="s">
        <v>11648</v>
      </c>
      <c r="J692" s="55" t="s">
        <v>11648</v>
      </c>
      <c r="K692" s="55" t="s">
        <v>11648</v>
      </c>
      <c r="L692" s="55" t="s">
        <v>11648</v>
      </c>
      <c r="M692" s="55" t="s">
        <v>11648</v>
      </c>
      <c r="N692" s="55" t="s">
        <v>11648</v>
      </c>
      <c r="O692" s="55" t="s">
        <v>11648</v>
      </c>
      <c r="P692" s="60" t="s">
        <v>11649</v>
      </c>
    </row>
    <row r="693" s="6" customFormat="1" ht="35" hidden="1" customHeight="1" spans="1:16">
      <c r="A693" s="55" t="s">
        <v>12269</v>
      </c>
      <c r="B693" s="55" t="s">
        <v>9738</v>
      </c>
      <c r="C693" s="55" t="s">
        <v>12270</v>
      </c>
      <c r="D693" s="55" t="s">
        <v>11643</v>
      </c>
      <c r="E693" s="55" t="s">
        <v>11644</v>
      </c>
      <c r="F693" s="55" t="s">
        <v>12271</v>
      </c>
      <c r="G693" s="55" t="s">
        <v>2097</v>
      </c>
      <c r="H693" s="55" t="s">
        <v>11849</v>
      </c>
      <c r="I693" s="55" t="s">
        <v>12272</v>
      </c>
      <c r="J693" s="55" t="s">
        <v>12273</v>
      </c>
      <c r="K693" s="55" t="s">
        <v>12274</v>
      </c>
      <c r="L693" s="55" t="s">
        <v>11675</v>
      </c>
      <c r="M693" s="55" t="s">
        <v>11761</v>
      </c>
      <c r="N693" s="55" t="s">
        <v>11676</v>
      </c>
      <c r="O693" s="55" t="s">
        <v>11677</v>
      </c>
      <c r="P693" s="60" t="s">
        <v>11678</v>
      </c>
    </row>
    <row r="694" s="6" customFormat="1" ht="35" hidden="1" customHeight="1" spans="1:16">
      <c r="A694" s="55" t="s">
        <v>12275</v>
      </c>
      <c r="B694" s="55" t="s">
        <v>6844</v>
      </c>
      <c r="C694" s="55" t="s">
        <v>12276</v>
      </c>
      <c r="D694" s="55" t="s">
        <v>11643</v>
      </c>
      <c r="E694" s="55" t="s">
        <v>11644</v>
      </c>
      <c r="F694" s="55" t="s">
        <v>12277</v>
      </c>
      <c r="G694" s="55" t="s">
        <v>10291</v>
      </c>
      <c r="H694" s="55" t="s">
        <v>11859</v>
      </c>
      <c r="I694" s="55" t="s">
        <v>11648</v>
      </c>
      <c r="J694" s="55" t="s">
        <v>11648</v>
      </c>
      <c r="K694" s="55" t="s">
        <v>11648</v>
      </c>
      <c r="L694" s="55" t="s">
        <v>11648</v>
      </c>
      <c r="M694" s="55" t="s">
        <v>11648</v>
      </c>
      <c r="N694" s="55" t="s">
        <v>11648</v>
      </c>
      <c r="O694" s="55" t="s">
        <v>11648</v>
      </c>
      <c r="P694" s="60" t="s">
        <v>11649</v>
      </c>
    </row>
    <row r="695" s="6" customFormat="1" ht="35" hidden="1" customHeight="1" spans="1:16">
      <c r="A695" s="55" t="s">
        <v>12278</v>
      </c>
      <c r="B695" s="55" t="s">
        <v>5631</v>
      </c>
      <c r="C695" s="55" t="s">
        <v>12279</v>
      </c>
      <c r="D695" s="55" t="s">
        <v>11685</v>
      </c>
      <c r="E695" s="55" t="s">
        <v>11644</v>
      </c>
      <c r="F695" s="55" t="s">
        <v>11980</v>
      </c>
      <c r="G695" s="55" t="s">
        <v>10291</v>
      </c>
      <c r="H695" s="55" t="s">
        <v>11859</v>
      </c>
      <c r="I695" s="55" t="s">
        <v>11648</v>
      </c>
      <c r="J695" s="55" t="s">
        <v>11648</v>
      </c>
      <c r="K695" s="55" t="s">
        <v>11648</v>
      </c>
      <c r="L695" s="55" t="s">
        <v>11648</v>
      </c>
      <c r="M695" s="55" t="s">
        <v>11648</v>
      </c>
      <c r="N695" s="55" t="s">
        <v>11648</v>
      </c>
      <c r="O695" s="55" t="s">
        <v>11648</v>
      </c>
      <c r="P695" s="60" t="s">
        <v>11649</v>
      </c>
    </row>
    <row r="696" s="6" customFormat="1" ht="35" hidden="1" customHeight="1" spans="1:16">
      <c r="A696" s="55" t="s">
        <v>12280</v>
      </c>
      <c r="B696" s="55" t="s">
        <v>5626</v>
      </c>
      <c r="C696" s="55" t="s">
        <v>12281</v>
      </c>
      <c r="D696" s="55" t="s">
        <v>11685</v>
      </c>
      <c r="E696" s="55" t="s">
        <v>11644</v>
      </c>
      <c r="F696" s="55" t="s">
        <v>12277</v>
      </c>
      <c r="G696" s="55" t="s">
        <v>10291</v>
      </c>
      <c r="H696" s="55" t="s">
        <v>11859</v>
      </c>
      <c r="I696" s="55" t="s">
        <v>12282</v>
      </c>
      <c r="J696" s="55" t="s">
        <v>12283</v>
      </c>
      <c r="K696" s="55" t="s">
        <v>12277</v>
      </c>
      <c r="L696" s="55" t="s">
        <v>12284</v>
      </c>
      <c r="M696" s="55" t="s">
        <v>11699</v>
      </c>
      <c r="N696" s="55" t="s">
        <v>11676</v>
      </c>
      <c r="O696" s="55" t="s">
        <v>11648</v>
      </c>
      <c r="P696" s="60" t="s">
        <v>11649</v>
      </c>
    </row>
    <row r="697" s="6" customFormat="1" ht="35" hidden="1" customHeight="1" spans="1:16">
      <c r="A697" s="55" t="s">
        <v>12285</v>
      </c>
      <c r="B697" s="55" t="s">
        <v>12286</v>
      </c>
      <c r="C697" s="55" t="s">
        <v>12287</v>
      </c>
      <c r="D697" s="55" t="s">
        <v>11685</v>
      </c>
      <c r="E697" s="55" t="s">
        <v>11644</v>
      </c>
      <c r="F697" s="55" t="s">
        <v>12277</v>
      </c>
      <c r="G697" s="55" t="s">
        <v>10291</v>
      </c>
      <c r="H697" s="55" t="s">
        <v>11859</v>
      </c>
      <c r="I697" s="55" t="s">
        <v>12288</v>
      </c>
      <c r="J697" s="55" t="s">
        <v>12289</v>
      </c>
      <c r="K697" s="55" t="s">
        <v>12290</v>
      </c>
      <c r="L697" s="55" t="s">
        <v>11725</v>
      </c>
      <c r="M697" s="55" t="s">
        <v>10452</v>
      </c>
      <c r="N697" s="55" t="s">
        <v>11659</v>
      </c>
      <c r="O697" s="55" t="s">
        <v>11669</v>
      </c>
      <c r="P697" s="60" t="s">
        <v>11649</v>
      </c>
    </row>
    <row r="698" s="6" customFormat="1" ht="35" hidden="1" customHeight="1" spans="1:16">
      <c r="A698" s="55" t="s">
        <v>12291</v>
      </c>
      <c r="B698" s="55" t="s">
        <v>8127</v>
      </c>
      <c r="C698" s="55" t="s">
        <v>12292</v>
      </c>
      <c r="D698" s="55" t="s">
        <v>11685</v>
      </c>
      <c r="E698" s="55" t="s">
        <v>11644</v>
      </c>
      <c r="F698" s="55" t="s">
        <v>12293</v>
      </c>
      <c r="G698" s="55" t="s">
        <v>10291</v>
      </c>
      <c r="H698" s="55" t="s">
        <v>11859</v>
      </c>
      <c r="I698" s="55" t="s">
        <v>11648</v>
      </c>
      <c r="J698" s="55" t="s">
        <v>11648</v>
      </c>
      <c r="K698" s="55" t="s">
        <v>11648</v>
      </c>
      <c r="L698" s="55" t="s">
        <v>11648</v>
      </c>
      <c r="M698" s="55" t="s">
        <v>11648</v>
      </c>
      <c r="N698" s="55" t="s">
        <v>11648</v>
      </c>
      <c r="O698" s="55" t="s">
        <v>11648</v>
      </c>
      <c r="P698" s="60" t="s">
        <v>11649</v>
      </c>
    </row>
    <row r="699" s="6" customFormat="1" ht="35" hidden="1" customHeight="1" spans="1:16">
      <c r="A699" s="55" t="s">
        <v>12294</v>
      </c>
      <c r="B699" s="55" t="s">
        <v>8724</v>
      </c>
      <c r="C699" s="55" t="s">
        <v>12295</v>
      </c>
      <c r="D699" s="55" t="s">
        <v>11685</v>
      </c>
      <c r="E699" s="55" t="s">
        <v>11644</v>
      </c>
      <c r="F699" s="55" t="s">
        <v>12296</v>
      </c>
      <c r="G699" s="55" t="s">
        <v>10291</v>
      </c>
      <c r="H699" s="55" t="s">
        <v>11859</v>
      </c>
      <c r="I699" s="55" t="s">
        <v>12297</v>
      </c>
      <c r="J699" s="55" t="s">
        <v>12298</v>
      </c>
      <c r="K699" s="55" t="s">
        <v>12299</v>
      </c>
      <c r="L699" s="55" t="s">
        <v>11657</v>
      </c>
      <c r="M699" s="55" t="s">
        <v>10452</v>
      </c>
      <c r="N699" s="55" t="s">
        <v>11659</v>
      </c>
      <c r="O699" s="55" t="s">
        <v>11669</v>
      </c>
      <c r="P699" s="60" t="s">
        <v>11678</v>
      </c>
    </row>
    <row r="700" s="6" customFormat="1" ht="35" hidden="1" customHeight="1" spans="1:16">
      <c r="A700" s="55" t="s">
        <v>12300</v>
      </c>
      <c r="B700" s="55" t="s">
        <v>7177</v>
      </c>
      <c r="C700" s="55" t="s">
        <v>12301</v>
      </c>
      <c r="D700" s="55" t="s">
        <v>11643</v>
      </c>
      <c r="E700" s="55" t="s">
        <v>11644</v>
      </c>
      <c r="F700" s="55" t="s">
        <v>12277</v>
      </c>
      <c r="G700" s="55" t="s">
        <v>10291</v>
      </c>
      <c r="H700" s="55" t="s">
        <v>11859</v>
      </c>
      <c r="I700" s="55" t="s">
        <v>12302</v>
      </c>
      <c r="J700" s="55" t="s">
        <v>12303</v>
      </c>
      <c r="K700" s="55" t="s">
        <v>12304</v>
      </c>
      <c r="L700" s="55" t="s">
        <v>11657</v>
      </c>
      <c r="M700" s="55" t="s">
        <v>11699</v>
      </c>
      <c r="N700" s="55" t="s">
        <v>11659</v>
      </c>
      <c r="O700" s="55" t="s">
        <v>11669</v>
      </c>
      <c r="P700" s="60" t="s">
        <v>11678</v>
      </c>
    </row>
    <row r="701" s="6" customFormat="1" ht="35" hidden="1" customHeight="1" spans="1:16">
      <c r="A701" s="55" t="s">
        <v>12305</v>
      </c>
      <c r="B701" s="55" t="s">
        <v>7826</v>
      </c>
      <c r="C701" s="55" t="s">
        <v>12306</v>
      </c>
      <c r="D701" s="55" t="s">
        <v>11643</v>
      </c>
      <c r="E701" s="55" t="s">
        <v>11644</v>
      </c>
      <c r="F701" s="55" t="s">
        <v>12296</v>
      </c>
      <c r="G701" s="55" t="s">
        <v>10291</v>
      </c>
      <c r="H701" s="55" t="s">
        <v>11859</v>
      </c>
      <c r="I701" s="55" t="s">
        <v>12307</v>
      </c>
      <c r="J701" s="55" t="s">
        <v>12308</v>
      </c>
      <c r="K701" s="55" t="s">
        <v>12309</v>
      </c>
      <c r="L701" s="55" t="s">
        <v>11725</v>
      </c>
      <c r="M701" s="55" t="s">
        <v>11699</v>
      </c>
      <c r="N701" s="55" t="s">
        <v>11659</v>
      </c>
      <c r="O701" s="55" t="s">
        <v>11669</v>
      </c>
      <c r="P701" s="60" t="s">
        <v>11678</v>
      </c>
    </row>
    <row r="702" s="6" customFormat="1" ht="35" hidden="1" customHeight="1" spans="1:24">
      <c r="A702" s="56" t="s">
        <v>12310</v>
      </c>
      <c r="B702" s="56" t="s">
        <v>12311</v>
      </c>
      <c r="C702" s="56" t="s">
        <v>12312</v>
      </c>
      <c r="D702" s="56" t="s">
        <v>11685</v>
      </c>
      <c r="E702" s="56" t="s">
        <v>11644</v>
      </c>
      <c r="F702" s="56" t="s">
        <v>12296</v>
      </c>
      <c r="G702" s="56" t="s">
        <v>10291</v>
      </c>
      <c r="H702" s="56" t="s">
        <v>11859</v>
      </c>
      <c r="I702" s="55" t="s">
        <v>12313</v>
      </c>
      <c r="J702" s="55" t="s">
        <v>12314</v>
      </c>
      <c r="K702" s="55" t="s">
        <v>12315</v>
      </c>
      <c r="L702" s="55" t="s">
        <v>12316</v>
      </c>
      <c r="M702" s="55" t="s">
        <v>10392</v>
      </c>
      <c r="N702" s="55" t="s">
        <v>11659</v>
      </c>
      <c r="O702" s="55" t="s">
        <v>11669</v>
      </c>
      <c r="P702" s="60" t="s">
        <v>11649</v>
      </c>
      <c r="Q702" s="55" t="s">
        <v>12317</v>
      </c>
      <c r="R702" s="55" t="s">
        <v>12318</v>
      </c>
      <c r="S702" s="55" t="s">
        <v>12319</v>
      </c>
      <c r="T702" s="55" t="s">
        <v>12320</v>
      </c>
      <c r="U702" s="55" t="s">
        <v>10392</v>
      </c>
      <c r="V702" s="55" t="s">
        <v>11659</v>
      </c>
      <c r="W702" s="55" t="s">
        <v>11669</v>
      </c>
      <c r="X702" s="60" t="s">
        <v>11649</v>
      </c>
    </row>
    <row r="703" s="6" customFormat="1" ht="35" hidden="1" customHeight="1" spans="1:16">
      <c r="A703" s="55" t="s">
        <v>12321</v>
      </c>
      <c r="B703" s="55" t="s">
        <v>6845</v>
      </c>
      <c r="C703" s="55" t="s">
        <v>12322</v>
      </c>
      <c r="D703" s="55" t="s">
        <v>11643</v>
      </c>
      <c r="E703" s="55" t="s">
        <v>11644</v>
      </c>
      <c r="F703" s="55" t="s">
        <v>11858</v>
      </c>
      <c r="G703" s="55" t="s">
        <v>10291</v>
      </c>
      <c r="H703" s="55" t="s">
        <v>11859</v>
      </c>
      <c r="I703" s="55" t="s">
        <v>12323</v>
      </c>
      <c r="J703" s="55" t="s">
        <v>12324</v>
      </c>
      <c r="K703" s="55" t="s">
        <v>12325</v>
      </c>
      <c r="L703" s="55" t="s">
        <v>12284</v>
      </c>
      <c r="M703" s="55" t="s">
        <v>24</v>
      </c>
      <c r="N703" s="55" t="s">
        <v>11659</v>
      </c>
      <c r="O703" s="55" t="s">
        <v>11669</v>
      </c>
      <c r="P703" s="60" t="s">
        <v>11649</v>
      </c>
    </row>
    <row r="704" s="6" customFormat="1" ht="35" hidden="1" customHeight="1" spans="1:16">
      <c r="A704" s="55" t="s">
        <v>12326</v>
      </c>
      <c r="B704" s="55" t="s">
        <v>12327</v>
      </c>
      <c r="C704" s="55" t="s">
        <v>12328</v>
      </c>
      <c r="D704" s="55" t="s">
        <v>12329</v>
      </c>
      <c r="E704" s="55" t="s">
        <v>11644</v>
      </c>
      <c r="F704" s="55" t="s">
        <v>12330</v>
      </c>
      <c r="G704" s="55" t="s">
        <v>10495</v>
      </c>
      <c r="H704" s="55" t="s">
        <v>12331</v>
      </c>
      <c r="I704" s="55" t="s">
        <v>11779</v>
      </c>
      <c r="J704" s="55" t="s">
        <v>11648</v>
      </c>
      <c r="K704" s="55" t="s">
        <v>11648</v>
      </c>
      <c r="L704" s="55" t="s">
        <v>11648</v>
      </c>
      <c r="M704" s="55" t="s">
        <v>11648</v>
      </c>
      <c r="N704" s="55" t="s">
        <v>11648</v>
      </c>
      <c r="O704" s="55" t="s">
        <v>11648</v>
      </c>
      <c r="P704" s="60" t="s">
        <v>11649</v>
      </c>
    </row>
    <row r="705" s="6" customFormat="1" ht="35" hidden="1" customHeight="1" spans="1:16">
      <c r="A705" s="55" t="s">
        <v>12332</v>
      </c>
      <c r="B705" s="55" t="s">
        <v>12333</v>
      </c>
      <c r="C705" s="55" t="s">
        <v>12334</v>
      </c>
      <c r="D705" s="55" t="s">
        <v>12329</v>
      </c>
      <c r="E705" s="55" t="s">
        <v>11644</v>
      </c>
      <c r="F705" s="55" t="s">
        <v>12114</v>
      </c>
      <c r="G705" s="55" t="s">
        <v>10495</v>
      </c>
      <c r="H705" s="55" t="s">
        <v>12335</v>
      </c>
      <c r="I705" s="55" t="s">
        <v>11648</v>
      </c>
      <c r="J705" s="55" t="s">
        <v>11648</v>
      </c>
      <c r="K705" s="55" t="s">
        <v>11648</v>
      </c>
      <c r="L705" s="55" t="s">
        <v>11648</v>
      </c>
      <c r="M705" s="55" t="s">
        <v>11648</v>
      </c>
      <c r="N705" s="55" t="s">
        <v>11648</v>
      </c>
      <c r="O705" s="55" t="s">
        <v>11648</v>
      </c>
      <c r="P705" s="60" t="s">
        <v>11649</v>
      </c>
    </row>
    <row r="706" s="6" customFormat="1" ht="35" hidden="1" customHeight="1" spans="1:16">
      <c r="A706" s="55" t="s">
        <v>12336</v>
      </c>
      <c r="B706" s="55" t="s">
        <v>12337</v>
      </c>
      <c r="C706" s="55" t="s">
        <v>12338</v>
      </c>
      <c r="D706" s="55" t="s">
        <v>12329</v>
      </c>
      <c r="E706" s="55" t="s">
        <v>11644</v>
      </c>
      <c r="F706" s="55" t="s">
        <v>12170</v>
      </c>
      <c r="G706" s="55" t="s">
        <v>10495</v>
      </c>
      <c r="H706" s="55" t="s">
        <v>12339</v>
      </c>
      <c r="I706" s="55" t="s">
        <v>11648</v>
      </c>
      <c r="J706" s="55" t="s">
        <v>11648</v>
      </c>
      <c r="K706" s="55" t="s">
        <v>11648</v>
      </c>
      <c r="L706" s="55" t="s">
        <v>11648</v>
      </c>
      <c r="M706" s="55" t="s">
        <v>11648</v>
      </c>
      <c r="N706" s="55" t="s">
        <v>11648</v>
      </c>
      <c r="O706" s="55" t="s">
        <v>11648</v>
      </c>
      <c r="P706" s="60" t="s">
        <v>11649</v>
      </c>
    </row>
    <row r="707" s="6" customFormat="1" ht="35" hidden="1" customHeight="1" spans="1:16">
      <c r="A707" s="55" t="s">
        <v>12340</v>
      </c>
      <c r="B707" s="55" t="s">
        <v>12341</v>
      </c>
      <c r="C707" s="55" t="s">
        <v>12342</v>
      </c>
      <c r="D707" s="55" t="s">
        <v>12329</v>
      </c>
      <c r="E707" s="55" t="s">
        <v>11644</v>
      </c>
      <c r="F707" s="55" t="s">
        <v>12343</v>
      </c>
      <c r="G707" s="55" t="s">
        <v>10495</v>
      </c>
      <c r="H707" s="55" t="s">
        <v>12344</v>
      </c>
      <c r="I707" s="55" t="s">
        <v>11648</v>
      </c>
      <c r="J707" s="55" t="s">
        <v>11648</v>
      </c>
      <c r="K707" s="55" t="s">
        <v>11648</v>
      </c>
      <c r="L707" s="55" t="s">
        <v>11648</v>
      </c>
      <c r="M707" s="55" t="s">
        <v>11648</v>
      </c>
      <c r="N707" s="55" t="s">
        <v>11648</v>
      </c>
      <c r="O707" s="55" t="s">
        <v>11648</v>
      </c>
      <c r="P707" s="60" t="s">
        <v>11649</v>
      </c>
    </row>
    <row r="708" s="6" customFormat="1" ht="35" hidden="1" customHeight="1" spans="1:16">
      <c r="A708" s="55" t="s">
        <v>12345</v>
      </c>
      <c r="B708" s="55" t="s">
        <v>12346</v>
      </c>
      <c r="C708" s="55" t="s">
        <v>12338</v>
      </c>
      <c r="D708" s="55" t="s">
        <v>12329</v>
      </c>
      <c r="E708" s="55" t="s">
        <v>11644</v>
      </c>
      <c r="F708" s="55" t="s">
        <v>12170</v>
      </c>
      <c r="G708" s="55" t="s">
        <v>10495</v>
      </c>
      <c r="H708" s="55" t="s">
        <v>12347</v>
      </c>
      <c r="I708" s="55" t="s">
        <v>11648</v>
      </c>
      <c r="J708" s="55" t="s">
        <v>11648</v>
      </c>
      <c r="K708" s="55" t="s">
        <v>11648</v>
      </c>
      <c r="L708" s="55" t="s">
        <v>11648</v>
      </c>
      <c r="M708" s="55" t="s">
        <v>11648</v>
      </c>
      <c r="N708" s="55" t="s">
        <v>11648</v>
      </c>
      <c r="O708" s="55" t="s">
        <v>11648</v>
      </c>
      <c r="P708" s="60" t="s">
        <v>11649</v>
      </c>
    </row>
    <row r="709" s="6" customFormat="1" ht="35" hidden="1" customHeight="1" spans="1:16">
      <c r="A709" s="55" t="s">
        <v>12348</v>
      </c>
      <c r="B709" s="55" t="s">
        <v>12349</v>
      </c>
      <c r="C709" s="55" t="s">
        <v>12350</v>
      </c>
      <c r="D709" s="55" t="s">
        <v>12329</v>
      </c>
      <c r="E709" s="55" t="s">
        <v>11644</v>
      </c>
      <c r="F709" s="55" t="s">
        <v>12351</v>
      </c>
      <c r="G709" s="55" t="s">
        <v>10495</v>
      </c>
      <c r="H709" s="55" t="s">
        <v>12352</v>
      </c>
      <c r="I709" s="55" t="s">
        <v>11648</v>
      </c>
      <c r="J709" s="55" t="s">
        <v>11648</v>
      </c>
      <c r="K709" s="55" t="s">
        <v>11648</v>
      </c>
      <c r="L709" s="55" t="s">
        <v>11648</v>
      </c>
      <c r="M709" s="55" t="s">
        <v>11648</v>
      </c>
      <c r="N709" s="55" t="s">
        <v>11648</v>
      </c>
      <c r="O709" s="55" t="s">
        <v>11648</v>
      </c>
      <c r="P709" s="60" t="s">
        <v>11649</v>
      </c>
    </row>
    <row r="710" s="6" customFormat="1" ht="35" hidden="1" customHeight="1" spans="1:16">
      <c r="A710" s="55" t="s">
        <v>12353</v>
      </c>
      <c r="B710" s="55" t="s">
        <v>12354</v>
      </c>
      <c r="C710" s="55" t="s">
        <v>12355</v>
      </c>
      <c r="D710" s="55" t="s">
        <v>12329</v>
      </c>
      <c r="E710" s="55" t="s">
        <v>11644</v>
      </c>
      <c r="F710" s="55" t="s">
        <v>12170</v>
      </c>
      <c r="G710" s="55" t="s">
        <v>10495</v>
      </c>
      <c r="H710" s="55" t="s">
        <v>12356</v>
      </c>
      <c r="I710" s="55" t="s">
        <v>11648</v>
      </c>
      <c r="J710" s="55" t="s">
        <v>11648</v>
      </c>
      <c r="K710" s="55" t="s">
        <v>11648</v>
      </c>
      <c r="L710" s="55" t="s">
        <v>11648</v>
      </c>
      <c r="M710" s="55" t="s">
        <v>11648</v>
      </c>
      <c r="N710" s="55" t="s">
        <v>11648</v>
      </c>
      <c r="O710" s="55" t="s">
        <v>11648</v>
      </c>
      <c r="P710" s="60" t="s">
        <v>11649</v>
      </c>
    </row>
    <row r="711" s="6" customFormat="1" ht="35" hidden="1" customHeight="1" spans="1:16">
      <c r="A711" s="55" t="s">
        <v>12357</v>
      </c>
      <c r="B711" s="55" t="s">
        <v>12358</v>
      </c>
      <c r="C711" s="55" t="s">
        <v>12328</v>
      </c>
      <c r="D711" s="55" t="s">
        <v>12329</v>
      </c>
      <c r="E711" s="55" t="s">
        <v>11644</v>
      </c>
      <c r="F711" s="55" t="s">
        <v>12330</v>
      </c>
      <c r="G711" s="55" t="s">
        <v>10495</v>
      </c>
      <c r="H711" s="55" t="s">
        <v>12359</v>
      </c>
      <c r="I711" s="55" t="s">
        <v>11779</v>
      </c>
      <c r="J711" s="55" t="s">
        <v>11648</v>
      </c>
      <c r="K711" s="55" t="s">
        <v>11648</v>
      </c>
      <c r="L711" s="55" t="s">
        <v>11648</v>
      </c>
      <c r="M711" s="55" t="s">
        <v>11648</v>
      </c>
      <c r="N711" s="55" t="s">
        <v>11648</v>
      </c>
      <c r="O711" s="55" t="s">
        <v>11648</v>
      </c>
      <c r="P711" s="60" t="s">
        <v>11649</v>
      </c>
    </row>
    <row r="712" s="6" customFormat="1" ht="35" hidden="1" customHeight="1" spans="1:16">
      <c r="A712" s="55" t="s">
        <v>12360</v>
      </c>
      <c r="B712" s="55" t="s">
        <v>12361</v>
      </c>
      <c r="C712" s="55" t="s">
        <v>12334</v>
      </c>
      <c r="D712" s="55" t="s">
        <v>12329</v>
      </c>
      <c r="E712" s="55" t="s">
        <v>11644</v>
      </c>
      <c r="F712" s="55" t="s">
        <v>12114</v>
      </c>
      <c r="G712" s="55" t="s">
        <v>10495</v>
      </c>
      <c r="H712" s="55" t="s">
        <v>12362</v>
      </c>
      <c r="I712" s="55" t="s">
        <v>11648</v>
      </c>
      <c r="J712" s="55" t="s">
        <v>11648</v>
      </c>
      <c r="K712" s="55" t="s">
        <v>11648</v>
      </c>
      <c r="L712" s="55" t="s">
        <v>11648</v>
      </c>
      <c r="M712" s="55" t="s">
        <v>11648</v>
      </c>
      <c r="N712" s="55" t="s">
        <v>11648</v>
      </c>
      <c r="O712" s="55" t="s">
        <v>11648</v>
      </c>
      <c r="P712" s="60" t="s">
        <v>11649</v>
      </c>
    </row>
    <row r="713" s="6" customFormat="1" ht="35" hidden="1" customHeight="1" spans="1:16">
      <c r="A713" s="55" t="s">
        <v>12363</v>
      </c>
      <c r="B713" s="55" t="s">
        <v>12364</v>
      </c>
      <c r="C713" s="55" t="s">
        <v>12342</v>
      </c>
      <c r="D713" s="55" t="s">
        <v>12329</v>
      </c>
      <c r="E713" s="55" t="s">
        <v>11644</v>
      </c>
      <c r="F713" s="55" t="s">
        <v>12343</v>
      </c>
      <c r="G713" s="55" t="s">
        <v>10495</v>
      </c>
      <c r="H713" s="55" t="s">
        <v>12365</v>
      </c>
      <c r="I713" s="55" t="s">
        <v>11648</v>
      </c>
      <c r="J713" s="55" t="s">
        <v>11648</v>
      </c>
      <c r="K713" s="55" t="s">
        <v>11648</v>
      </c>
      <c r="L713" s="55" t="s">
        <v>11648</v>
      </c>
      <c r="M713" s="55" t="s">
        <v>11648</v>
      </c>
      <c r="N713" s="55" t="s">
        <v>11648</v>
      </c>
      <c r="O713" s="55" t="s">
        <v>11648</v>
      </c>
      <c r="P713" s="60" t="s">
        <v>11649</v>
      </c>
    </row>
    <row r="714" s="6" customFormat="1" ht="35" hidden="1" customHeight="1" spans="1:16">
      <c r="A714" s="55" t="s">
        <v>12366</v>
      </c>
      <c r="B714" s="55" t="s">
        <v>12367</v>
      </c>
      <c r="C714" s="55" t="s">
        <v>12350</v>
      </c>
      <c r="D714" s="55" t="s">
        <v>12329</v>
      </c>
      <c r="E714" s="55" t="s">
        <v>11644</v>
      </c>
      <c r="F714" s="55" t="s">
        <v>12351</v>
      </c>
      <c r="G714" s="55" t="s">
        <v>10495</v>
      </c>
      <c r="H714" s="55" t="s">
        <v>12368</v>
      </c>
      <c r="I714" s="55" t="s">
        <v>11648</v>
      </c>
      <c r="J714" s="55" t="s">
        <v>11648</v>
      </c>
      <c r="K714" s="55" t="s">
        <v>11648</v>
      </c>
      <c r="L714" s="55" t="s">
        <v>11648</v>
      </c>
      <c r="M714" s="55" t="s">
        <v>11648</v>
      </c>
      <c r="N714" s="55" t="s">
        <v>11648</v>
      </c>
      <c r="O714" s="55" t="s">
        <v>11648</v>
      </c>
      <c r="P714" s="60" t="s">
        <v>11649</v>
      </c>
    </row>
    <row r="715" s="6" customFormat="1" ht="35" hidden="1" customHeight="1" spans="1:16">
      <c r="A715" s="55" t="s">
        <v>12369</v>
      </c>
      <c r="B715" s="55" t="s">
        <v>12370</v>
      </c>
      <c r="C715" s="55" t="s">
        <v>12355</v>
      </c>
      <c r="D715" s="55" t="s">
        <v>12329</v>
      </c>
      <c r="E715" s="55" t="s">
        <v>11644</v>
      </c>
      <c r="F715" s="55" t="s">
        <v>12170</v>
      </c>
      <c r="G715" s="55" t="s">
        <v>10495</v>
      </c>
      <c r="H715" s="55" t="s">
        <v>12371</v>
      </c>
      <c r="I715" s="55" t="s">
        <v>11648</v>
      </c>
      <c r="J715" s="55" t="s">
        <v>11648</v>
      </c>
      <c r="K715" s="55" t="s">
        <v>11648</v>
      </c>
      <c r="L715" s="55" t="s">
        <v>11648</v>
      </c>
      <c r="M715" s="55" t="s">
        <v>11648</v>
      </c>
      <c r="N715" s="55" t="s">
        <v>11648</v>
      </c>
      <c r="O715" s="55" t="s">
        <v>11648</v>
      </c>
      <c r="P715" s="60" t="s">
        <v>11649</v>
      </c>
    </row>
    <row r="716" s="6" customFormat="1" ht="35" hidden="1" customHeight="1" spans="1:16">
      <c r="A716" s="55" t="s">
        <v>12372</v>
      </c>
      <c r="B716" s="55" t="s">
        <v>7798</v>
      </c>
      <c r="C716" s="55" t="s">
        <v>11979</v>
      </c>
      <c r="D716" s="55" t="s">
        <v>11685</v>
      </c>
      <c r="E716" s="55" t="s">
        <v>11644</v>
      </c>
      <c r="F716" s="55" t="s">
        <v>11980</v>
      </c>
      <c r="G716" s="55" t="s">
        <v>10291</v>
      </c>
      <c r="H716" s="55" t="s">
        <v>11734</v>
      </c>
      <c r="I716" s="55" t="s">
        <v>11648</v>
      </c>
      <c r="J716" s="55" t="s">
        <v>11648</v>
      </c>
      <c r="K716" s="55" t="s">
        <v>11648</v>
      </c>
      <c r="L716" s="55" t="s">
        <v>11648</v>
      </c>
      <c r="M716" s="55" t="s">
        <v>11648</v>
      </c>
      <c r="N716" s="55" t="s">
        <v>11648</v>
      </c>
      <c r="O716" s="55" t="s">
        <v>11648</v>
      </c>
      <c r="P716" s="60" t="s">
        <v>11649</v>
      </c>
    </row>
    <row r="717" s="6" customFormat="1" ht="35" hidden="1" customHeight="1" spans="1:16">
      <c r="A717" s="55" t="s">
        <v>12373</v>
      </c>
      <c r="B717" s="55" t="s">
        <v>10043</v>
      </c>
      <c r="C717" s="55" t="s">
        <v>12374</v>
      </c>
      <c r="D717" s="55" t="s">
        <v>11643</v>
      </c>
      <c r="E717" s="55" t="s">
        <v>11644</v>
      </c>
      <c r="F717" s="55" t="s">
        <v>12375</v>
      </c>
      <c r="G717" s="55" t="s">
        <v>2097</v>
      </c>
      <c r="H717" s="55" t="s">
        <v>11849</v>
      </c>
      <c r="I717" s="55" t="s">
        <v>11648</v>
      </c>
      <c r="J717" s="55" t="s">
        <v>11648</v>
      </c>
      <c r="K717" s="55" t="s">
        <v>11648</v>
      </c>
      <c r="L717" s="55" t="s">
        <v>11648</v>
      </c>
      <c r="M717" s="55" t="s">
        <v>11648</v>
      </c>
      <c r="N717" s="55" t="s">
        <v>11648</v>
      </c>
      <c r="O717" s="55" t="s">
        <v>11648</v>
      </c>
      <c r="P717" s="60" t="s">
        <v>11649</v>
      </c>
    </row>
    <row r="718" s="6" customFormat="1" ht="35" hidden="1" customHeight="1" spans="1:16">
      <c r="A718" s="55" t="s">
        <v>12376</v>
      </c>
      <c r="B718" s="55" t="s">
        <v>6983</v>
      </c>
      <c r="C718" s="55" t="s">
        <v>12377</v>
      </c>
      <c r="D718" s="55" t="s">
        <v>11643</v>
      </c>
      <c r="E718" s="55" t="s">
        <v>11644</v>
      </c>
      <c r="F718" s="55" t="s">
        <v>12007</v>
      </c>
      <c r="G718" s="55" t="s">
        <v>10291</v>
      </c>
      <c r="H718" s="55" t="s">
        <v>11876</v>
      </c>
      <c r="I718" s="55" t="s">
        <v>11648</v>
      </c>
      <c r="J718" s="55" t="s">
        <v>11648</v>
      </c>
      <c r="K718" s="55" t="s">
        <v>11648</v>
      </c>
      <c r="L718" s="55" t="s">
        <v>11648</v>
      </c>
      <c r="M718" s="55" t="s">
        <v>11648</v>
      </c>
      <c r="N718" s="55" t="s">
        <v>11648</v>
      </c>
      <c r="O718" s="55" t="s">
        <v>11648</v>
      </c>
      <c r="P718" s="60" t="s">
        <v>11649</v>
      </c>
    </row>
    <row r="719" s="6" customFormat="1" ht="35" hidden="1" customHeight="1" spans="1:16">
      <c r="A719" s="55" t="s">
        <v>12378</v>
      </c>
      <c r="B719" s="55" t="s">
        <v>8834</v>
      </c>
      <c r="C719" s="55" t="s">
        <v>12379</v>
      </c>
      <c r="D719" s="55" t="s">
        <v>11643</v>
      </c>
      <c r="E719" s="55" t="s">
        <v>11644</v>
      </c>
      <c r="F719" s="55" t="s">
        <v>12380</v>
      </c>
      <c r="G719" s="55" t="s">
        <v>10291</v>
      </c>
      <c r="H719" s="55" t="s">
        <v>11784</v>
      </c>
      <c r="I719" s="55" t="s">
        <v>11648</v>
      </c>
      <c r="J719" s="55" t="s">
        <v>11648</v>
      </c>
      <c r="K719" s="55" t="s">
        <v>11648</v>
      </c>
      <c r="L719" s="55" t="s">
        <v>11648</v>
      </c>
      <c r="M719" s="55" t="s">
        <v>11648</v>
      </c>
      <c r="N719" s="55" t="s">
        <v>11648</v>
      </c>
      <c r="O719" s="55" t="s">
        <v>11648</v>
      </c>
      <c r="P719" s="60" t="s">
        <v>11649</v>
      </c>
    </row>
    <row r="720" s="6" customFormat="1" ht="35" hidden="1" customHeight="1" spans="1:16">
      <c r="A720" s="55" t="s">
        <v>12381</v>
      </c>
      <c r="B720" s="55" t="s">
        <v>7977</v>
      </c>
      <c r="C720" s="55" t="s">
        <v>12382</v>
      </c>
      <c r="D720" s="55" t="s">
        <v>11643</v>
      </c>
      <c r="E720" s="55" t="s">
        <v>11644</v>
      </c>
      <c r="F720" s="55" t="s">
        <v>12380</v>
      </c>
      <c r="G720" s="55" t="s">
        <v>10291</v>
      </c>
      <c r="H720" s="55" t="s">
        <v>11646</v>
      </c>
      <c r="I720" s="55" t="s">
        <v>11648</v>
      </c>
      <c r="J720" s="55" t="s">
        <v>11648</v>
      </c>
      <c r="K720" s="55" t="s">
        <v>11648</v>
      </c>
      <c r="L720" s="55" t="s">
        <v>11648</v>
      </c>
      <c r="M720" s="55" t="s">
        <v>11648</v>
      </c>
      <c r="N720" s="55" t="s">
        <v>11648</v>
      </c>
      <c r="O720" s="55" t="s">
        <v>11648</v>
      </c>
      <c r="P720" s="60" t="s">
        <v>11649</v>
      </c>
    </row>
    <row r="721" s="6" customFormat="1" ht="35" hidden="1" customHeight="1" spans="1:16">
      <c r="A721" s="55" t="s">
        <v>12383</v>
      </c>
      <c r="B721" s="55" t="s">
        <v>12183</v>
      </c>
      <c r="C721" s="55" t="s">
        <v>12184</v>
      </c>
      <c r="D721" s="55" t="s">
        <v>11685</v>
      </c>
      <c r="E721" s="55" t="s">
        <v>11644</v>
      </c>
      <c r="F721" s="55" t="s">
        <v>12185</v>
      </c>
      <c r="G721" s="55" t="s">
        <v>10291</v>
      </c>
      <c r="H721" s="55" t="s">
        <v>11823</v>
      </c>
      <c r="I721" s="55" t="s">
        <v>11648</v>
      </c>
      <c r="J721" s="55" t="s">
        <v>11648</v>
      </c>
      <c r="K721" s="55" t="s">
        <v>11648</v>
      </c>
      <c r="L721" s="55" t="s">
        <v>11648</v>
      </c>
      <c r="M721" s="55" t="s">
        <v>11648</v>
      </c>
      <c r="N721" s="55" t="s">
        <v>11648</v>
      </c>
      <c r="O721" s="55" t="s">
        <v>11648</v>
      </c>
      <c r="P721" s="60" t="s">
        <v>11649</v>
      </c>
    </row>
    <row r="722" s="6" customFormat="1" ht="35" hidden="1" customHeight="1" spans="1:16">
      <c r="A722" s="55" t="s">
        <v>12384</v>
      </c>
      <c r="B722" s="55" t="s">
        <v>9312</v>
      </c>
      <c r="C722" s="55" t="s">
        <v>12385</v>
      </c>
      <c r="D722" s="55" t="s">
        <v>11643</v>
      </c>
      <c r="E722" s="55" t="s">
        <v>11644</v>
      </c>
      <c r="F722" s="55" t="s">
        <v>12386</v>
      </c>
      <c r="G722" s="55" t="s">
        <v>10291</v>
      </c>
      <c r="H722" s="55" t="s">
        <v>11808</v>
      </c>
      <c r="I722" s="55" t="s">
        <v>12387</v>
      </c>
      <c r="J722" s="55" t="s">
        <v>12388</v>
      </c>
      <c r="K722" s="55" t="s">
        <v>12389</v>
      </c>
      <c r="L722" s="55" t="s">
        <v>11675</v>
      </c>
      <c r="M722" s="55" t="s">
        <v>10560</v>
      </c>
      <c r="N722" s="55" t="s">
        <v>11659</v>
      </c>
      <c r="O722" s="55" t="s">
        <v>11677</v>
      </c>
      <c r="P722" s="60" t="s">
        <v>11678</v>
      </c>
    </row>
    <row r="723" s="6" customFormat="1" ht="35" hidden="1" customHeight="1" spans="1:16">
      <c r="A723" s="55" t="s">
        <v>12390</v>
      </c>
      <c r="B723" s="55" t="s">
        <v>8267</v>
      </c>
      <c r="C723" s="55" t="s">
        <v>11886</v>
      </c>
      <c r="D723" s="55" t="s">
        <v>11643</v>
      </c>
      <c r="E723" s="55" t="s">
        <v>11644</v>
      </c>
      <c r="F723" s="55" t="s">
        <v>12061</v>
      </c>
      <c r="G723" s="55" t="s">
        <v>10291</v>
      </c>
      <c r="H723" s="55" t="s">
        <v>11747</v>
      </c>
      <c r="I723" s="55" t="s">
        <v>11888</v>
      </c>
      <c r="J723" s="55" t="s">
        <v>11889</v>
      </c>
      <c r="K723" s="55" t="s">
        <v>12062</v>
      </c>
      <c r="L723" s="55" t="s">
        <v>11698</v>
      </c>
      <c r="M723" s="63" t="s">
        <v>61</v>
      </c>
      <c r="N723" s="55" t="s">
        <v>11676</v>
      </c>
      <c r="O723" s="55" t="s">
        <v>11660</v>
      </c>
      <c r="P723" s="60" t="s">
        <v>11649</v>
      </c>
    </row>
    <row r="724" s="6" customFormat="1" ht="35" hidden="1" customHeight="1" spans="1:24">
      <c r="A724" s="56" t="s">
        <v>12391</v>
      </c>
      <c r="B724" s="56" t="s">
        <v>9568</v>
      </c>
      <c r="C724" s="56" t="s">
        <v>12392</v>
      </c>
      <c r="D724" s="56" t="s">
        <v>11643</v>
      </c>
      <c r="E724" s="56" t="s">
        <v>11644</v>
      </c>
      <c r="F724" s="56" t="s">
        <v>12393</v>
      </c>
      <c r="G724" s="56" t="s">
        <v>10291</v>
      </c>
      <c r="H724" s="56" t="s">
        <v>12394</v>
      </c>
      <c r="I724" s="55" t="s">
        <v>12395</v>
      </c>
      <c r="J724" s="55" t="s">
        <v>12396</v>
      </c>
      <c r="K724" s="55" t="s">
        <v>11771</v>
      </c>
      <c r="L724" s="55" t="s">
        <v>11754</v>
      </c>
      <c r="M724" s="63" t="s">
        <v>24</v>
      </c>
      <c r="N724" s="55" t="s">
        <v>11676</v>
      </c>
      <c r="O724" s="55" t="s">
        <v>11660</v>
      </c>
      <c r="P724" s="60" t="s">
        <v>11649</v>
      </c>
      <c r="Q724" s="55" t="s">
        <v>12397</v>
      </c>
      <c r="R724" s="55" t="s">
        <v>11889</v>
      </c>
      <c r="S724" s="55" t="s">
        <v>11890</v>
      </c>
      <c r="T724" s="55" t="s">
        <v>11698</v>
      </c>
      <c r="U724" s="63" t="s">
        <v>61</v>
      </c>
      <c r="V724" s="55" t="s">
        <v>11676</v>
      </c>
      <c r="W724" s="55" t="s">
        <v>11660</v>
      </c>
      <c r="X724" s="60" t="s">
        <v>11649</v>
      </c>
    </row>
    <row r="725" s="6" customFormat="1" ht="35" hidden="1" customHeight="1" spans="1:16">
      <c r="A725" s="55" t="s">
        <v>12398</v>
      </c>
      <c r="B725" s="55" t="s">
        <v>7668</v>
      </c>
      <c r="C725" s="55" t="s">
        <v>12399</v>
      </c>
      <c r="D725" s="55" t="s">
        <v>11643</v>
      </c>
      <c r="E725" s="55" t="s">
        <v>11644</v>
      </c>
      <c r="F725" s="55" t="s">
        <v>11868</v>
      </c>
      <c r="G725" s="55" t="s">
        <v>10291</v>
      </c>
      <c r="H725" s="55" t="s">
        <v>12394</v>
      </c>
      <c r="I725" s="61" t="s">
        <v>12400</v>
      </c>
      <c r="J725" s="55" t="s">
        <v>11728</v>
      </c>
      <c r="K725" s="55" t="s">
        <v>11729</v>
      </c>
      <c r="L725" s="55" t="s">
        <v>11675</v>
      </c>
      <c r="M725" s="55" t="s">
        <v>10392</v>
      </c>
      <c r="N725" s="55" t="s">
        <v>11659</v>
      </c>
      <c r="O725" s="55" t="s">
        <v>11677</v>
      </c>
      <c r="P725" s="64" t="s">
        <v>11678</v>
      </c>
    </row>
    <row r="726" s="6" customFormat="1" ht="35" hidden="1" customHeight="1" spans="1:16">
      <c r="A726" s="55" t="s">
        <v>12401</v>
      </c>
      <c r="B726" s="55" t="s">
        <v>6269</v>
      </c>
      <c r="C726" s="55" t="s">
        <v>12402</v>
      </c>
      <c r="D726" s="55" t="s">
        <v>11685</v>
      </c>
      <c r="E726" s="55" t="s">
        <v>11644</v>
      </c>
      <c r="F726" s="55" t="s">
        <v>11898</v>
      </c>
      <c r="G726" s="55" t="s">
        <v>39</v>
      </c>
      <c r="H726" s="55" t="s">
        <v>12403</v>
      </c>
      <c r="I726" s="55" t="s">
        <v>11648</v>
      </c>
      <c r="J726" s="55" t="s">
        <v>11648</v>
      </c>
      <c r="K726" s="55" t="s">
        <v>11648</v>
      </c>
      <c r="L726" s="55" t="s">
        <v>11648</v>
      </c>
      <c r="M726" s="55" t="s">
        <v>11648</v>
      </c>
      <c r="N726" s="55" t="s">
        <v>11648</v>
      </c>
      <c r="O726" s="55" t="s">
        <v>11648</v>
      </c>
      <c r="P726" s="60" t="s">
        <v>11649</v>
      </c>
    </row>
    <row r="727" s="6" customFormat="1" ht="35" hidden="1" customHeight="1" spans="1:16">
      <c r="A727" s="55" t="s">
        <v>12404</v>
      </c>
      <c r="B727" s="55" t="s">
        <v>12405</v>
      </c>
      <c r="C727" s="55" t="s">
        <v>12406</v>
      </c>
      <c r="D727" s="55" t="s">
        <v>11685</v>
      </c>
      <c r="E727" s="55" t="s">
        <v>11644</v>
      </c>
      <c r="F727" s="55" t="s">
        <v>12014</v>
      </c>
      <c r="G727" s="55" t="s">
        <v>10291</v>
      </c>
      <c r="H727" s="55" t="s">
        <v>11876</v>
      </c>
      <c r="I727" s="55" t="s">
        <v>11758</v>
      </c>
      <c r="J727" s="55" t="s">
        <v>11759</v>
      </c>
      <c r="K727" s="55" t="s">
        <v>11760</v>
      </c>
      <c r="L727" s="55" t="s">
        <v>11675</v>
      </c>
      <c r="M727" s="55" t="s">
        <v>11761</v>
      </c>
      <c r="N727" s="55" t="s">
        <v>11659</v>
      </c>
      <c r="O727" s="55" t="s">
        <v>11677</v>
      </c>
      <c r="P727" s="65" t="s">
        <v>11678</v>
      </c>
    </row>
    <row r="728" s="3" customFormat="1" ht="23.25" hidden="1" customHeight="1" spans="1:26">
      <c r="A728" s="12" t="s">
        <v>12407</v>
      </c>
      <c r="B728" s="12" t="s">
        <v>10262</v>
      </c>
      <c r="C728" s="12" t="s">
        <v>5418</v>
      </c>
      <c r="D728" s="12" t="s">
        <v>27</v>
      </c>
      <c r="E728" s="12" t="s">
        <v>209</v>
      </c>
      <c r="F728" s="12" t="s">
        <v>3145</v>
      </c>
      <c r="G728" s="12" t="s">
        <v>10291</v>
      </c>
      <c r="H728" s="12" t="s">
        <v>12408</v>
      </c>
      <c r="I728" s="45" t="s">
        <v>12409</v>
      </c>
      <c r="J728" s="12" t="s">
        <v>12410</v>
      </c>
      <c r="K728" s="12" t="s">
        <v>12411</v>
      </c>
      <c r="L728" s="12" t="s">
        <v>10774</v>
      </c>
      <c r="M728" s="12" t="s">
        <v>61</v>
      </c>
      <c r="N728" s="12" t="s">
        <v>10297</v>
      </c>
      <c r="O728" s="12" t="s">
        <v>12412</v>
      </c>
      <c r="P728" s="46" t="s">
        <v>10299</v>
      </c>
      <c r="Q728" s="7"/>
      <c r="R728" s="7"/>
      <c r="S728" s="7"/>
      <c r="T728" s="7"/>
      <c r="U728" s="7"/>
      <c r="V728" s="7"/>
      <c r="W728" s="7"/>
      <c r="X728" s="7"/>
      <c r="Y728" s="7"/>
      <c r="Z728" s="7"/>
    </row>
    <row r="729" s="3" customFormat="1" ht="16.5" hidden="1" customHeight="1" spans="1:26">
      <c r="A729" s="12" t="s">
        <v>12413</v>
      </c>
      <c r="B729" s="12" t="s">
        <v>7786</v>
      </c>
      <c r="C729" s="12" t="s">
        <v>2795</v>
      </c>
      <c r="D729" s="12" t="s">
        <v>27</v>
      </c>
      <c r="E729" s="12" t="s">
        <v>209</v>
      </c>
      <c r="F729" s="12" t="s">
        <v>1465</v>
      </c>
      <c r="G729" s="12" t="s">
        <v>10291</v>
      </c>
      <c r="H729" s="12" t="s">
        <v>12414</v>
      </c>
      <c r="I729" s="45" t="s">
        <v>12409</v>
      </c>
      <c r="J729" s="12" t="s">
        <v>12410</v>
      </c>
      <c r="K729" s="12" t="s">
        <v>12411</v>
      </c>
      <c r="L729" s="12" t="s">
        <v>10774</v>
      </c>
      <c r="M729" s="12" t="s">
        <v>61</v>
      </c>
      <c r="N729" s="12" t="s">
        <v>10297</v>
      </c>
      <c r="O729" s="12" t="s">
        <v>12412</v>
      </c>
      <c r="P729" s="46" t="s">
        <v>10299</v>
      </c>
      <c r="Q729" s="7"/>
      <c r="R729" s="7"/>
      <c r="S729" s="7"/>
      <c r="T729" s="7"/>
      <c r="U729" s="7"/>
      <c r="V729" s="7"/>
      <c r="W729" s="7"/>
      <c r="X729" s="7"/>
      <c r="Y729" s="7"/>
      <c r="Z729" s="7"/>
    </row>
    <row r="730" s="3" customFormat="1" ht="16.5" hidden="1" customHeight="1" spans="1:26">
      <c r="A730" s="12" t="s">
        <v>12415</v>
      </c>
      <c r="B730" s="12" t="s">
        <v>8366</v>
      </c>
      <c r="C730" s="12" t="s">
        <v>2795</v>
      </c>
      <c r="D730" s="12" t="s">
        <v>56</v>
      </c>
      <c r="E730" s="12" t="s">
        <v>209</v>
      </c>
      <c r="F730" s="12" t="s">
        <v>3483</v>
      </c>
      <c r="G730" s="12" t="s">
        <v>10291</v>
      </c>
      <c r="H730" s="12" t="s">
        <v>12416</v>
      </c>
      <c r="I730" s="45" t="s">
        <v>12409</v>
      </c>
      <c r="J730" s="12" t="s">
        <v>12410</v>
      </c>
      <c r="K730" s="12" t="s">
        <v>12411</v>
      </c>
      <c r="L730" s="12" t="s">
        <v>10774</v>
      </c>
      <c r="M730" s="12" t="s">
        <v>61</v>
      </c>
      <c r="N730" s="12" t="s">
        <v>10297</v>
      </c>
      <c r="O730" s="12" t="s">
        <v>12412</v>
      </c>
      <c r="P730" s="46" t="s">
        <v>10299</v>
      </c>
      <c r="Q730" s="7"/>
      <c r="R730" s="7"/>
      <c r="S730" s="7"/>
      <c r="T730" s="7"/>
      <c r="U730" s="7"/>
      <c r="V730" s="7"/>
      <c r="W730" s="7"/>
      <c r="X730" s="7"/>
      <c r="Y730" s="7"/>
      <c r="Z730" s="7"/>
    </row>
    <row r="731" s="3" customFormat="1" ht="16.5" hidden="1" customHeight="1" spans="1:26">
      <c r="A731" s="12" t="s">
        <v>12417</v>
      </c>
      <c r="B731" s="12" t="s">
        <v>8366</v>
      </c>
      <c r="C731" s="12" t="s">
        <v>2795</v>
      </c>
      <c r="D731" s="12" t="s">
        <v>56</v>
      </c>
      <c r="E731" s="12" t="s">
        <v>209</v>
      </c>
      <c r="F731" s="12" t="s">
        <v>3483</v>
      </c>
      <c r="G731" s="12" t="s">
        <v>10291</v>
      </c>
      <c r="H731" s="12" t="s">
        <v>12418</v>
      </c>
      <c r="I731" s="45" t="s">
        <v>12409</v>
      </c>
      <c r="J731" s="12" t="s">
        <v>12410</v>
      </c>
      <c r="K731" s="12" t="s">
        <v>12411</v>
      </c>
      <c r="L731" s="12" t="s">
        <v>10774</v>
      </c>
      <c r="M731" s="12" t="s">
        <v>61</v>
      </c>
      <c r="N731" s="12" t="s">
        <v>10297</v>
      </c>
      <c r="O731" s="12" t="s">
        <v>12412</v>
      </c>
      <c r="P731" s="46" t="s">
        <v>10299</v>
      </c>
      <c r="Q731" s="7"/>
      <c r="R731" s="7"/>
      <c r="S731" s="7"/>
      <c r="T731" s="7"/>
      <c r="U731" s="7"/>
      <c r="V731" s="7"/>
      <c r="W731" s="7"/>
      <c r="X731" s="7"/>
      <c r="Y731" s="7"/>
      <c r="Z731" s="7"/>
    </row>
    <row r="732" s="3" customFormat="1" ht="16.5" hidden="1" customHeight="1" spans="1:26">
      <c r="A732" s="12" t="s">
        <v>12419</v>
      </c>
      <c r="B732" s="12" t="s">
        <v>5595</v>
      </c>
      <c r="C732" s="12" t="s">
        <v>4102</v>
      </c>
      <c r="D732" s="12" t="s">
        <v>56</v>
      </c>
      <c r="E732" s="12" t="s">
        <v>209</v>
      </c>
      <c r="F732" s="66" t="s">
        <v>4103</v>
      </c>
      <c r="G732" s="12" t="s">
        <v>11038</v>
      </c>
      <c r="H732" s="12" t="s">
        <v>12420</v>
      </c>
      <c r="I732" s="45" t="s">
        <v>4102</v>
      </c>
      <c r="J732" s="12" t="s">
        <v>12421</v>
      </c>
      <c r="K732" s="12" t="s">
        <v>12422</v>
      </c>
      <c r="L732" s="12" t="s">
        <v>12423</v>
      </c>
      <c r="M732" s="12" t="s">
        <v>12424</v>
      </c>
      <c r="N732" s="12" t="s">
        <v>31</v>
      </c>
      <c r="O732" s="12" t="s">
        <v>10297</v>
      </c>
      <c r="P732" s="46" t="s">
        <v>10299</v>
      </c>
      <c r="Q732" s="7"/>
      <c r="R732" s="7"/>
      <c r="S732" s="7"/>
      <c r="T732" s="7"/>
      <c r="U732" s="7"/>
      <c r="V732" s="7"/>
      <c r="W732" s="7"/>
      <c r="X732" s="7"/>
      <c r="Y732" s="7"/>
      <c r="Z732" s="7"/>
    </row>
    <row r="733" s="3" customFormat="1" ht="16.5" hidden="1" customHeight="1" spans="1:26">
      <c r="A733" s="12" t="s">
        <v>12425</v>
      </c>
      <c r="B733" s="12" t="s">
        <v>5820</v>
      </c>
      <c r="C733" s="12" t="s">
        <v>548</v>
      </c>
      <c r="D733" s="12" t="s">
        <v>27</v>
      </c>
      <c r="E733" s="12" t="s">
        <v>209</v>
      </c>
      <c r="F733" s="67" t="s">
        <v>225</v>
      </c>
      <c r="G733" s="12" t="s">
        <v>10291</v>
      </c>
      <c r="H733" s="12" t="s">
        <v>12426</v>
      </c>
      <c r="I733" s="45" t="s">
        <v>12427</v>
      </c>
      <c r="J733" s="12" t="s">
        <v>12428</v>
      </c>
      <c r="K733" s="12" t="s">
        <v>12429</v>
      </c>
      <c r="L733" s="12" t="s">
        <v>12430</v>
      </c>
      <c r="M733" s="12" t="s">
        <v>11726</v>
      </c>
      <c r="N733" s="12" t="s">
        <v>10297</v>
      </c>
      <c r="O733" s="12" t="s">
        <v>10314</v>
      </c>
      <c r="P733" s="46" t="s">
        <v>10299</v>
      </c>
      <c r="Q733" s="7"/>
      <c r="R733" s="7"/>
      <c r="S733" s="7"/>
      <c r="T733" s="7"/>
      <c r="U733" s="7"/>
      <c r="V733" s="7"/>
      <c r="W733" s="7"/>
      <c r="X733" s="7"/>
      <c r="Y733" s="7"/>
      <c r="Z733" s="7"/>
    </row>
    <row r="734" s="3" customFormat="1" ht="16.5" hidden="1" customHeight="1" spans="1:26">
      <c r="A734" s="12" t="s">
        <v>12431</v>
      </c>
      <c r="B734" s="12" t="s">
        <v>9554</v>
      </c>
      <c r="C734" s="12" t="s">
        <v>1906</v>
      </c>
      <c r="D734" s="12" t="s">
        <v>27</v>
      </c>
      <c r="E734" s="12" t="s">
        <v>209</v>
      </c>
      <c r="F734" s="67" t="s">
        <v>4753</v>
      </c>
      <c r="G734" s="12" t="s">
        <v>10291</v>
      </c>
      <c r="H734" s="12" t="s">
        <v>10889</v>
      </c>
      <c r="I734" s="45" t="s">
        <v>12432</v>
      </c>
      <c r="J734" s="12" t="s">
        <v>12433</v>
      </c>
      <c r="K734" s="12" t="s">
        <v>12434</v>
      </c>
      <c r="L734" s="68" t="s">
        <v>12435</v>
      </c>
      <c r="M734" s="12"/>
      <c r="N734" s="12" t="s">
        <v>10453</v>
      </c>
      <c r="O734" s="12" t="s">
        <v>10314</v>
      </c>
      <c r="P734" s="46" t="s">
        <v>10299</v>
      </c>
      <c r="Q734" s="7"/>
      <c r="R734" s="7"/>
      <c r="S734" s="7"/>
      <c r="T734" s="7"/>
      <c r="U734" s="7"/>
      <c r="V734" s="7"/>
      <c r="W734" s="7"/>
      <c r="X734" s="7"/>
      <c r="Y734" s="7"/>
      <c r="Z734" s="7"/>
    </row>
    <row r="735" s="3" customFormat="1" ht="16.5" hidden="1" customHeight="1" spans="1:26">
      <c r="A735" s="12" t="s">
        <v>12436</v>
      </c>
      <c r="B735" s="12" t="s">
        <v>6971</v>
      </c>
      <c r="C735" s="12" t="s">
        <v>1906</v>
      </c>
      <c r="D735" s="12" t="s">
        <v>27</v>
      </c>
      <c r="E735" s="12" t="s">
        <v>209</v>
      </c>
      <c r="F735" s="67" t="s">
        <v>1907</v>
      </c>
      <c r="G735" s="12" t="s">
        <v>10291</v>
      </c>
      <c r="H735" s="12" t="s">
        <v>10736</v>
      </c>
      <c r="I735" s="45" t="s">
        <v>12432</v>
      </c>
      <c r="J735" s="12" t="s">
        <v>12433</v>
      </c>
      <c r="K735" s="12" t="s">
        <v>12434</v>
      </c>
      <c r="L735" s="68" t="s">
        <v>12435</v>
      </c>
      <c r="M735" s="12"/>
      <c r="N735" s="12" t="s">
        <v>10453</v>
      </c>
      <c r="O735" s="12" t="s">
        <v>10314</v>
      </c>
      <c r="P735" s="46" t="s">
        <v>10299</v>
      </c>
      <c r="Q735" s="7"/>
      <c r="R735" s="7"/>
      <c r="S735" s="7"/>
      <c r="T735" s="7"/>
      <c r="U735" s="7"/>
      <c r="V735" s="7"/>
      <c r="W735" s="7"/>
      <c r="X735" s="7"/>
      <c r="Y735" s="7"/>
      <c r="Z735" s="7"/>
    </row>
    <row r="736" s="3" customFormat="1" ht="16.5" hidden="1" customHeight="1" spans="1:26">
      <c r="A736" s="12" t="s">
        <v>12437</v>
      </c>
      <c r="B736" s="12" t="s">
        <v>12438</v>
      </c>
      <c r="C736" s="12" t="s">
        <v>12439</v>
      </c>
      <c r="D736" s="12" t="s">
        <v>10493</v>
      </c>
      <c r="E736" s="12" t="s">
        <v>209</v>
      </c>
      <c r="F736" s="67" t="s">
        <v>1957</v>
      </c>
      <c r="G736" s="12" t="s">
        <v>10495</v>
      </c>
      <c r="H736" s="12" t="s">
        <v>12440</v>
      </c>
      <c r="I736" s="45" t="s">
        <v>12441</v>
      </c>
      <c r="J736" s="12" t="s">
        <v>12442</v>
      </c>
      <c r="K736" s="12" t="s">
        <v>12443</v>
      </c>
      <c r="L736" s="12" t="s">
        <v>12444</v>
      </c>
      <c r="M736" s="12" t="s">
        <v>12445</v>
      </c>
      <c r="N736" s="12" t="s">
        <v>10453</v>
      </c>
      <c r="O736" s="68" t="s">
        <v>12446</v>
      </c>
      <c r="P736" s="46" t="s">
        <v>10299</v>
      </c>
      <c r="Q736" s="7"/>
      <c r="R736" s="7"/>
      <c r="S736" s="7"/>
      <c r="T736" s="7"/>
      <c r="U736" s="7"/>
      <c r="V736" s="7"/>
      <c r="W736" s="7"/>
      <c r="X736" s="7"/>
      <c r="Y736" s="7"/>
      <c r="Z736" s="7"/>
    </row>
    <row r="737" s="3" customFormat="1" ht="16.5" hidden="1" customHeight="1" spans="1:26">
      <c r="A737" s="12" t="s">
        <v>12447</v>
      </c>
      <c r="B737" s="12" t="s">
        <v>12448</v>
      </c>
      <c r="C737" s="12" t="s">
        <v>12439</v>
      </c>
      <c r="D737" s="12" t="s">
        <v>10493</v>
      </c>
      <c r="E737" s="12" t="s">
        <v>209</v>
      </c>
      <c r="F737" s="67" t="s">
        <v>1957</v>
      </c>
      <c r="G737" s="12" t="s">
        <v>10495</v>
      </c>
      <c r="H737" s="12" t="s">
        <v>12449</v>
      </c>
      <c r="I737" s="69" t="s">
        <v>12441</v>
      </c>
      <c r="J737" s="12" t="s">
        <v>12442</v>
      </c>
      <c r="K737" s="12" t="s">
        <v>12443</v>
      </c>
      <c r="L737" s="12" t="s">
        <v>12444</v>
      </c>
      <c r="M737" s="12" t="s">
        <v>12445</v>
      </c>
      <c r="N737" s="12" t="s">
        <v>10453</v>
      </c>
      <c r="O737" s="68" t="s">
        <v>12446</v>
      </c>
      <c r="P737" s="46" t="s">
        <v>10299</v>
      </c>
      <c r="Q737" s="7"/>
      <c r="R737" s="7"/>
      <c r="S737" s="7"/>
      <c r="T737" s="7"/>
      <c r="U737" s="7"/>
      <c r="V737" s="7"/>
      <c r="W737" s="7"/>
      <c r="X737" s="7"/>
      <c r="Y737" s="7"/>
      <c r="Z737" s="7"/>
    </row>
    <row r="738" s="3" customFormat="1" ht="16.5" hidden="1" customHeight="1" spans="1:26">
      <c r="A738" s="12" t="s">
        <v>12450</v>
      </c>
      <c r="B738" s="12" t="s">
        <v>12451</v>
      </c>
      <c r="C738" s="12" t="s">
        <v>12452</v>
      </c>
      <c r="D738" s="12" t="s">
        <v>10493</v>
      </c>
      <c r="E738" s="12" t="s">
        <v>209</v>
      </c>
      <c r="F738" s="67" t="s">
        <v>1018</v>
      </c>
      <c r="G738" s="12" t="s">
        <v>10495</v>
      </c>
      <c r="H738" s="12" t="s">
        <v>12453</v>
      </c>
      <c r="I738" s="45" t="s">
        <v>12454</v>
      </c>
      <c r="J738" s="12" t="s">
        <v>12455</v>
      </c>
      <c r="K738" s="12" t="s">
        <v>12456</v>
      </c>
      <c r="L738" s="12" t="s">
        <v>10774</v>
      </c>
      <c r="M738" s="12" t="s">
        <v>24</v>
      </c>
      <c r="N738" s="12" t="s">
        <v>10297</v>
      </c>
      <c r="O738" s="12" t="s">
        <v>10314</v>
      </c>
      <c r="P738" s="46" t="s">
        <v>10299</v>
      </c>
      <c r="Q738" s="7"/>
      <c r="R738" s="7"/>
      <c r="S738" s="7"/>
      <c r="T738" s="7"/>
      <c r="U738" s="7"/>
      <c r="V738" s="7"/>
      <c r="W738" s="7"/>
      <c r="X738" s="7"/>
      <c r="Y738" s="7"/>
      <c r="Z738" s="7"/>
    </row>
    <row r="739" s="3" customFormat="1" ht="16.5" hidden="1" customHeight="1" spans="1:26">
      <c r="A739" s="12" t="s">
        <v>12457</v>
      </c>
      <c r="B739" s="12" t="s">
        <v>12458</v>
      </c>
      <c r="C739" s="12" t="s">
        <v>12452</v>
      </c>
      <c r="D739" s="12" t="s">
        <v>10493</v>
      </c>
      <c r="E739" s="12" t="s">
        <v>209</v>
      </c>
      <c r="F739" s="67" t="s">
        <v>1018</v>
      </c>
      <c r="G739" s="12" t="s">
        <v>10495</v>
      </c>
      <c r="H739" s="12" t="s">
        <v>12459</v>
      </c>
      <c r="I739" s="69" t="s">
        <v>12454</v>
      </c>
      <c r="J739" s="12" t="s">
        <v>12455</v>
      </c>
      <c r="K739" s="12" t="s">
        <v>12456</v>
      </c>
      <c r="L739" s="12" t="s">
        <v>10774</v>
      </c>
      <c r="M739" s="12" t="s">
        <v>24</v>
      </c>
      <c r="N739" s="12" t="s">
        <v>10297</v>
      </c>
      <c r="O739" s="12" t="s">
        <v>10314</v>
      </c>
      <c r="P739" s="46" t="s">
        <v>10299</v>
      </c>
      <c r="Q739" s="7"/>
      <c r="R739" s="7"/>
      <c r="S739" s="7"/>
      <c r="T739" s="7"/>
      <c r="U739" s="7"/>
      <c r="V739" s="7"/>
      <c r="W739" s="7"/>
      <c r="X739" s="7"/>
      <c r="Y739" s="7"/>
      <c r="Z739" s="7"/>
    </row>
    <row r="740" s="3" customFormat="1" ht="16.5" hidden="1" customHeight="1" spans="1:26">
      <c r="A740" s="12" t="s">
        <v>12460</v>
      </c>
      <c r="B740" s="12" t="s">
        <v>10035</v>
      </c>
      <c r="C740" s="12" t="s">
        <v>5216</v>
      </c>
      <c r="D740" s="12" t="s">
        <v>27</v>
      </c>
      <c r="E740" s="12" t="s">
        <v>209</v>
      </c>
      <c r="F740" s="67" t="s">
        <v>5217</v>
      </c>
      <c r="G740" s="12" t="s">
        <v>10291</v>
      </c>
      <c r="H740" s="12" t="s">
        <v>12408</v>
      </c>
      <c r="I740" s="70" t="s">
        <v>12461</v>
      </c>
      <c r="J740" s="12" t="s">
        <v>12462</v>
      </c>
      <c r="K740" s="25" t="s">
        <v>12463</v>
      </c>
      <c r="L740" s="25" t="s">
        <v>12464</v>
      </c>
      <c r="M740" s="25">
        <v>2017</v>
      </c>
      <c r="N740" s="25" t="s">
        <v>10453</v>
      </c>
      <c r="O740" s="25" t="s">
        <v>11431</v>
      </c>
      <c r="P740" s="46" t="s">
        <v>10299</v>
      </c>
      <c r="Q740" s="7"/>
      <c r="R740" s="7"/>
      <c r="S740" s="7"/>
      <c r="T740" s="7"/>
      <c r="U740" s="7"/>
      <c r="V740" s="7"/>
      <c r="W740" s="7"/>
      <c r="X740" s="7"/>
      <c r="Y740" s="7"/>
      <c r="Z740" s="7"/>
    </row>
    <row r="741" s="3" customFormat="1" ht="16.5" hidden="1" customHeight="1" spans="1:26">
      <c r="A741" s="12" t="s">
        <v>12465</v>
      </c>
      <c r="B741" s="12" t="s">
        <v>12466</v>
      </c>
      <c r="C741" s="12" t="s">
        <v>12467</v>
      </c>
      <c r="D741" s="12" t="s">
        <v>56</v>
      </c>
      <c r="E741" s="12" t="s">
        <v>209</v>
      </c>
      <c r="F741" s="67" t="s">
        <v>12468</v>
      </c>
      <c r="G741" s="12" t="s">
        <v>10291</v>
      </c>
      <c r="H741" s="12" t="s">
        <v>12414</v>
      </c>
      <c r="I741" s="69" t="s">
        <v>12469</v>
      </c>
      <c r="J741" s="12" t="s">
        <v>12470</v>
      </c>
      <c r="K741" s="25" t="s">
        <v>12471</v>
      </c>
      <c r="L741" s="12" t="s">
        <v>12430</v>
      </c>
      <c r="M741" s="12" t="s">
        <v>10537</v>
      </c>
      <c r="N741" s="12" t="s">
        <v>10297</v>
      </c>
      <c r="O741" s="12" t="s">
        <v>10298</v>
      </c>
      <c r="P741" s="46" t="s">
        <v>10299</v>
      </c>
      <c r="Q741" s="7"/>
      <c r="R741" s="7"/>
      <c r="S741" s="7"/>
      <c r="T741" s="7"/>
      <c r="U741" s="7"/>
      <c r="V741" s="7"/>
      <c r="W741" s="7"/>
      <c r="X741" s="7"/>
      <c r="Y741" s="7"/>
      <c r="Z741" s="7"/>
    </row>
    <row r="742" s="3" customFormat="1" ht="16.5" hidden="1" customHeight="1" spans="1:26">
      <c r="A742" s="12" t="s">
        <v>12472</v>
      </c>
      <c r="B742" s="12" t="s">
        <v>9171</v>
      </c>
      <c r="C742" s="12" t="s">
        <v>3475</v>
      </c>
      <c r="D742" s="12" t="s">
        <v>27</v>
      </c>
      <c r="E742" s="12" t="s">
        <v>209</v>
      </c>
      <c r="F742" s="67" t="s">
        <v>3476</v>
      </c>
      <c r="G742" s="12" t="s">
        <v>10291</v>
      </c>
      <c r="H742" s="12" t="s">
        <v>12414</v>
      </c>
      <c r="I742" s="45" t="s">
        <v>12473</v>
      </c>
      <c r="J742" s="12" t="s">
        <v>12433</v>
      </c>
      <c r="K742" s="12" t="s">
        <v>12434</v>
      </c>
      <c r="L742" s="48" t="s">
        <v>12435</v>
      </c>
      <c r="M742" s="12"/>
      <c r="N742" s="12" t="s">
        <v>10453</v>
      </c>
      <c r="O742" s="12" t="s">
        <v>10314</v>
      </c>
      <c r="P742" s="46" t="s">
        <v>10299</v>
      </c>
      <c r="Q742" s="7"/>
      <c r="R742" s="7"/>
      <c r="S742" s="7"/>
      <c r="T742" s="7"/>
      <c r="U742" s="7"/>
      <c r="V742" s="7"/>
      <c r="W742" s="7"/>
      <c r="X742" s="7"/>
      <c r="Y742" s="7"/>
      <c r="Z742" s="7"/>
    </row>
    <row r="743" s="3" customFormat="1" ht="16.5" hidden="1" customHeight="1" spans="1:26">
      <c r="A743" s="12" t="s">
        <v>12474</v>
      </c>
      <c r="B743" s="12" t="s">
        <v>8363</v>
      </c>
      <c r="C743" s="12" t="s">
        <v>3475</v>
      </c>
      <c r="D743" s="12" t="s">
        <v>56</v>
      </c>
      <c r="E743" s="12" t="s">
        <v>209</v>
      </c>
      <c r="F743" s="67" t="s">
        <v>3476</v>
      </c>
      <c r="G743" s="12" t="s">
        <v>2097</v>
      </c>
      <c r="H743" s="12" t="s">
        <v>12475</v>
      </c>
      <c r="I743" s="45" t="s">
        <v>12473</v>
      </c>
      <c r="J743" s="12" t="s">
        <v>12433</v>
      </c>
      <c r="K743" s="12" t="s">
        <v>12434</v>
      </c>
      <c r="L743" s="68" t="s">
        <v>12435</v>
      </c>
      <c r="M743" s="12"/>
      <c r="N743" s="12" t="s">
        <v>10453</v>
      </c>
      <c r="O743" s="12" t="s">
        <v>10314</v>
      </c>
      <c r="P743" s="46" t="s">
        <v>10299</v>
      </c>
      <c r="Q743" s="7"/>
      <c r="R743" s="7"/>
      <c r="S743" s="7"/>
      <c r="T743" s="7"/>
      <c r="U743" s="7"/>
      <c r="V743" s="7"/>
      <c r="W743" s="7"/>
      <c r="X743" s="7"/>
      <c r="Y743" s="7"/>
      <c r="Z743" s="7"/>
    </row>
    <row r="744" s="3" customFormat="1" ht="16.5" hidden="1" customHeight="1" spans="1:26">
      <c r="A744" s="12" t="s">
        <v>12476</v>
      </c>
      <c r="B744" s="12" t="s">
        <v>6617</v>
      </c>
      <c r="C744" s="12" t="s">
        <v>1443</v>
      </c>
      <c r="D744" s="12" t="s">
        <v>27</v>
      </c>
      <c r="E744" s="12" t="s">
        <v>209</v>
      </c>
      <c r="F744" s="67" t="s">
        <v>1444</v>
      </c>
      <c r="G744" s="12" t="s">
        <v>11038</v>
      </c>
      <c r="H744" s="12" t="s">
        <v>12477</v>
      </c>
      <c r="I744" s="45" t="s">
        <v>1443</v>
      </c>
      <c r="J744" s="12"/>
      <c r="K744" s="12" t="s">
        <v>12478</v>
      </c>
      <c r="L744" s="12" t="s">
        <v>12479</v>
      </c>
      <c r="M744" s="12" t="s">
        <v>12424</v>
      </c>
      <c r="N744" s="12" t="s">
        <v>12480</v>
      </c>
      <c r="O744" s="12" t="s">
        <v>10297</v>
      </c>
      <c r="P744" s="46" t="s">
        <v>10299</v>
      </c>
      <c r="Q744" s="7"/>
      <c r="R744" s="7"/>
      <c r="S744" s="7"/>
      <c r="T744" s="7"/>
      <c r="U744" s="7"/>
      <c r="V744" s="7"/>
      <c r="W744" s="7"/>
      <c r="X744" s="7"/>
      <c r="Y744" s="7"/>
      <c r="Z744" s="7"/>
    </row>
    <row r="745" s="3" customFormat="1" ht="16.5" hidden="1" customHeight="1" spans="1:26">
      <c r="A745" s="12" t="s">
        <v>12481</v>
      </c>
      <c r="B745" s="12" t="s">
        <v>6965</v>
      </c>
      <c r="C745" s="12" t="s">
        <v>1897</v>
      </c>
      <c r="D745" s="12" t="s">
        <v>27</v>
      </c>
      <c r="E745" s="12" t="s">
        <v>209</v>
      </c>
      <c r="F745" s="67" t="s">
        <v>540</v>
      </c>
      <c r="G745" s="12" t="s">
        <v>11038</v>
      </c>
      <c r="H745" s="12" t="s">
        <v>12477</v>
      </c>
      <c r="I745" s="45" t="s">
        <v>1897</v>
      </c>
      <c r="J745" s="12" t="s">
        <v>12482</v>
      </c>
      <c r="K745" s="12" t="s">
        <v>12483</v>
      </c>
      <c r="L745" s="12" t="s">
        <v>12479</v>
      </c>
      <c r="M745" s="12" t="s">
        <v>12484</v>
      </c>
      <c r="N745" s="12" t="s">
        <v>10297</v>
      </c>
      <c r="O745" s="12" t="s">
        <v>10298</v>
      </c>
      <c r="P745" s="46" t="s">
        <v>10299</v>
      </c>
      <c r="Q745" s="7"/>
      <c r="R745" s="7"/>
      <c r="S745" s="7"/>
      <c r="T745" s="7"/>
      <c r="U745" s="7"/>
      <c r="V745" s="7"/>
      <c r="W745" s="7"/>
      <c r="X745" s="7"/>
      <c r="Y745" s="7"/>
      <c r="Z745" s="7"/>
    </row>
    <row r="746" s="3" customFormat="1" ht="16.5" hidden="1" customHeight="1" spans="1:26">
      <c r="A746" s="12" t="s">
        <v>12485</v>
      </c>
      <c r="B746" s="12" t="s">
        <v>10266</v>
      </c>
      <c r="C746" s="12" t="s">
        <v>5426</v>
      </c>
      <c r="D746" s="12" t="s">
        <v>27</v>
      </c>
      <c r="E746" s="12" t="s">
        <v>209</v>
      </c>
      <c r="F746" s="67" t="s">
        <v>5427</v>
      </c>
      <c r="G746" s="12" t="s">
        <v>11038</v>
      </c>
      <c r="H746" s="12" t="s">
        <v>12477</v>
      </c>
      <c r="I746" s="45" t="s">
        <v>12486</v>
      </c>
      <c r="J746" s="12" t="s">
        <v>12487</v>
      </c>
      <c r="K746" s="12" t="s">
        <v>12488</v>
      </c>
      <c r="L746" s="12" t="s">
        <v>12479</v>
      </c>
      <c r="M746" s="12" t="s">
        <v>10371</v>
      </c>
      <c r="N746" s="12" t="s">
        <v>10297</v>
      </c>
      <c r="O746" s="25" t="s">
        <v>10298</v>
      </c>
      <c r="P746" s="46" t="s">
        <v>10299</v>
      </c>
      <c r="Q746" s="7"/>
      <c r="R746" s="7"/>
      <c r="S746" s="7"/>
      <c r="T746" s="7"/>
      <c r="U746" s="7"/>
      <c r="V746" s="7"/>
      <c r="W746" s="7"/>
      <c r="X746" s="7"/>
      <c r="Y746" s="7"/>
      <c r="Z746" s="7"/>
    </row>
    <row r="747" s="3" customFormat="1" ht="16.5" hidden="1" customHeight="1" spans="1:26">
      <c r="A747" s="12" t="s">
        <v>12489</v>
      </c>
      <c r="B747" s="12" t="s">
        <v>5590</v>
      </c>
      <c r="C747" s="12" t="s">
        <v>224</v>
      </c>
      <c r="D747" s="12" t="s">
        <v>27</v>
      </c>
      <c r="E747" s="12" t="s">
        <v>209</v>
      </c>
      <c r="F747" s="12" t="s">
        <v>3168</v>
      </c>
      <c r="G747" s="12" t="s">
        <v>10291</v>
      </c>
      <c r="H747" s="12" t="s">
        <v>12490</v>
      </c>
      <c r="I747" s="45" t="s">
        <v>12491</v>
      </c>
      <c r="J747" s="12" t="s">
        <v>12492</v>
      </c>
      <c r="K747" s="12" t="s">
        <v>12493</v>
      </c>
      <c r="L747" s="12" t="s">
        <v>12494</v>
      </c>
      <c r="M747" s="12" t="s">
        <v>12495</v>
      </c>
      <c r="N747" s="12" t="s">
        <v>10297</v>
      </c>
      <c r="O747" s="12"/>
      <c r="P747" s="46" t="s">
        <v>10299</v>
      </c>
      <c r="Q747" s="7"/>
      <c r="R747" s="7"/>
      <c r="S747" s="7"/>
      <c r="T747" s="7"/>
      <c r="U747" s="7"/>
      <c r="V747" s="7"/>
      <c r="W747" s="7"/>
      <c r="X747" s="7"/>
      <c r="Y747" s="7"/>
      <c r="Z747" s="7"/>
    </row>
    <row r="748" s="3" customFormat="1" ht="16.5" hidden="1" customHeight="1" spans="1:26">
      <c r="A748" s="12" t="s">
        <v>12496</v>
      </c>
      <c r="B748" s="12" t="s">
        <v>5590</v>
      </c>
      <c r="C748" s="12" t="s">
        <v>224</v>
      </c>
      <c r="D748" s="12" t="s">
        <v>27</v>
      </c>
      <c r="E748" s="12" t="s">
        <v>209</v>
      </c>
      <c r="F748" s="12" t="s">
        <v>225</v>
      </c>
      <c r="G748" s="12" t="s">
        <v>10291</v>
      </c>
      <c r="H748" s="12" t="s">
        <v>12497</v>
      </c>
      <c r="I748" s="45" t="s">
        <v>12498</v>
      </c>
      <c r="J748" s="12" t="s">
        <v>12492</v>
      </c>
      <c r="K748" s="12" t="s">
        <v>12499</v>
      </c>
      <c r="L748" s="12" t="s">
        <v>12479</v>
      </c>
      <c r="M748" s="12" t="s">
        <v>10392</v>
      </c>
      <c r="N748" s="12" t="s">
        <v>10297</v>
      </c>
      <c r="O748" s="12" t="s">
        <v>10314</v>
      </c>
      <c r="P748" s="46" t="s">
        <v>10299</v>
      </c>
      <c r="Q748" s="7"/>
      <c r="R748" s="7"/>
      <c r="S748" s="7"/>
      <c r="T748" s="7"/>
      <c r="U748" s="7"/>
      <c r="V748" s="7"/>
      <c r="W748" s="7"/>
      <c r="X748" s="7"/>
      <c r="Y748" s="7"/>
      <c r="Z748" s="7"/>
    </row>
    <row r="749" s="3" customFormat="1" ht="16.5" hidden="1" customHeight="1" spans="1:26">
      <c r="A749" s="12" t="s">
        <v>10795</v>
      </c>
      <c r="B749" s="12" t="s">
        <v>5590</v>
      </c>
      <c r="C749" s="12" t="s">
        <v>224</v>
      </c>
      <c r="D749" s="12" t="s">
        <v>27</v>
      </c>
      <c r="E749" s="12" t="s">
        <v>209</v>
      </c>
      <c r="F749" s="12" t="s">
        <v>549</v>
      </c>
      <c r="G749" s="12" t="s">
        <v>10291</v>
      </c>
      <c r="H749" s="12" t="s">
        <v>12500</v>
      </c>
      <c r="I749" s="45" t="s">
        <v>12501</v>
      </c>
      <c r="J749" s="12" t="s">
        <v>12502</v>
      </c>
      <c r="K749" s="12" t="s">
        <v>12503</v>
      </c>
      <c r="L749" s="12" t="s">
        <v>12504</v>
      </c>
      <c r="M749" s="12" t="s">
        <v>61</v>
      </c>
      <c r="N749" s="12" t="s">
        <v>10297</v>
      </c>
      <c r="O749" s="12" t="s">
        <v>12505</v>
      </c>
      <c r="P749" s="46" t="s">
        <v>10299</v>
      </c>
      <c r="Q749" s="7"/>
      <c r="R749" s="7"/>
      <c r="S749" s="7"/>
      <c r="T749" s="7"/>
      <c r="U749" s="7"/>
      <c r="V749" s="7"/>
      <c r="W749" s="7"/>
      <c r="X749" s="7"/>
      <c r="Y749" s="7"/>
      <c r="Z749" s="7"/>
    </row>
    <row r="750" s="3" customFormat="1" ht="16.5" hidden="1" customHeight="1" spans="1:26">
      <c r="A750" s="12" t="s">
        <v>12506</v>
      </c>
      <c r="B750" s="12" t="s">
        <v>5583</v>
      </c>
      <c r="C750" s="12" t="s">
        <v>219</v>
      </c>
      <c r="D750" s="12" t="s">
        <v>56</v>
      </c>
      <c r="E750" s="12" t="s">
        <v>209</v>
      </c>
      <c r="F750" s="12" t="s">
        <v>220</v>
      </c>
      <c r="G750" s="12" t="s">
        <v>11038</v>
      </c>
      <c r="H750" s="12" t="s">
        <v>12507</v>
      </c>
      <c r="I750" s="45" t="s">
        <v>219</v>
      </c>
      <c r="J750" s="12" t="s">
        <v>12508</v>
      </c>
      <c r="K750" s="12" t="s">
        <v>12509</v>
      </c>
      <c r="L750" s="12" t="s">
        <v>12510</v>
      </c>
      <c r="M750" s="12" t="s">
        <v>38</v>
      </c>
      <c r="N750" s="12" t="s">
        <v>12511</v>
      </c>
      <c r="O750" s="12"/>
      <c r="P750" s="46" t="s">
        <v>10299</v>
      </c>
      <c r="Q750" s="7"/>
      <c r="R750" s="7"/>
      <c r="S750" s="7"/>
      <c r="T750" s="7"/>
      <c r="U750" s="7"/>
      <c r="V750" s="7"/>
      <c r="W750" s="7"/>
      <c r="X750" s="7"/>
      <c r="Y750" s="7"/>
      <c r="Z750" s="7"/>
    </row>
    <row r="751" s="3" customFormat="1" ht="16.5" hidden="1" customHeight="1" spans="1:26">
      <c r="A751" s="12" t="s">
        <v>12512</v>
      </c>
      <c r="B751" s="12" t="s">
        <v>7479</v>
      </c>
      <c r="C751" s="12" t="s">
        <v>2490</v>
      </c>
      <c r="D751" s="12" t="s">
        <v>56</v>
      </c>
      <c r="E751" s="12" t="s">
        <v>209</v>
      </c>
      <c r="F751" s="12" t="s">
        <v>220</v>
      </c>
      <c r="G751" s="12" t="s">
        <v>10291</v>
      </c>
      <c r="H751" s="12" t="s">
        <v>12414</v>
      </c>
      <c r="I751" s="45" t="s">
        <v>219</v>
      </c>
      <c r="J751" s="12" t="s">
        <v>12508</v>
      </c>
      <c r="K751" s="12" t="s">
        <v>12509</v>
      </c>
      <c r="L751" s="12" t="s">
        <v>12510</v>
      </c>
      <c r="M751" s="12" t="s">
        <v>38</v>
      </c>
      <c r="N751" s="12" t="s">
        <v>12511</v>
      </c>
      <c r="O751" s="12"/>
      <c r="P751" s="46" t="s">
        <v>10299</v>
      </c>
      <c r="Q751" s="7"/>
      <c r="R751" s="7"/>
      <c r="S751" s="7"/>
      <c r="T751" s="7"/>
      <c r="U751" s="7"/>
      <c r="V751" s="7"/>
      <c r="W751" s="7"/>
      <c r="X751" s="7"/>
      <c r="Y751" s="7"/>
      <c r="Z751" s="7"/>
    </row>
    <row r="752" s="3" customFormat="1" ht="16.5" hidden="1" customHeight="1" spans="1:26">
      <c r="A752" s="12" t="s">
        <v>12513</v>
      </c>
      <c r="B752" s="12" t="s">
        <v>12514</v>
      </c>
      <c r="C752" s="12" t="s">
        <v>12515</v>
      </c>
      <c r="D752" s="12" t="s">
        <v>10493</v>
      </c>
      <c r="E752" s="12" t="s">
        <v>209</v>
      </c>
      <c r="F752" s="12" t="s">
        <v>12516</v>
      </c>
      <c r="G752" s="12" t="s">
        <v>10495</v>
      </c>
      <c r="H752" s="12" t="s">
        <v>12517</v>
      </c>
      <c r="I752" s="45" t="s">
        <v>12518</v>
      </c>
      <c r="J752" s="68" t="s">
        <v>12519</v>
      </c>
      <c r="K752" s="12" t="s">
        <v>12520</v>
      </c>
      <c r="L752" s="12" t="s">
        <v>12430</v>
      </c>
      <c r="M752" s="12" t="s">
        <v>673</v>
      </c>
      <c r="N752" s="12" t="s">
        <v>10297</v>
      </c>
      <c r="O752" s="25" t="s">
        <v>11431</v>
      </c>
      <c r="P752" s="46" t="s">
        <v>10299</v>
      </c>
      <c r="Q752" s="7"/>
      <c r="R752" s="7"/>
      <c r="S752" s="7"/>
      <c r="T752" s="7"/>
      <c r="U752" s="7"/>
      <c r="V752" s="7"/>
      <c r="W752" s="7"/>
      <c r="X752" s="7"/>
      <c r="Y752" s="7"/>
      <c r="Z752" s="7"/>
    </row>
    <row r="753" s="3" customFormat="1" ht="16.5" hidden="1" customHeight="1" spans="1:26">
      <c r="A753" s="12" t="s">
        <v>12521</v>
      </c>
      <c r="B753" s="12" t="s">
        <v>12522</v>
      </c>
      <c r="C753" s="12" t="s">
        <v>12515</v>
      </c>
      <c r="D753" s="12" t="s">
        <v>10493</v>
      </c>
      <c r="E753" s="12" t="s">
        <v>209</v>
      </c>
      <c r="F753" s="12" t="s">
        <v>12516</v>
      </c>
      <c r="G753" s="12" t="s">
        <v>10495</v>
      </c>
      <c r="H753" s="12" t="s">
        <v>12523</v>
      </c>
      <c r="I753" s="45" t="s">
        <v>12518</v>
      </c>
      <c r="J753" s="12" t="s">
        <v>12519</v>
      </c>
      <c r="K753" s="12" t="s">
        <v>12524</v>
      </c>
      <c r="L753" s="12" t="s">
        <v>12430</v>
      </c>
      <c r="M753" s="12" t="s">
        <v>673</v>
      </c>
      <c r="N753" s="12" t="s">
        <v>10297</v>
      </c>
      <c r="O753" s="25" t="s">
        <v>11431</v>
      </c>
      <c r="P753" s="46" t="s">
        <v>10299</v>
      </c>
      <c r="Q753" s="7"/>
      <c r="R753" s="7"/>
      <c r="S753" s="7"/>
      <c r="T753" s="7"/>
      <c r="U753" s="7"/>
      <c r="V753" s="7"/>
      <c r="W753" s="7"/>
      <c r="X753" s="7"/>
      <c r="Y753" s="7"/>
      <c r="Z753" s="7"/>
    </row>
    <row r="754" s="3" customFormat="1" ht="16.5" hidden="1" customHeight="1" spans="1:26">
      <c r="A754" s="12" t="s">
        <v>12525</v>
      </c>
      <c r="B754" s="12" t="s">
        <v>8124</v>
      </c>
      <c r="C754" s="12" t="s">
        <v>3193</v>
      </c>
      <c r="D754" s="12" t="s">
        <v>27</v>
      </c>
      <c r="E754" s="12" t="s">
        <v>209</v>
      </c>
      <c r="F754" s="12" t="s">
        <v>3194</v>
      </c>
      <c r="G754" s="12" t="s">
        <v>10291</v>
      </c>
      <c r="H754" s="12" t="s">
        <v>12526</v>
      </c>
      <c r="I754" s="45" t="s">
        <v>12527</v>
      </c>
      <c r="J754" s="12" t="s">
        <v>12528</v>
      </c>
      <c r="K754" s="12" t="s">
        <v>12529</v>
      </c>
      <c r="L754" s="12" t="s">
        <v>12504</v>
      </c>
      <c r="M754" s="12" t="s">
        <v>673</v>
      </c>
      <c r="N754" s="12" t="s">
        <v>10297</v>
      </c>
      <c r="O754" s="12" t="s">
        <v>10298</v>
      </c>
      <c r="P754" s="46" t="s">
        <v>10299</v>
      </c>
      <c r="Q754" s="7"/>
      <c r="R754" s="7"/>
      <c r="S754" s="7"/>
      <c r="T754" s="7"/>
      <c r="U754" s="7"/>
      <c r="V754" s="7"/>
      <c r="W754" s="7"/>
      <c r="X754" s="7"/>
      <c r="Y754" s="7"/>
      <c r="Z754" s="7"/>
    </row>
    <row r="755" s="3" customFormat="1" ht="16.5" hidden="1" customHeight="1" spans="1:26">
      <c r="A755" s="12" t="s">
        <v>12530</v>
      </c>
      <c r="B755" s="12" t="s">
        <v>7645</v>
      </c>
      <c r="C755" s="12" t="s">
        <v>2653</v>
      </c>
      <c r="D755" s="12" t="s">
        <v>27</v>
      </c>
      <c r="E755" s="12" t="s">
        <v>209</v>
      </c>
      <c r="F755" s="12" t="s">
        <v>1901</v>
      </c>
      <c r="G755" s="12" t="s">
        <v>10291</v>
      </c>
      <c r="H755" s="12" t="s">
        <v>12408</v>
      </c>
      <c r="I755" s="71" t="s">
        <v>12531</v>
      </c>
      <c r="J755" s="12" t="s">
        <v>12532</v>
      </c>
      <c r="K755" s="25" t="s">
        <v>12533</v>
      </c>
      <c r="L755" s="68" t="s">
        <v>10774</v>
      </c>
      <c r="M755" s="72">
        <v>42552</v>
      </c>
      <c r="N755" s="68" t="s">
        <v>12534</v>
      </c>
      <c r="O755" s="12" t="s">
        <v>10297</v>
      </c>
      <c r="P755" s="46" t="s">
        <v>10299</v>
      </c>
      <c r="Q755" s="7"/>
      <c r="R755" s="7"/>
      <c r="S755" s="7"/>
      <c r="T755" s="7"/>
      <c r="U755" s="7"/>
      <c r="V755" s="7"/>
      <c r="W755" s="7"/>
      <c r="X755" s="7"/>
      <c r="Y755" s="7"/>
      <c r="Z755" s="7"/>
    </row>
    <row r="756" s="3" customFormat="1" ht="16.5" hidden="1" customHeight="1" spans="1:26">
      <c r="A756" s="12" t="s">
        <v>12535</v>
      </c>
      <c r="B756" s="12" t="s">
        <v>6381</v>
      </c>
      <c r="C756" s="12" t="s">
        <v>3138</v>
      </c>
      <c r="D756" s="12" t="s">
        <v>56</v>
      </c>
      <c r="E756" s="12" t="s">
        <v>209</v>
      </c>
      <c r="F756" s="12" t="s">
        <v>3139</v>
      </c>
      <c r="G756" s="12" t="s">
        <v>2097</v>
      </c>
      <c r="H756" s="12" t="s">
        <v>12475</v>
      </c>
      <c r="I756" s="45" t="s">
        <v>3952</v>
      </c>
      <c r="J756" s="12" t="s">
        <v>12536</v>
      </c>
      <c r="K756" s="12" t="s">
        <v>12537</v>
      </c>
      <c r="L756" s="12" t="s">
        <v>12464</v>
      </c>
      <c r="M756" s="12" t="s">
        <v>12538</v>
      </c>
      <c r="N756" s="12" t="s">
        <v>10297</v>
      </c>
      <c r="O756" s="68" t="s">
        <v>10314</v>
      </c>
      <c r="P756" s="46" t="s">
        <v>10299</v>
      </c>
      <c r="Q756" s="7"/>
      <c r="R756" s="7"/>
      <c r="S756" s="7"/>
      <c r="T756" s="7"/>
      <c r="U756" s="7"/>
      <c r="V756" s="7"/>
      <c r="W756" s="7"/>
      <c r="X756" s="7"/>
      <c r="Y756" s="7"/>
      <c r="Z756" s="7"/>
    </row>
    <row r="757" s="3" customFormat="1" ht="16.5" hidden="1" customHeight="1" spans="1:26">
      <c r="A757" s="12" t="s">
        <v>12539</v>
      </c>
      <c r="B757" s="12" t="s">
        <v>5674</v>
      </c>
      <c r="C757" s="12" t="s">
        <v>318</v>
      </c>
      <c r="D757" s="12" t="s">
        <v>27</v>
      </c>
      <c r="E757" s="12" t="s">
        <v>209</v>
      </c>
      <c r="F757" s="12" t="s">
        <v>319</v>
      </c>
      <c r="G757" s="12" t="s">
        <v>11038</v>
      </c>
      <c r="H757" s="12" t="s">
        <v>12540</v>
      </c>
      <c r="I757" s="69" t="s">
        <v>12541</v>
      </c>
      <c r="J757" s="12" t="s">
        <v>12542</v>
      </c>
      <c r="K757" s="25" t="s">
        <v>12543</v>
      </c>
      <c r="L757" s="25" t="s">
        <v>10774</v>
      </c>
      <c r="M757" s="12" t="s">
        <v>10722</v>
      </c>
      <c r="N757" s="12" t="s">
        <v>10297</v>
      </c>
      <c r="O757" s="25" t="s">
        <v>11431</v>
      </c>
      <c r="P757" s="46" t="s">
        <v>12544</v>
      </c>
      <c r="Q757" s="7"/>
      <c r="R757" s="7"/>
      <c r="S757" s="7"/>
      <c r="T757" s="7"/>
      <c r="U757" s="7"/>
      <c r="V757" s="7"/>
      <c r="W757" s="7"/>
      <c r="X757" s="7"/>
      <c r="Y757" s="7"/>
      <c r="Z757" s="7"/>
    </row>
    <row r="758" s="3" customFormat="1" ht="16.5" hidden="1" customHeight="1" spans="1:26">
      <c r="A758" s="12" t="s">
        <v>12545</v>
      </c>
      <c r="B758" s="12" t="s">
        <v>7945</v>
      </c>
      <c r="C758" s="12" t="s">
        <v>2942</v>
      </c>
      <c r="D758" s="12" t="s">
        <v>27</v>
      </c>
      <c r="E758" s="12" t="s">
        <v>209</v>
      </c>
      <c r="F758" s="12" t="s">
        <v>4450</v>
      </c>
      <c r="G758" s="12" t="s">
        <v>10291</v>
      </c>
      <c r="H758" s="12" t="s">
        <v>12546</v>
      </c>
      <c r="I758" s="45" t="s">
        <v>12547</v>
      </c>
      <c r="J758" s="12" t="s">
        <v>12548</v>
      </c>
      <c r="K758" s="12" t="s">
        <v>12549</v>
      </c>
      <c r="L758" s="12" t="s">
        <v>12430</v>
      </c>
      <c r="M758" s="12" t="s">
        <v>673</v>
      </c>
      <c r="N758" s="12" t="s">
        <v>10297</v>
      </c>
      <c r="O758" s="12" t="s">
        <v>10298</v>
      </c>
      <c r="P758" s="46" t="s">
        <v>12550</v>
      </c>
      <c r="Q758" s="7"/>
      <c r="R758" s="7"/>
      <c r="S758" s="7"/>
      <c r="T758" s="7"/>
      <c r="U758" s="7"/>
      <c r="V758" s="7"/>
      <c r="W758" s="7"/>
      <c r="X758" s="7"/>
      <c r="Y758" s="7"/>
      <c r="Z758" s="7"/>
    </row>
    <row r="759" s="3" customFormat="1" ht="16.5" hidden="1" customHeight="1" spans="1:26">
      <c r="A759" s="12" t="s">
        <v>12551</v>
      </c>
      <c r="B759" s="12" t="s">
        <v>8561</v>
      </c>
      <c r="C759" s="12" t="s">
        <v>3695</v>
      </c>
      <c r="D759" s="12" t="s">
        <v>27</v>
      </c>
      <c r="E759" s="12" t="s">
        <v>209</v>
      </c>
      <c r="F759" s="12" t="s">
        <v>3696</v>
      </c>
      <c r="G759" s="12" t="s">
        <v>10291</v>
      </c>
      <c r="H759" s="12" t="s">
        <v>12552</v>
      </c>
      <c r="I759" s="45" t="s">
        <v>12547</v>
      </c>
      <c r="J759" s="12" t="s">
        <v>12553</v>
      </c>
      <c r="K759" s="12" t="s">
        <v>12549</v>
      </c>
      <c r="L759" s="12" t="s">
        <v>12430</v>
      </c>
      <c r="M759" s="12" t="s">
        <v>10845</v>
      </c>
      <c r="N759" s="12" t="s">
        <v>10297</v>
      </c>
      <c r="O759" s="25" t="s">
        <v>10298</v>
      </c>
      <c r="P759" s="46" t="s">
        <v>12550</v>
      </c>
      <c r="Q759" s="7"/>
      <c r="R759" s="7"/>
      <c r="S759" s="7"/>
      <c r="T759" s="7"/>
      <c r="U759" s="7"/>
      <c r="V759" s="7"/>
      <c r="W759" s="7"/>
      <c r="X759" s="7"/>
      <c r="Y759" s="7"/>
      <c r="Z759" s="7"/>
    </row>
    <row r="760" s="3" customFormat="1" ht="16.5" hidden="1" customHeight="1" spans="1:26">
      <c r="A760" s="12" t="s">
        <v>12554</v>
      </c>
      <c r="B760" s="12" t="s">
        <v>5757</v>
      </c>
      <c r="C760" s="12" t="s">
        <v>4692</v>
      </c>
      <c r="D760" s="12" t="s">
        <v>27</v>
      </c>
      <c r="E760" s="12" t="s">
        <v>209</v>
      </c>
      <c r="F760" s="12" t="s">
        <v>12555</v>
      </c>
      <c r="G760" s="12" t="s">
        <v>2097</v>
      </c>
      <c r="H760" s="12" t="s">
        <v>12556</v>
      </c>
      <c r="I760" s="45" t="s">
        <v>12557</v>
      </c>
      <c r="J760" s="12" t="s">
        <v>12558</v>
      </c>
      <c r="K760" s="12" t="s">
        <v>12559</v>
      </c>
      <c r="L760" s="12" t="s">
        <v>12430</v>
      </c>
      <c r="M760" s="12" t="s">
        <v>12560</v>
      </c>
      <c r="N760" s="12" t="s">
        <v>10297</v>
      </c>
      <c r="O760" s="12" t="s">
        <v>10298</v>
      </c>
      <c r="P760" s="46" t="s">
        <v>12561</v>
      </c>
      <c r="Q760" s="7"/>
      <c r="R760" s="7"/>
      <c r="S760" s="7"/>
      <c r="T760" s="7"/>
      <c r="U760" s="7"/>
      <c r="V760" s="7"/>
      <c r="W760" s="7"/>
      <c r="X760" s="7"/>
      <c r="Y760" s="7"/>
      <c r="Z760" s="7"/>
    </row>
    <row r="761" s="3" customFormat="1" ht="16.5" hidden="1" customHeight="1" spans="1:26">
      <c r="A761" s="12" t="s">
        <v>12562</v>
      </c>
      <c r="B761" s="12" t="s">
        <v>8380</v>
      </c>
      <c r="C761" s="12" t="s">
        <v>3144</v>
      </c>
      <c r="D761" s="12" t="s">
        <v>27</v>
      </c>
      <c r="E761" s="12" t="s">
        <v>209</v>
      </c>
      <c r="F761" s="12" t="s">
        <v>3493</v>
      </c>
      <c r="G761" s="12" t="s">
        <v>10291</v>
      </c>
      <c r="H761" s="12" t="s">
        <v>12414</v>
      </c>
      <c r="I761" s="45" t="s">
        <v>12563</v>
      </c>
      <c r="J761" s="12" t="s">
        <v>12564</v>
      </c>
      <c r="K761" s="12" t="s">
        <v>12565</v>
      </c>
      <c r="L761" s="12" t="s">
        <v>10774</v>
      </c>
      <c r="M761" s="12" t="s">
        <v>10722</v>
      </c>
      <c r="N761" s="12" t="s">
        <v>10297</v>
      </c>
      <c r="O761" s="12" t="s">
        <v>10298</v>
      </c>
      <c r="P761" s="46" t="s">
        <v>10300</v>
      </c>
      <c r="Q761" s="7"/>
      <c r="R761" s="7"/>
      <c r="S761" s="7"/>
      <c r="T761" s="7"/>
      <c r="U761" s="7"/>
      <c r="V761" s="7"/>
      <c r="W761" s="7"/>
      <c r="X761" s="7"/>
      <c r="Y761" s="7"/>
      <c r="Z761" s="7"/>
    </row>
    <row r="762" s="3" customFormat="1" ht="16.5" hidden="1" customHeight="1" spans="1:26">
      <c r="A762" s="12" t="s">
        <v>12566</v>
      </c>
      <c r="B762" s="12" t="s">
        <v>8082</v>
      </c>
      <c r="C762" s="12" t="s">
        <v>3144</v>
      </c>
      <c r="D762" s="12" t="s">
        <v>56</v>
      </c>
      <c r="E762" s="12" t="s">
        <v>209</v>
      </c>
      <c r="F762" s="12" t="s">
        <v>12567</v>
      </c>
      <c r="G762" s="12" t="s">
        <v>2097</v>
      </c>
      <c r="H762" s="12" t="s">
        <v>12475</v>
      </c>
      <c r="I762" s="45" t="s">
        <v>12563</v>
      </c>
      <c r="J762" s="12" t="s">
        <v>12564</v>
      </c>
      <c r="K762" s="12" t="s">
        <v>12565</v>
      </c>
      <c r="L762" s="12" t="s">
        <v>10774</v>
      </c>
      <c r="M762" s="12" t="s">
        <v>10722</v>
      </c>
      <c r="N762" s="12" t="s">
        <v>10297</v>
      </c>
      <c r="O762" s="12" t="s">
        <v>10298</v>
      </c>
      <c r="P762" s="46" t="s">
        <v>10300</v>
      </c>
      <c r="Q762" s="7"/>
      <c r="R762" s="7"/>
      <c r="S762" s="7"/>
      <c r="T762" s="7"/>
      <c r="U762" s="7"/>
      <c r="V762" s="7"/>
      <c r="W762" s="7"/>
      <c r="X762" s="7"/>
      <c r="Y762" s="7"/>
      <c r="Z762" s="7"/>
    </row>
    <row r="763" s="3" customFormat="1" ht="16.5" hidden="1" customHeight="1" spans="1:26">
      <c r="A763" s="12" t="s">
        <v>12568</v>
      </c>
      <c r="B763" s="12" t="s">
        <v>5838</v>
      </c>
      <c r="C763" s="12" t="s">
        <v>589</v>
      </c>
      <c r="D763" s="12" t="s">
        <v>27</v>
      </c>
      <c r="E763" s="12" t="s">
        <v>209</v>
      </c>
      <c r="F763" s="12" t="s">
        <v>590</v>
      </c>
      <c r="G763" s="12" t="s">
        <v>10291</v>
      </c>
      <c r="H763" s="12" t="s">
        <v>12569</v>
      </c>
      <c r="I763" s="45" t="s">
        <v>12570</v>
      </c>
      <c r="J763" s="12" t="s">
        <v>12571</v>
      </c>
      <c r="K763" s="12" t="s">
        <v>12572</v>
      </c>
      <c r="L763" s="12" t="s">
        <v>10774</v>
      </c>
      <c r="M763" s="12" t="s">
        <v>12573</v>
      </c>
      <c r="N763" s="12" t="s">
        <v>10910</v>
      </c>
      <c r="O763" s="12" t="s">
        <v>10297</v>
      </c>
      <c r="P763" s="46" t="s">
        <v>10300</v>
      </c>
      <c r="Q763" s="7"/>
      <c r="R763" s="7"/>
      <c r="S763" s="7"/>
      <c r="T763" s="7"/>
      <c r="U763" s="7"/>
      <c r="V763" s="7"/>
      <c r="W763" s="7"/>
      <c r="X763" s="7"/>
      <c r="Y763" s="7"/>
      <c r="Z763" s="7"/>
    </row>
    <row r="764" s="3" customFormat="1" ht="16.5" hidden="1" customHeight="1" spans="1:26">
      <c r="A764" s="12" t="s">
        <v>12574</v>
      </c>
      <c r="B764" s="12" t="s">
        <v>7653</v>
      </c>
      <c r="C764" s="12" t="s">
        <v>2661</v>
      </c>
      <c r="D764" s="12" t="s">
        <v>27</v>
      </c>
      <c r="E764" s="12" t="s">
        <v>209</v>
      </c>
      <c r="F764" s="12" t="s">
        <v>2662</v>
      </c>
      <c r="G764" s="12" t="s">
        <v>10291</v>
      </c>
      <c r="H764" s="12" t="s">
        <v>12408</v>
      </c>
      <c r="I764" s="45" t="s">
        <v>12575</v>
      </c>
      <c r="J764" s="12" t="s">
        <v>12576</v>
      </c>
      <c r="K764" s="12" t="s">
        <v>12577</v>
      </c>
      <c r="L764" s="12" t="s">
        <v>12578</v>
      </c>
      <c r="M764" s="12" t="s">
        <v>10392</v>
      </c>
      <c r="N764" s="12" t="s">
        <v>12579</v>
      </c>
      <c r="O764" s="12" t="s">
        <v>10297</v>
      </c>
      <c r="P764" s="46" t="s">
        <v>10300</v>
      </c>
      <c r="Q764" s="7"/>
      <c r="R764" s="7"/>
      <c r="S764" s="7"/>
      <c r="T764" s="7"/>
      <c r="U764" s="7"/>
      <c r="V764" s="7"/>
      <c r="W764" s="7"/>
      <c r="X764" s="7"/>
      <c r="Y764" s="7"/>
      <c r="Z764" s="7"/>
    </row>
    <row r="765" s="3" customFormat="1" ht="16.5" hidden="1" customHeight="1" spans="1:26">
      <c r="A765" s="12" t="s">
        <v>12580</v>
      </c>
      <c r="B765" s="12" t="s">
        <v>6267</v>
      </c>
      <c r="C765" s="12" t="s">
        <v>1050</v>
      </c>
      <c r="D765" s="12" t="s">
        <v>27</v>
      </c>
      <c r="E765" s="12" t="s">
        <v>209</v>
      </c>
      <c r="F765" s="12" t="s">
        <v>1051</v>
      </c>
      <c r="G765" s="12" t="s">
        <v>10291</v>
      </c>
      <c r="H765" s="12" t="s">
        <v>12581</v>
      </c>
      <c r="I765" s="45" t="s">
        <v>12582</v>
      </c>
      <c r="J765" s="12" t="s">
        <v>12571</v>
      </c>
      <c r="K765" s="12" t="s">
        <v>12583</v>
      </c>
      <c r="L765" s="12" t="s">
        <v>10774</v>
      </c>
      <c r="M765" s="12"/>
      <c r="N765" s="12"/>
      <c r="O765" s="12"/>
      <c r="P765" s="46" t="s">
        <v>10300</v>
      </c>
      <c r="Q765" s="7"/>
      <c r="R765" s="7"/>
      <c r="S765" s="7"/>
      <c r="T765" s="7"/>
      <c r="U765" s="7"/>
      <c r="V765" s="7"/>
      <c r="W765" s="7"/>
      <c r="X765" s="7"/>
      <c r="Y765" s="7"/>
      <c r="Z765" s="7"/>
    </row>
    <row r="766" s="3" customFormat="1" ht="16.5" hidden="1" customHeight="1" spans="1:26">
      <c r="A766" s="12" t="s">
        <v>12584</v>
      </c>
      <c r="B766" s="12" t="s">
        <v>6267</v>
      </c>
      <c r="C766" s="12" t="s">
        <v>1050</v>
      </c>
      <c r="D766" s="12" t="s">
        <v>27</v>
      </c>
      <c r="E766" s="12" t="s">
        <v>209</v>
      </c>
      <c r="F766" s="12" t="s">
        <v>1051</v>
      </c>
      <c r="G766" s="12" t="s">
        <v>10291</v>
      </c>
      <c r="H766" s="12" t="s">
        <v>12585</v>
      </c>
      <c r="I766" s="69" t="s">
        <v>12582</v>
      </c>
      <c r="J766" s="12" t="s">
        <v>12571</v>
      </c>
      <c r="K766" s="12" t="s">
        <v>12583</v>
      </c>
      <c r="L766" s="12" t="s">
        <v>10774</v>
      </c>
      <c r="M766" s="12"/>
      <c r="N766" s="12"/>
      <c r="O766" s="12"/>
      <c r="P766" s="46" t="s">
        <v>10300</v>
      </c>
      <c r="Q766" s="7"/>
      <c r="R766" s="7"/>
      <c r="S766" s="7"/>
      <c r="T766" s="7"/>
      <c r="U766" s="7"/>
      <c r="V766" s="7"/>
      <c r="W766" s="7"/>
      <c r="X766" s="7"/>
      <c r="Y766" s="7"/>
      <c r="Z766" s="7"/>
    </row>
    <row r="767" s="3" customFormat="1" ht="16.5" hidden="1" customHeight="1" spans="1:26">
      <c r="A767" s="12" t="s">
        <v>12586</v>
      </c>
      <c r="B767" s="12" t="s">
        <v>6267</v>
      </c>
      <c r="C767" s="12" t="s">
        <v>1050</v>
      </c>
      <c r="D767" s="12" t="s">
        <v>27</v>
      </c>
      <c r="E767" s="12" t="s">
        <v>209</v>
      </c>
      <c r="F767" s="12" t="s">
        <v>1051</v>
      </c>
      <c r="G767" s="12" t="s">
        <v>10291</v>
      </c>
      <c r="H767" s="12" t="s">
        <v>12587</v>
      </c>
      <c r="I767" s="69" t="s">
        <v>12582</v>
      </c>
      <c r="J767" s="12" t="s">
        <v>12571</v>
      </c>
      <c r="K767" s="12" t="s">
        <v>12583</v>
      </c>
      <c r="L767" s="12" t="s">
        <v>10774</v>
      </c>
      <c r="M767" s="12"/>
      <c r="N767" s="12"/>
      <c r="O767" s="12"/>
      <c r="P767" s="46" t="s">
        <v>10300</v>
      </c>
      <c r="Q767" s="7"/>
      <c r="R767" s="7"/>
      <c r="S767" s="7"/>
      <c r="T767" s="7"/>
      <c r="U767" s="7"/>
      <c r="V767" s="7"/>
      <c r="W767" s="7"/>
      <c r="X767" s="7"/>
      <c r="Y767" s="7"/>
      <c r="Z767" s="7"/>
    </row>
    <row r="768" s="3" customFormat="1" ht="16.5" hidden="1" customHeight="1" spans="1:26">
      <c r="A768" s="12" t="s">
        <v>12588</v>
      </c>
      <c r="B768" s="12" t="s">
        <v>5998</v>
      </c>
      <c r="C768" s="12" t="s">
        <v>750</v>
      </c>
      <c r="D768" s="12" t="s">
        <v>27</v>
      </c>
      <c r="E768" s="12" t="s">
        <v>209</v>
      </c>
      <c r="F768" s="12" t="s">
        <v>751</v>
      </c>
      <c r="G768" s="12" t="s">
        <v>2097</v>
      </c>
      <c r="H768" s="12" t="s">
        <v>12475</v>
      </c>
      <c r="I768" s="45" t="s">
        <v>12589</v>
      </c>
      <c r="J768" s="12" t="s">
        <v>12590</v>
      </c>
      <c r="K768" s="12" t="s">
        <v>12591</v>
      </c>
      <c r="L768" s="12" t="s">
        <v>12430</v>
      </c>
      <c r="M768" s="12" t="s">
        <v>12592</v>
      </c>
      <c r="N768" s="12" t="s">
        <v>10297</v>
      </c>
      <c r="O768" s="12" t="s">
        <v>10298</v>
      </c>
      <c r="P768" s="46" t="s">
        <v>10300</v>
      </c>
      <c r="Q768" s="7"/>
      <c r="R768" s="7"/>
      <c r="S768" s="7"/>
      <c r="T768" s="7"/>
      <c r="U768" s="7"/>
      <c r="V768" s="7"/>
      <c r="W768" s="7"/>
      <c r="X768" s="7"/>
      <c r="Y768" s="7"/>
      <c r="Z768" s="7"/>
    </row>
    <row r="769" s="3" customFormat="1" ht="16.5" hidden="1" customHeight="1" spans="1:26">
      <c r="A769" s="12" t="s">
        <v>12593</v>
      </c>
      <c r="B769" s="12" t="s">
        <v>5998</v>
      </c>
      <c r="C769" s="12" t="s">
        <v>750</v>
      </c>
      <c r="D769" s="12" t="s">
        <v>27</v>
      </c>
      <c r="E769" s="12" t="s">
        <v>209</v>
      </c>
      <c r="F769" s="12" t="s">
        <v>758</v>
      </c>
      <c r="G769" s="12" t="s">
        <v>10291</v>
      </c>
      <c r="H769" s="12" t="s">
        <v>12594</v>
      </c>
      <c r="I769" s="45" t="s">
        <v>12589</v>
      </c>
      <c r="J769" s="12" t="s">
        <v>12590</v>
      </c>
      <c r="K769" s="12" t="s">
        <v>12595</v>
      </c>
      <c r="L769" s="12" t="s">
        <v>12430</v>
      </c>
      <c r="M769" s="12" t="s">
        <v>12592</v>
      </c>
      <c r="N769" s="68" t="s">
        <v>10297</v>
      </c>
      <c r="O769" s="73" t="s">
        <v>12596</v>
      </c>
      <c r="P769" s="46" t="s">
        <v>10300</v>
      </c>
      <c r="Q769" s="7"/>
      <c r="R769" s="7"/>
      <c r="S769" s="7"/>
      <c r="T769" s="7"/>
      <c r="U769" s="7"/>
      <c r="V769" s="7"/>
      <c r="W769" s="7"/>
      <c r="X769" s="7"/>
      <c r="Y769" s="7"/>
      <c r="Z769" s="7"/>
    </row>
    <row r="770" s="3" customFormat="1" ht="16.5" hidden="1" customHeight="1" spans="1:26">
      <c r="A770" s="12" t="s">
        <v>12597</v>
      </c>
      <c r="B770" s="12" t="s">
        <v>6238</v>
      </c>
      <c r="C770" s="12" t="s">
        <v>4240</v>
      </c>
      <c r="D770" s="12" t="s">
        <v>27</v>
      </c>
      <c r="E770" s="12" t="s">
        <v>209</v>
      </c>
      <c r="F770" s="12" t="s">
        <v>4261</v>
      </c>
      <c r="G770" s="12" t="s">
        <v>10291</v>
      </c>
      <c r="H770" s="12" t="s">
        <v>10578</v>
      </c>
      <c r="I770" s="45" t="s">
        <v>2942</v>
      </c>
      <c r="J770" s="12" t="s">
        <v>12553</v>
      </c>
      <c r="K770" s="12" t="s">
        <v>12549</v>
      </c>
      <c r="L770" s="12" t="s">
        <v>12430</v>
      </c>
      <c r="M770" s="12" t="s">
        <v>673</v>
      </c>
      <c r="N770" s="12" t="s">
        <v>10297</v>
      </c>
      <c r="O770" s="12" t="s">
        <v>10298</v>
      </c>
      <c r="P770" s="46" t="s">
        <v>10300</v>
      </c>
      <c r="Q770" s="7"/>
      <c r="R770" s="7"/>
      <c r="S770" s="7"/>
      <c r="T770" s="7"/>
      <c r="U770" s="7"/>
      <c r="V770" s="7"/>
      <c r="W770" s="7"/>
      <c r="X770" s="7"/>
      <c r="Y770" s="7"/>
      <c r="Z770" s="7"/>
    </row>
    <row r="771" s="3" customFormat="1" ht="16.5" hidden="1" customHeight="1" spans="1:26">
      <c r="A771" s="12" t="s">
        <v>12598</v>
      </c>
      <c r="B771" s="12" t="s">
        <v>6238</v>
      </c>
      <c r="C771" s="12" t="s">
        <v>4240</v>
      </c>
      <c r="D771" s="12" t="s">
        <v>27</v>
      </c>
      <c r="E771" s="12" t="s">
        <v>209</v>
      </c>
      <c r="F771" s="12" t="s">
        <v>12599</v>
      </c>
      <c r="G771" s="12" t="s">
        <v>39</v>
      </c>
      <c r="H771" s="12" t="s">
        <v>12600</v>
      </c>
      <c r="I771" s="45" t="s">
        <v>12601</v>
      </c>
      <c r="J771" s="12" t="s">
        <v>12602</v>
      </c>
      <c r="K771" s="12" t="s">
        <v>12603</v>
      </c>
      <c r="L771" s="12" t="s">
        <v>10774</v>
      </c>
      <c r="M771" s="12" t="s">
        <v>12604</v>
      </c>
      <c r="N771" s="12" t="s">
        <v>10297</v>
      </c>
      <c r="O771" s="12" t="s">
        <v>12446</v>
      </c>
      <c r="P771" s="46" t="s">
        <v>10300</v>
      </c>
      <c r="Q771" s="7"/>
      <c r="R771" s="7"/>
      <c r="S771" s="7"/>
      <c r="T771" s="7"/>
      <c r="U771" s="7"/>
      <c r="V771" s="7"/>
      <c r="W771" s="7"/>
      <c r="X771" s="7"/>
      <c r="Y771" s="7"/>
      <c r="Z771" s="7"/>
    </row>
    <row r="772" s="3" customFormat="1" ht="16.5" hidden="1" customHeight="1" spans="1:26">
      <c r="A772" s="12" t="s">
        <v>12605</v>
      </c>
      <c r="B772" s="12" t="s">
        <v>6986</v>
      </c>
      <c r="C772" s="12" t="s">
        <v>1956</v>
      </c>
      <c r="D772" s="12" t="s">
        <v>27</v>
      </c>
      <c r="E772" s="12" t="s">
        <v>209</v>
      </c>
      <c r="F772" s="12" t="s">
        <v>1957</v>
      </c>
      <c r="G772" s="12" t="s">
        <v>10291</v>
      </c>
      <c r="H772" s="12" t="s">
        <v>12606</v>
      </c>
      <c r="I772" s="45" t="s">
        <v>12607</v>
      </c>
      <c r="J772" s="12" t="s">
        <v>12608</v>
      </c>
      <c r="K772" s="25" t="s">
        <v>12609</v>
      </c>
      <c r="L772" s="12" t="s">
        <v>12464</v>
      </c>
      <c r="M772" s="12" t="s">
        <v>12610</v>
      </c>
      <c r="N772" s="12" t="s">
        <v>10453</v>
      </c>
      <c r="O772" s="68" t="s">
        <v>12446</v>
      </c>
      <c r="P772" s="46" t="s">
        <v>10300</v>
      </c>
      <c r="Q772" s="7"/>
      <c r="R772" s="7"/>
      <c r="S772" s="7"/>
      <c r="T772" s="7"/>
      <c r="U772" s="7"/>
      <c r="V772" s="7"/>
      <c r="W772" s="7"/>
      <c r="X772" s="7"/>
      <c r="Y772" s="7"/>
      <c r="Z772" s="7"/>
    </row>
    <row r="773" s="3" customFormat="1" ht="16.5" hidden="1" customHeight="1" spans="1:26">
      <c r="A773" s="12" t="s">
        <v>62</v>
      </c>
      <c r="B773" s="12" t="s">
        <v>5814</v>
      </c>
      <c r="C773" s="12" t="s">
        <v>12611</v>
      </c>
      <c r="D773" s="12" t="s">
        <v>27</v>
      </c>
      <c r="E773" s="12" t="s">
        <v>209</v>
      </c>
      <c r="F773" s="12" t="s">
        <v>319</v>
      </c>
      <c r="G773" s="12" t="s">
        <v>10291</v>
      </c>
      <c r="H773" s="12" t="s">
        <v>12612</v>
      </c>
      <c r="I773" s="69" t="s">
        <v>12613</v>
      </c>
      <c r="J773" s="12" t="s">
        <v>12614</v>
      </c>
      <c r="K773" s="25" t="s">
        <v>12615</v>
      </c>
      <c r="L773" s="25" t="s">
        <v>12464</v>
      </c>
      <c r="M773" s="25">
        <v>2011</v>
      </c>
      <c r="N773" s="25" t="s">
        <v>10453</v>
      </c>
      <c r="O773" s="25" t="s">
        <v>11431</v>
      </c>
      <c r="P773" s="46" t="s">
        <v>10300</v>
      </c>
      <c r="Q773" s="7"/>
      <c r="R773" s="7"/>
      <c r="S773" s="7"/>
      <c r="T773" s="7"/>
      <c r="U773" s="7"/>
      <c r="V773" s="7"/>
      <c r="W773" s="7"/>
      <c r="X773" s="7"/>
      <c r="Y773" s="7"/>
      <c r="Z773" s="7"/>
    </row>
    <row r="774" s="3" customFormat="1" ht="16.5" hidden="1" customHeight="1" spans="1:26">
      <c r="A774" s="12" t="s">
        <v>12616</v>
      </c>
      <c r="B774" s="12" t="s">
        <v>9069</v>
      </c>
      <c r="C774" s="12" t="s">
        <v>4284</v>
      </c>
      <c r="D774" s="12" t="s">
        <v>27</v>
      </c>
      <c r="E774" s="12" t="s">
        <v>209</v>
      </c>
      <c r="F774" s="12" t="s">
        <v>3015</v>
      </c>
      <c r="G774" s="12" t="s">
        <v>10291</v>
      </c>
      <c r="H774" s="12" t="s">
        <v>12408</v>
      </c>
      <c r="I774" s="45" t="s">
        <v>12617</v>
      </c>
      <c r="J774" s="12" t="s">
        <v>12618</v>
      </c>
      <c r="K774" s="12" t="s">
        <v>12619</v>
      </c>
      <c r="L774" s="12" t="s">
        <v>12620</v>
      </c>
      <c r="M774" s="12" t="s">
        <v>11658</v>
      </c>
      <c r="N774" s="12" t="s">
        <v>10453</v>
      </c>
      <c r="O774" s="12" t="s">
        <v>10314</v>
      </c>
      <c r="P774" s="46" t="s">
        <v>10300</v>
      </c>
      <c r="Q774" s="7"/>
      <c r="R774" s="7"/>
      <c r="S774" s="7"/>
      <c r="T774" s="7"/>
      <c r="U774" s="7"/>
      <c r="V774" s="7"/>
      <c r="W774" s="7"/>
      <c r="X774" s="7"/>
      <c r="Y774" s="7"/>
      <c r="Z774" s="7"/>
    </row>
    <row r="775" s="3" customFormat="1" ht="16.5" hidden="1" customHeight="1" spans="1:26">
      <c r="A775" s="12" t="s">
        <v>12621</v>
      </c>
      <c r="B775" s="12" t="s">
        <v>7646</v>
      </c>
      <c r="C775" s="12" t="s">
        <v>2655</v>
      </c>
      <c r="D775" s="12" t="s">
        <v>56</v>
      </c>
      <c r="E775" s="12" t="s">
        <v>209</v>
      </c>
      <c r="F775" s="12" t="s">
        <v>3015</v>
      </c>
      <c r="G775" s="12" t="s">
        <v>10291</v>
      </c>
      <c r="H775" s="12" t="s">
        <v>12552</v>
      </c>
      <c r="I775" s="45" t="s">
        <v>12617</v>
      </c>
      <c r="J775" s="12" t="s">
        <v>12618</v>
      </c>
      <c r="K775" s="12" t="s">
        <v>12619</v>
      </c>
      <c r="L775" s="12" t="s">
        <v>12620</v>
      </c>
      <c r="M775" s="12" t="s">
        <v>11658</v>
      </c>
      <c r="N775" s="12" t="s">
        <v>10453</v>
      </c>
      <c r="O775" s="12" t="s">
        <v>10314</v>
      </c>
      <c r="P775" s="46" t="s">
        <v>10300</v>
      </c>
      <c r="Q775" s="7"/>
      <c r="R775" s="7"/>
      <c r="S775" s="7"/>
      <c r="T775" s="7"/>
      <c r="U775" s="7"/>
      <c r="V775" s="7"/>
      <c r="W775" s="7"/>
      <c r="X775" s="7"/>
      <c r="Y775" s="7"/>
      <c r="Z775" s="7"/>
    </row>
    <row r="776" s="3" customFormat="1" ht="16.5" hidden="1" customHeight="1" spans="1:26">
      <c r="A776" s="12" t="s">
        <v>12622</v>
      </c>
      <c r="B776" s="12" t="s">
        <v>7646</v>
      </c>
      <c r="C776" s="12" t="s">
        <v>2655</v>
      </c>
      <c r="D776" s="12" t="s">
        <v>56</v>
      </c>
      <c r="E776" s="12" t="s">
        <v>209</v>
      </c>
      <c r="F776" s="12" t="s">
        <v>3675</v>
      </c>
      <c r="G776" s="12" t="s">
        <v>10291</v>
      </c>
      <c r="H776" s="12" t="s">
        <v>12612</v>
      </c>
      <c r="I776" s="45" t="s">
        <v>12617</v>
      </c>
      <c r="J776" s="12" t="s">
        <v>12623</v>
      </c>
      <c r="K776" s="12" t="s">
        <v>12624</v>
      </c>
      <c r="L776" s="12" t="s">
        <v>12620</v>
      </c>
      <c r="M776" s="12" t="s">
        <v>11658</v>
      </c>
      <c r="N776" s="12" t="s">
        <v>10297</v>
      </c>
      <c r="O776" s="12" t="s">
        <v>10314</v>
      </c>
      <c r="P776" s="46" t="s">
        <v>10300</v>
      </c>
      <c r="Q776" s="7"/>
      <c r="R776" s="7"/>
      <c r="S776" s="7"/>
      <c r="T776" s="7"/>
      <c r="U776" s="7"/>
      <c r="V776" s="7"/>
      <c r="W776" s="7"/>
      <c r="X776" s="7"/>
      <c r="Y776" s="7"/>
      <c r="Z776" s="7"/>
    </row>
    <row r="777" s="3" customFormat="1" ht="16.5" hidden="1" customHeight="1" spans="1:26">
      <c r="A777" s="12" t="s">
        <v>12625</v>
      </c>
      <c r="B777" s="12" t="s">
        <v>7646</v>
      </c>
      <c r="C777" s="12" t="s">
        <v>2655</v>
      </c>
      <c r="D777" s="12" t="s">
        <v>56</v>
      </c>
      <c r="E777" s="12" t="s">
        <v>209</v>
      </c>
      <c r="F777" s="12" t="s">
        <v>2656</v>
      </c>
      <c r="G777" s="12" t="s">
        <v>10291</v>
      </c>
      <c r="H777" s="12" t="s">
        <v>10736</v>
      </c>
      <c r="I777" s="45" t="s">
        <v>12617</v>
      </c>
      <c r="J777" s="12" t="s">
        <v>12623</v>
      </c>
      <c r="K777" s="12" t="s">
        <v>12624</v>
      </c>
      <c r="L777" s="12" t="s">
        <v>12620</v>
      </c>
      <c r="M777" s="12" t="s">
        <v>11658</v>
      </c>
      <c r="N777" s="12" t="s">
        <v>10297</v>
      </c>
      <c r="O777" s="12" t="s">
        <v>10314</v>
      </c>
      <c r="P777" s="46" t="s">
        <v>10300</v>
      </c>
      <c r="Q777" s="7"/>
      <c r="R777" s="7"/>
      <c r="S777" s="7"/>
      <c r="T777" s="7"/>
      <c r="U777" s="7"/>
      <c r="V777" s="7"/>
      <c r="W777" s="7"/>
      <c r="X777" s="7"/>
      <c r="Y777" s="7"/>
      <c r="Z777" s="7"/>
    </row>
    <row r="778" s="3" customFormat="1" ht="16.5" hidden="1" customHeight="1" spans="1:26">
      <c r="A778" s="12" t="s">
        <v>12626</v>
      </c>
      <c r="B778" s="12" t="s">
        <v>12627</v>
      </c>
      <c r="C778" s="12" t="s">
        <v>12628</v>
      </c>
      <c r="D778" s="12" t="s">
        <v>56</v>
      </c>
      <c r="E778" s="12" t="s">
        <v>209</v>
      </c>
      <c r="F778" s="12" t="s">
        <v>3139</v>
      </c>
      <c r="G778" s="12" t="s">
        <v>11038</v>
      </c>
      <c r="H778" s="12" t="s">
        <v>12420</v>
      </c>
      <c r="I778" s="45" t="s">
        <v>12617</v>
      </c>
      <c r="J778" s="12" t="s">
        <v>12623</v>
      </c>
      <c r="K778" s="12" t="s">
        <v>12624</v>
      </c>
      <c r="L778" s="12" t="s">
        <v>12620</v>
      </c>
      <c r="M778" s="12" t="s">
        <v>12629</v>
      </c>
      <c r="N778" s="12" t="s">
        <v>10297</v>
      </c>
      <c r="O778" s="68" t="s">
        <v>10314</v>
      </c>
      <c r="P778" s="46" t="s">
        <v>10300</v>
      </c>
      <c r="Q778" s="7"/>
      <c r="R778" s="7"/>
      <c r="S778" s="7"/>
      <c r="T778" s="7"/>
      <c r="U778" s="7"/>
      <c r="V778" s="7"/>
      <c r="W778" s="7"/>
      <c r="X778" s="7"/>
      <c r="Y778" s="7"/>
      <c r="Z778" s="7"/>
    </row>
    <row r="779" s="3" customFormat="1" ht="16.5" hidden="1" customHeight="1" spans="1:26">
      <c r="A779" s="12" t="s">
        <v>12630</v>
      </c>
      <c r="B779" s="12" t="s">
        <v>12631</v>
      </c>
      <c r="C779" s="12" t="s">
        <v>12632</v>
      </c>
      <c r="D779" s="12" t="s">
        <v>56</v>
      </c>
      <c r="E779" s="12" t="s">
        <v>209</v>
      </c>
      <c r="F779" s="12" t="s">
        <v>12633</v>
      </c>
      <c r="G779" s="12" t="s">
        <v>10291</v>
      </c>
      <c r="H779" s="12" t="s">
        <v>12634</v>
      </c>
      <c r="I779" s="45" t="s">
        <v>12635</v>
      </c>
      <c r="J779" s="12" t="s">
        <v>12636</v>
      </c>
      <c r="K779" s="12" t="s">
        <v>12637</v>
      </c>
      <c r="L779" s="12" t="s">
        <v>10774</v>
      </c>
      <c r="M779" s="12" t="s">
        <v>10722</v>
      </c>
      <c r="N779" s="12" t="s">
        <v>10297</v>
      </c>
      <c r="O779" s="12" t="s">
        <v>10298</v>
      </c>
      <c r="P779" s="46" t="s">
        <v>10300</v>
      </c>
      <c r="Q779" s="7"/>
      <c r="R779" s="7"/>
      <c r="S779" s="7"/>
      <c r="T779" s="7"/>
      <c r="U779" s="7"/>
      <c r="V779" s="7"/>
      <c r="W779" s="7"/>
      <c r="X779" s="7"/>
      <c r="Y779" s="7"/>
      <c r="Z779" s="7"/>
    </row>
    <row r="780" s="3" customFormat="1" ht="16.5" hidden="1" customHeight="1" spans="1:26">
      <c r="A780" s="12" t="s">
        <v>12638</v>
      </c>
      <c r="B780" s="12" t="s">
        <v>6980</v>
      </c>
      <c r="C780" s="12" t="s">
        <v>1938</v>
      </c>
      <c r="D780" s="12" t="s">
        <v>27</v>
      </c>
      <c r="E780" s="12" t="s">
        <v>209</v>
      </c>
      <c r="F780" s="12" t="s">
        <v>1939</v>
      </c>
      <c r="G780" s="12" t="s">
        <v>10291</v>
      </c>
      <c r="H780" s="12" t="s">
        <v>10736</v>
      </c>
      <c r="I780" s="45" t="s">
        <v>12639</v>
      </c>
      <c r="J780" s="12" t="s">
        <v>12640</v>
      </c>
      <c r="K780" s="12" t="s">
        <v>12641</v>
      </c>
      <c r="L780" s="12" t="s">
        <v>10774</v>
      </c>
      <c r="M780" s="12" t="s">
        <v>12642</v>
      </c>
      <c r="N780" s="12" t="s">
        <v>10297</v>
      </c>
      <c r="O780" s="12" t="s">
        <v>10298</v>
      </c>
      <c r="P780" s="46" t="s">
        <v>10300</v>
      </c>
      <c r="Q780" s="7"/>
      <c r="R780" s="7"/>
      <c r="S780" s="7"/>
      <c r="T780" s="7"/>
      <c r="U780" s="7"/>
      <c r="V780" s="7"/>
      <c r="W780" s="7"/>
      <c r="X780" s="7"/>
      <c r="Y780" s="7"/>
      <c r="Z780" s="7"/>
    </row>
    <row r="781" s="3" customFormat="1" ht="16.5" hidden="1" customHeight="1" spans="1:26">
      <c r="A781" s="12" t="s">
        <v>12643</v>
      </c>
      <c r="B781" s="12" t="s">
        <v>10044</v>
      </c>
      <c r="C781" s="12" t="s">
        <v>2942</v>
      </c>
      <c r="D781" s="12" t="s">
        <v>27</v>
      </c>
      <c r="E781" s="12" t="s">
        <v>209</v>
      </c>
      <c r="F781" s="12" t="s">
        <v>3956</v>
      </c>
      <c r="G781" s="12" t="s">
        <v>10291</v>
      </c>
      <c r="H781" s="12" t="s">
        <v>12644</v>
      </c>
      <c r="I781" s="69" t="s">
        <v>12645</v>
      </c>
      <c r="J781" s="12" t="s">
        <v>12646</v>
      </c>
      <c r="K781" s="12" t="s">
        <v>12549</v>
      </c>
      <c r="L781" s="12" t="s">
        <v>12430</v>
      </c>
      <c r="M781" s="12"/>
      <c r="N781" s="12" t="s">
        <v>10297</v>
      </c>
      <c r="O781" s="12" t="s">
        <v>12647</v>
      </c>
      <c r="P781" s="46" t="s">
        <v>10300</v>
      </c>
      <c r="Q781" s="7"/>
      <c r="R781" s="7"/>
      <c r="S781" s="7"/>
      <c r="T781" s="7"/>
      <c r="U781" s="7"/>
      <c r="V781" s="7"/>
      <c r="W781" s="7"/>
      <c r="X781" s="7"/>
      <c r="Y781" s="7"/>
      <c r="Z781" s="7"/>
    </row>
    <row r="782" s="3" customFormat="1" ht="16.5" hidden="1" customHeight="1" spans="1:26">
      <c r="A782" s="12" t="s">
        <v>12648</v>
      </c>
      <c r="B782" s="12" t="s">
        <v>7945</v>
      </c>
      <c r="C782" s="12" t="s">
        <v>2942</v>
      </c>
      <c r="D782" s="12" t="s">
        <v>27</v>
      </c>
      <c r="E782" s="12" t="s">
        <v>209</v>
      </c>
      <c r="F782" s="12" t="s">
        <v>2943</v>
      </c>
      <c r="G782" s="12" t="s">
        <v>10291</v>
      </c>
      <c r="H782" s="12" t="s">
        <v>12649</v>
      </c>
      <c r="I782" s="45" t="s">
        <v>12645</v>
      </c>
      <c r="J782" s="12" t="s">
        <v>12650</v>
      </c>
      <c r="K782" s="12" t="s">
        <v>12549</v>
      </c>
      <c r="L782" s="12" t="s">
        <v>12430</v>
      </c>
      <c r="M782" s="12" t="s">
        <v>12651</v>
      </c>
      <c r="N782" s="12" t="s">
        <v>10910</v>
      </c>
      <c r="O782" s="12" t="s">
        <v>10297</v>
      </c>
      <c r="P782" s="46" t="s">
        <v>10300</v>
      </c>
      <c r="Q782" s="7"/>
      <c r="R782" s="7"/>
      <c r="S782" s="7"/>
      <c r="T782" s="7"/>
      <c r="U782" s="7"/>
      <c r="V782" s="7"/>
      <c r="W782" s="7"/>
      <c r="X782" s="7"/>
      <c r="Y782" s="7"/>
      <c r="Z782" s="7"/>
    </row>
    <row r="783" s="3" customFormat="1" ht="16.5" hidden="1" customHeight="1" spans="1:26">
      <c r="A783" s="12" t="s">
        <v>12652</v>
      </c>
      <c r="B783" s="12" t="s">
        <v>7643</v>
      </c>
      <c r="C783" s="12" t="s">
        <v>2641</v>
      </c>
      <c r="D783" s="12" t="s">
        <v>27</v>
      </c>
      <c r="E783" s="12" t="s">
        <v>209</v>
      </c>
      <c r="F783" s="12" t="s">
        <v>2642</v>
      </c>
      <c r="G783" s="12" t="s">
        <v>11413</v>
      </c>
      <c r="H783" s="12" t="s">
        <v>12653</v>
      </c>
      <c r="I783" s="45" t="s">
        <v>12654</v>
      </c>
      <c r="J783" s="12" t="s">
        <v>12655</v>
      </c>
      <c r="K783" s="12" t="s">
        <v>12656</v>
      </c>
      <c r="L783" s="12" t="s">
        <v>10774</v>
      </c>
      <c r="M783" s="12" t="s">
        <v>10392</v>
      </c>
      <c r="N783" s="12" t="s">
        <v>10297</v>
      </c>
      <c r="O783" s="12" t="s">
        <v>10298</v>
      </c>
      <c r="P783" s="46" t="s">
        <v>10300</v>
      </c>
      <c r="Q783" s="7"/>
      <c r="R783" s="7"/>
      <c r="S783" s="7"/>
      <c r="T783" s="7"/>
      <c r="U783" s="7"/>
      <c r="V783" s="7"/>
      <c r="W783" s="7"/>
      <c r="X783" s="7"/>
      <c r="Y783" s="7"/>
      <c r="Z783" s="7"/>
    </row>
    <row r="784" s="3" customFormat="1" ht="16.5" hidden="1" customHeight="1" spans="1:26">
      <c r="A784" s="12" t="s">
        <v>12657</v>
      </c>
      <c r="B784" s="12" t="s">
        <v>10265</v>
      </c>
      <c r="C784" s="12" t="s">
        <v>5421</v>
      </c>
      <c r="D784" s="12" t="s">
        <v>27</v>
      </c>
      <c r="E784" s="12" t="s">
        <v>209</v>
      </c>
      <c r="F784" s="12" t="s">
        <v>4287</v>
      </c>
      <c r="G784" s="12" t="s">
        <v>10291</v>
      </c>
      <c r="H784" s="12" t="s">
        <v>10889</v>
      </c>
      <c r="I784" s="45" t="s">
        <v>12658</v>
      </c>
      <c r="J784" s="12" t="s">
        <v>12659</v>
      </c>
      <c r="K784" s="12" t="s">
        <v>12660</v>
      </c>
      <c r="L784" s="74" t="s">
        <v>12464</v>
      </c>
      <c r="M784" s="12" t="s">
        <v>61</v>
      </c>
      <c r="N784" s="25" t="s">
        <v>10453</v>
      </c>
      <c r="O784" s="12" t="s">
        <v>10298</v>
      </c>
      <c r="P784" s="46" t="s">
        <v>10300</v>
      </c>
      <c r="Q784" s="7"/>
      <c r="R784" s="7"/>
      <c r="S784" s="7"/>
      <c r="T784" s="7"/>
      <c r="U784" s="7"/>
      <c r="V784" s="7"/>
      <c r="W784" s="7"/>
      <c r="X784" s="7"/>
      <c r="Y784" s="7"/>
      <c r="Z784" s="7"/>
    </row>
    <row r="785" s="3" customFormat="1" ht="16.5" hidden="1" customHeight="1" spans="1:26">
      <c r="A785" s="12" t="s">
        <v>12661</v>
      </c>
      <c r="B785" s="12" t="s">
        <v>5807</v>
      </c>
      <c r="C785" s="12" t="s">
        <v>1007</v>
      </c>
      <c r="D785" s="12" t="s">
        <v>27</v>
      </c>
      <c r="E785" s="12" t="s">
        <v>209</v>
      </c>
      <c r="F785" s="12" t="s">
        <v>532</v>
      </c>
      <c r="G785" s="12" t="s">
        <v>2097</v>
      </c>
      <c r="H785" s="12" t="s">
        <v>11115</v>
      </c>
      <c r="I785" s="45" t="s">
        <v>12658</v>
      </c>
      <c r="J785" s="12" t="s">
        <v>12659</v>
      </c>
      <c r="K785" s="75" t="s">
        <v>12660</v>
      </c>
      <c r="L785" s="66" t="s">
        <v>12464</v>
      </c>
      <c r="M785" s="76" t="s">
        <v>61</v>
      </c>
      <c r="N785" s="25" t="s">
        <v>10453</v>
      </c>
      <c r="O785" s="12" t="s">
        <v>10298</v>
      </c>
      <c r="P785" s="46" t="s">
        <v>10300</v>
      </c>
      <c r="Q785" s="7"/>
      <c r="R785" s="7"/>
      <c r="S785" s="7"/>
      <c r="T785" s="7"/>
      <c r="U785" s="7"/>
      <c r="V785" s="7"/>
      <c r="W785" s="7"/>
      <c r="X785" s="7"/>
      <c r="Y785" s="7"/>
      <c r="Z785" s="7"/>
    </row>
    <row r="786" s="3" customFormat="1" ht="16.5" hidden="1" customHeight="1" spans="1:26">
      <c r="A786" s="12" t="s">
        <v>12662</v>
      </c>
      <c r="B786" s="12" t="s">
        <v>5807</v>
      </c>
      <c r="C786" s="12" t="s">
        <v>1007</v>
      </c>
      <c r="D786" s="12" t="s">
        <v>27</v>
      </c>
      <c r="E786" s="12" t="s">
        <v>209</v>
      </c>
      <c r="F786" s="12" t="s">
        <v>532</v>
      </c>
      <c r="G786" s="12" t="s">
        <v>10291</v>
      </c>
      <c r="H786" s="12" t="s">
        <v>12587</v>
      </c>
      <c r="I786" s="45" t="s">
        <v>12658</v>
      </c>
      <c r="J786" s="12" t="s">
        <v>12659</v>
      </c>
      <c r="K786" s="75" t="s">
        <v>12660</v>
      </c>
      <c r="L786" s="66" t="s">
        <v>12464</v>
      </c>
      <c r="M786" s="76" t="s">
        <v>61</v>
      </c>
      <c r="N786" s="25" t="s">
        <v>10453</v>
      </c>
      <c r="O786" s="12" t="s">
        <v>10298</v>
      </c>
      <c r="P786" s="46" t="s">
        <v>10300</v>
      </c>
      <c r="Q786" s="7"/>
      <c r="R786" s="7"/>
      <c r="S786" s="7"/>
      <c r="T786" s="7"/>
      <c r="U786" s="7"/>
      <c r="V786" s="7"/>
      <c r="W786" s="7"/>
      <c r="X786" s="7"/>
      <c r="Y786" s="7"/>
      <c r="Z786" s="7"/>
    </row>
    <row r="787" s="3" customFormat="1" ht="16.5" hidden="1" customHeight="1" spans="1:26">
      <c r="A787" s="12" t="s">
        <v>12663</v>
      </c>
      <c r="B787" s="12" t="s">
        <v>5807</v>
      </c>
      <c r="C787" s="12" t="s">
        <v>1007</v>
      </c>
      <c r="D787" s="12" t="s">
        <v>27</v>
      </c>
      <c r="E787" s="12" t="s">
        <v>209</v>
      </c>
      <c r="F787" s="12" t="s">
        <v>532</v>
      </c>
      <c r="G787" s="12" t="s">
        <v>10291</v>
      </c>
      <c r="H787" s="12" t="s">
        <v>12585</v>
      </c>
      <c r="I787" s="45" t="s">
        <v>12658</v>
      </c>
      <c r="J787" s="12" t="s">
        <v>12659</v>
      </c>
      <c r="K787" s="75" t="s">
        <v>12660</v>
      </c>
      <c r="L787" s="66" t="s">
        <v>12464</v>
      </c>
      <c r="M787" s="76" t="s">
        <v>61</v>
      </c>
      <c r="N787" s="25" t="s">
        <v>10453</v>
      </c>
      <c r="O787" s="12" t="s">
        <v>10298</v>
      </c>
      <c r="P787" s="46" t="s">
        <v>10300</v>
      </c>
      <c r="Q787" s="7"/>
      <c r="R787" s="7"/>
      <c r="S787" s="7"/>
      <c r="T787" s="7"/>
      <c r="U787" s="7"/>
      <c r="V787" s="7"/>
      <c r="W787" s="7"/>
      <c r="X787" s="7"/>
      <c r="Y787" s="7"/>
      <c r="Z787" s="7"/>
    </row>
    <row r="788" s="3" customFormat="1" ht="16.5" hidden="1" customHeight="1" spans="1:26">
      <c r="A788" s="12" t="s">
        <v>12664</v>
      </c>
      <c r="B788" s="12" t="s">
        <v>5807</v>
      </c>
      <c r="C788" s="12" t="s">
        <v>1007</v>
      </c>
      <c r="D788" s="12" t="s">
        <v>27</v>
      </c>
      <c r="E788" s="12" t="s">
        <v>209</v>
      </c>
      <c r="F788" s="12" t="s">
        <v>1431</v>
      </c>
      <c r="G788" s="12" t="s">
        <v>10291</v>
      </c>
      <c r="H788" s="12" t="s">
        <v>12569</v>
      </c>
      <c r="I788" s="45" t="s">
        <v>12658</v>
      </c>
      <c r="J788" s="12" t="s">
        <v>12659</v>
      </c>
      <c r="K788" s="25" t="s">
        <v>12660</v>
      </c>
      <c r="L788" s="77" t="s">
        <v>12464</v>
      </c>
      <c r="M788" s="12" t="s">
        <v>61</v>
      </c>
      <c r="N788" s="12" t="s">
        <v>10453</v>
      </c>
      <c r="O788" s="12" t="s">
        <v>10298</v>
      </c>
      <c r="P788" s="46" t="s">
        <v>10300</v>
      </c>
      <c r="Q788" s="7"/>
      <c r="R788" s="7"/>
      <c r="S788" s="7"/>
      <c r="T788" s="7"/>
      <c r="U788" s="7"/>
      <c r="V788" s="7"/>
      <c r="W788" s="7"/>
      <c r="X788" s="7"/>
      <c r="Y788" s="7"/>
      <c r="Z788" s="7"/>
    </row>
    <row r="789" s="3" customFormat="1" ht="16.5" hidden="1" customHeight="1" spans="1:26">
      <c r="A789" s="12" t="s">
        <v>12665</v>
      </c>
      <c r="B789" s="12" t="s">
        <v>5807</v>
      </c>
      <c r="C789" s="12" t="s">
        <v>1007</v>
      </c>
      <c r="D789" s="12" t="s">
        <v>27</v>
      </c>
      <c r="E789" s="12" t="s">
        <v>209</v>
      </c>
      <c r="F789" s="12" t="s">
        <v>1008</v>
      </c>
      <c r="G789" s="12" t="s">
        <v>2097</v>
      </c>
      <c r="H789" s="12" t="s">
        <v>11126</v>
      </c>
      <c r="I789" s="45" t="s">
        <v>12658</v>
      </c>
      <c r="J789" s="12" t="s">
        <v>12659</v>
      </c>
      <c r="K789" s="12" t="s">
        <v>12660</v>
      </c>
      <c r="L789" s="12" t="s">
        <v>12464</v>
      </c>
      <c r="M789" s="12" t="s">
        <v>61</v>
      </c>
      <c r="N789" s="25" t="s">
        <v>10453</v>
      </c>
      <c r="O789" s="12" t="s">
        <v>10298</v>
      </c>
      <c r="P789" s="46" t="s">
        <v>10300</v>
      </c>
      <c r="Q789" s="7"/>
      <c r="R789" s="7"/>
      <c r="S789" s="7"/>
      <c r="T789" s="7"/>
      <c r="U789" s="7"/>
      <c r="V789" s="7"/>
      <c r="W789" s="7"/>
      <c r="X789" s="7"/>
      <c r="Y789" s="7"/>
      <c r="Z789" s="7"/>
    </row>
    <row r="790" s="3" customFormat="1" ht="16.5" hidden="1" customHeight="1" spans="1:26">
      <c r="A790" s="12" t="s">
        <v>12666</v>
      </c>
      <c r="B790" s="12" t="s">
        <v>5807</v>
      </c>
      <c r="C790" s="12" t="s">
        <v>1007</v>
      </c>
      <c r="D790" s="12" t="s">
        <v>27</v>
      </c>
      <c r="E790" s="12" t="s">
        <v>209</v>
      </c>
      <c r="F790" s="12" t="s">
        <v>1008</v>
      </c>
      <c r="G790" s="12" t="s">
        <v>10291</v>
      </c>
      <c r="H790" s="12" t="s">
        <v>12667</v>
      </c>
      <c r="I790" s="45" t="s">
        <v>12658</v>
      </c>
      <c r="J790" s="12" t="s">
        <v>12659</v>
      </c>
      <c r="K790" s="12" t="s">
        <v>12660</v>
      </c>
      <c r="L790" s="12" t="s">
        <v>12464</v>
      </c>
      <c r="M790" s="12" t="s">
        <v>61</v>
      </c>
      <c r="N790" s="25" t="s">
        <v>10453</v>
      </c>
      <c r="O790" s="12" t="s">
        <v>10298</v>
      </c>
      <c r="P790" s="46" t="s">
        <v>10300</v>
      </c>
      <c r="Q790" s="7"/>
      <c r="R790" s="7"/>
      <c r="S790" s="7"/>
      <c r="T790" s="7"/>
      <c r="U790" s="7"/>
      <c r="V790" s="7"/>
      <c r="W790" s="7"/>
      <c r="X790" s="7"/>
      <c r="Y790" s="7"/>
      <c r="Z790" s="7"/>
    </row>
    <row r="791" s="3" customFormat="1" ht="16.5" hidden="1" customHeight="1" spans="1:26">
      <c r="A791" s="12" t="s">
        <v>12668</v>
      </c>
      <c r="B791" s="12" t="s">
        <v>5807</v>
      </c>
      <c r="C791" s="12" t="s">
        <v>1007</v>
      </c>
      <c r="D791" s="12" t="s">
        <v>27</v>
      </c>
      <c r="E791" s="12" t="s">
        <v>209</v>
      </c>
      <c r="F791" s="12" t="s">
        <v>1008</v>
      </c>
      <c r="G791" s="12" t="s">
        <v>10291</v>
      </c>
      <c r="H791" s="12" t="s">
        <v>12669</v>
      </c>
      <c r="I791" s="45" t="s">
        <v>12658</v>
      </c>
      <c r="J791" s="12" t="s">
        <v>12659</v>
      </c>
      <c r="K791" s="12" t="s">
        <v>12660</v>
      </c>
      <c r="L791" s="12" t="s">
        <v>12464</v>
      </c>
      <c r="M791" s="12" t="s">
        <v>61</v>
      </c>
      <c r="N791" s="25" t="s">
        <v>10453</v>
      </c>
      <c r="O791" s="12" t="s">
        <v>10298</v>
      </c>
      <c r="P791" s="46" t="s">
        <v>10300</v>
      </c>
      <c r="Q791" s="7"/>
      <c r="R791" s="7"/>
      <c r="S791" s="7"/>
      <c r="T791" s="7"/>
      <c r="U791" s="7"/>
      <c r="V791" s="7"/>
      <c r="W791" s="7"/>
      <c r="X791" s="7"/>
      <c r="Y791" s="7"/>
      <c r="Z791" s="7"/>
    </row>
    <row r="792" s="3" customFormat="1" ht="16.5" hidden="1" customHeight="1" spans="1:26">
      <c r="A792" s="12" t="s">
        <v>12670</v>
      </c>
      <c r="B792" s="12" t="s">
        <v>5807</v>
      </c>
      <c r="C792" s="12" t="s">
        <v>1007</v>
      </c>
      <c r="D792" s="12" t="s">
        <v>27</v>
      </c>
      <c r="E792" s="12" t="s">
        <v>209</v>
      </c>
      <c r="F792" s="12" t="s">
        <v>3688</v>
      </c>
      <c r="G792" s="12" t="s">
        <v>10291</v>
      </c>
      <c r="H792" s="12" t="s">
        <v>12581</v>
      </c>
      <c r="I792" s="45" t="s">
        <v>12658</v>
      </c>
      <c r="J792" s="12" t="s">
        <v>12659</v>
      </c>
      <c r="K792" s="12" t="s">
        <v>12660</v>
      </c>
      <c r="L792" s="12" t="s">
        <v>12464</v>
      </c>
      <c r="M792" s="12" t="s">
        <v>61</v>
      </c>
      <c r="N792" s="25" t="s">
        <v>10453</v>
      </c>
      <c r="O792" s="12" t="s">
        <v>10298</v>
      </c>
      <c r="P792" s="46" t="s">
        <v>10300</v>
      </c>
      <c r="Q792" s="7"/>
      <c r="R792" s="7"/>
      <c r="S792" s="7"/>
      <c r="T792" s="7"/>
      <c r="U792" s="7"/>
      <c r="V792" s="7"/>
      <c r="W792" s="7"/>
      <c r="X792" s="7"/>
      <c r="Y792" s="7"/>
      <c r="Z792" s="7"/>
    </row>
    <row r="793" s="3" customFormat="1" ht="32.25" hidden="1" customHeight="1" spans="1:26">
      <c r="A793" s="12" t="s">
        <v>12671</v>
      </c>
      <c r="B793" s="12" t="s">
        <v>7304</v>
      </c>
      <c r="C793" s="12" t="s">
        <v>2255</v>
      </c>
      <c r="D793" s="12" t="s">
        <v>27</v>
      </c>
      <c r="E793" s="12" t="s">
        <v>209</v>
      </c>
      <c r="F793" s="12" t="s">
        <v>2626</v>
      </c>
      <c r="G793" s="12" t="s">
        <v>10291</v>
      </c>
      <c r="H793" s="12" t="s">
        <v>11085</v>
      </c>
      <c r="I793" s="45" t="s">
        <v>12658</v>
      </c>
      <c r="J793" s="12" t="s">
        <v>12659</v>
      </c>
      <c r="K793" s="12" t="s">
        <v>12660</v>
      </c>
      <c r="L793" s="12" t="s">
        <v>12464</v>
      </c>
      <c r="M793" s="12" t="s">
        <v>61</v>
      </c>
      <c r="N793" s="25" t="s">
        <v>10453</v>
      </c>
      <c r="O793" s="12" t="s">
        <v>10298</v>
      </c>
      <c r="P793" s="46" t="s">
        <v>10300</v>
      </c>
      <c r="Q793" s="7"/>
      <c r="R793" s="7"/>
      <c r="S793" s="7"/>
      <c r="T793" s="7"/>
      <c r="U793" s="7"/>
      <c r="V793" s="7"/>
      <c r="W793" s="7"/>
      <c r="X793" s="7"/>
      <c r="Y793" s="7"/>
      <c r="Z793" s="7"/>
    </row>
    <row r="794" s="3" customFormat="1" ht="27.75" hidden="1" customHeight="1" spans="1:26">
      <c r="A794" s="12" t="s">
        <v>12672</v>
      </c>
      <c r="B794" s="12" t="s">
        <v>7304</v>
      </c>
      <c r="C794" s="12" t="s">
        <v>2255</v>
      </c>
      <c r="D794" s="12" t="s">
        <v>27</v>
      </c>
      <c r="E794" s="12" t="s">
        <v>209</v>
      </c>
      <c r="F794" s="12" t="s">
        <v>1387</v>
      </c>
      <c r="G794" s="12" t="s">
        <v>10291</v>
      </c>
      <c r="H794" s="12" t="s">
        <v>12673</v>
      </c>
      <c r="I794" s="45" t="s">
        <v>12658</v>
      </c>
      <c r="J794" s="12" t="s">
        <v>12659</v>
      </c>
      <c r="K794" s="12" t="s">
        <v>12660</v>
      </c>
      <c r="L794" s="12" t="s">
        <v>12464</v>
      </c>
      <c r="M794" s="12" t="s">
        <v>61</v>
      </c>
      <c r="N794" s="25" t="s">
        <v>10453</v>
      </c>
      <c r="O794" s="12" t="s">
        <v>10298</v>
      </c>
      <c r="P794" s="46" t="s">
        <v>10300</v>
      </c>
      <c r="Q794" s="7"/>
      <c r="R794" s="7"/>
      <c r="S794" s="7"/>
      <c r="T794" s="7"/>
      <c r="U794" s="7"/>
      <c r="V794" s="7"/>
      <c r="W794" s="7"/>
      <c r="X794" s="7"/>
      <c r="Y794" s="7"/>
      <c r="Z794" s="7"/>
    </row>
    <row r="795" s="3" customFormat="1" ht="16.5" hidden="1" customHeight="1" spans="1:26">
      <c r="A795" s="12" t="s">
        <v>12674</v>
      </c>
      <c r="B795" s="12" t="s">
        <v>7304</v>
      </c>
      <c r="C795" s="12" t="s">
        <v>2255</v>
      </c>
      <c r="D795" s="12" t="s">
        <v>27</v>
      </c>
      <c r="E795" s="12" t="s">
        <v>209</v>
      </c>
      <c r="F795" s="12" t="s">
        <v>1387</v>
      </c>
      <c r="G795" s="12" t="s">
        <v>10291</v>
      </c>
      <c r="H795" s="12" t="s">
        <v>12675</v>
      </c>
      <c r="I795" s="45" t="s">
        <v>12658</v>
      </c>
      <c r="J795" s="12" t="s">
        <v>12659</v>
      </c>
      <c r="K795" s="12" t="s">
        <v>12660</v>
      </c>
      <c r="L795" s="12" t="s">
        <v>12464</v>
      </c>
      <c r="M795" s="12" t="s">
        <v>61</v>
      </c>
      <c r="N795" s="25" t="s">
        <v>10453</v>
      </c>
      <c r="O795" s="12" t="s">
        <v>10298</v>
      </c>
      <c r="P795" s="46" t="s">
        <v>10300</v>
      </c>
      <c r="Q795" s="7"/>
      <c r="R795" s="7"/>
      <c r="S795" s="7"/>
      <c r="T795" s="7"/>
      <c r="U795" s="7"/>
      <c r="V795" s="7"/>
      <c r="W795" s="7"/>
      <c r="X795" s="7"/>
      <c r="Y795" s="7"/>
      <c r="Z795" s="7"/>
    </row>
    <row r="796" s="3" customFormat="1" ht="16.5" hidden="1" customHeight="1" spans="1:26">
      <c r="A796" s="12" t="s">
        <v>12676</v>
      </c>
      <c r="B796" s="12" t="s">
        <v>7304</v>
      </c>
      <c r="C796" s="12" t="s">
        <v>2255</v>
      </c>
      <c r="D796" s="12" t="s">
        <v>27</v>
      </c>
      <c r="E796" s="12" t="s">
        <v>209</v>
      </c>
      <c r="F796" s="12" t="s">
        <v>1387</v>
      </c>
      <c r="G796" s="12" t="s">
        <v>10291</v>
      </c>
      <c r="H796" s="12" t="s">
        <v>12677</v>
      </c>
      <c r="I796" s="45" t="s">
        <v>12658</v>
      </c>
      <c r="J796" s="12" t="s">
        <v>12659</v>
      </c>
      <c r="K796" s="12" t="s">
        <v>12660</v>
      </c>
      <c r="L796" s="12" t="s">
        <v>12464</v>
      </c>
      <c r="M796" s="12" t="s">
        <v>61</v>
      </c>
      <c r="N796" s="25" t="s">
        <v>10453</v>
      </c>
      <c r="O796" s="12" t="s">
        <v>10298</v>
      </c>
      <c r="P796" s="46" t="s">
        <v>10300</v>
      </c>
      <c r="Q796" s="7"/>
      <c r="R796" s="7"/>
      <c r="S796" s="7"/>
      <c r="T796" s="7"/>
      <c r="U796" s="7"/>
      <c r="V796" s="7"/>
      <c r="W796" s="7"/>
      <c r="X796" s="7"/>
      <c r="Y796" s="7"/>
      <c r="Z796" s="7"/>
    </row>
    <row r="797" s="3" customFormat="1" ht="16.5" hidden="1" customHeight="1" spans="1:26">
      <c r="A797" s="12" t="s">
        <v>12678</v>
      </c>
      <c r="B797" s="12" t="s">
        <v>7304</v>
      </c>
      <c r="C797" s="12" t="s">
        <v>2255</v>
      </c>
      <c r="D797" s="12" t="s">
        <v>27</v>
      </c>
      <c r="E797" s="12" t="s">
        <v>209</v>
      </c>
      <c r="F797" s="12" t="s">
        <v>1387</v>
      </c>
      <c r="G797" s="12" t="s">
        <v>10291</v>
      </c>
      <c r="H797" s="12" t="s">
        <v>12679</v>
      </c>
      <c r="I797" s="45" t="s">
        <v>12658</v>
      </c>
      <c r="J797" s="12" t="s">
        <v>12659</v>
      </c>
      <c r="K797" s="12" t="s">
        <v>12660</v>
      </c>
      <c r="L797" s="12" t="s">
        <v>12464</v>
      </c>
      <c r="M797" s="12" t="s">
        <v>61</v>
      </c>
      <c r="N797" s="25" t="s">
        <v>10453</v>
      </c>
      <c r="O797" s="12" t="s">
        <v>10298</v>
      </c>
      <c r="P797" s="46" t="s">
        <v>10300</v>
      </c>
      <c r="Q797" s="7"/>
      <c r="R797" s="7"/>
      <c r="S797" s="7"/>
      <c r="T797" s="7"/>
      <c r="U797" s="7"/>
      <c r="V797" s="7"/>
      <c r="W797" s="7"/>
      <c r="X797" s="7"/>
      <c r="Y797" s="7"/>
      <c r="Z797" s="7"/>
    </row>
    <row r="798" s="3" customFormat="1" ht="16.5" hidden="1" customHeight="1" spans="1:26">
      <c r="A798" s="12" t="s">
        <v>12680</v>
      </c>
      <c r="B798" s="12" t="s">
        <v>7304</v>
      </c>
      <c r="C798" s="12" t="s">
        <v>2255</v>
      </c>
      <c r="D798" s="12" t="s">
        <v>27</v>
      </c>
      <c r="E798" s="12" t="s">
        <v>209</v>
      </c>
      <c r="F798" s="12" t="s">
        <v>476</v>
      </c>
      <c r="G798" s="12" t="s">
        <v>10291</v>
      </c>
      <c r="H798" s="12" t="s">
        <v>12681</v>
      </c>
      <c r="I798" s="45" t="s">
        <v>12658</v>
      </c>
      <c r="J798" s="12" t="s">
        <v>12659</v>
      </c>
      <c r="K798" s="12" t="s">
        <v>12660</v>
      </c>
      <c r="L798" s="12" t="s">
        <v>12464</v>
      </c>
      <c r="M798" s="12"/>
      <c r="N798" s="12"/>
      <c r="O798" s="12"/>
      <c r="P798" s="46" t="s">
        <v>10300</v>
      </c>
      <c r="Q798" s="7"/>
      <c r="R798" s="7"/>
      <c r="S798" s="7"/>
      <c r="T798" s="7"/>
      <c r="U798" s="7"/>
      <c r="V798" s="7"/>
      <c r="W798" s="7"/>
      <c r="X798" s="7"/>
      <c r="Y798" s="7"/>
      <c r="Z798" s="7"/>
    </row>
    <row r="799" s="3" customFormat="1" ht="16.5" hidden="1" customHeight="1" spans="1:26">
      <c r="A799" s="12" t="s">
        <v>12682</v>
      </c>
      <c r="B799" s="12" t="s">
        <v>7304</v>
      </c>
      <c r="C799" s="12" t="s">
        <v>2255</v>
      </c>
      <c r="D799" s="12" t="s">
        <v>27</v>
      </c>
      <c r="E799" s="12" t="s">
        <v>209</v>
      </c>
      <c r="F799" s="12" t="s">
        <v>476</v>
      </c>
      <c r="G799" s="12" t="s">
        <v>10291</v>
      </c>
      <c r="H799" s="12" t="s">
        <v>12683</v>
      </c>
      <c r="I799" s="45" t="s">
        <v>12658</v>
      </c>
      <c r="J799" s="12" t="s">
        <v>12659</v>
      </c>
      <c r="K799" s="12" t="s">
        <v>12660</v>
      </c>
      <c r="L799" s="12" t="s">
        <v>12464</v>
      </c>
      <c r="M799" s="12"/>
      <c r="N799" s="12"/>
      <c r="O799" s="12"/>
      <c r="P799" s="46" t="s">
        <v>10300</v>
      </c>
      <c r="Q799" s="7"/>
      <c r="R799" s="7"/>
      <c r="S799" s="7"/>
      <c r="T799" s="7"/>
      <c r="U799" s="7"/>
      <c r="V799" s="7"/>
      <c r="W799" s="7"/>
      <c r="X799" s="7"/>
      <c r="Y799" s="7"/>
      <c r="Z799" s="7"/>
    </row>
    <row r="800" s="3" customFormat="1" ht="16.5" hidden="1" customHeight="1" spans="1:26">
      <c r="A800" s="12" t="s">
        <v>12684</v>
      </c>
      <c r="B800" s="12" t="s">
        <v>7304</v>
      </c>
      <c r="C800" s="12" t="s">
        <v>2255</v>
      </c>
      <c r="D800" s="12" t="s">
        <v>27</v>
      </c>
      <c r="E800" s="12" t="s">
        <v>209</v>
      </c>
      <c r="F800" s="12" t="s">
        <v>2237</v>
      </c>
      <c r="G800" s="12" t="s">
        <v>10291</v>
      </c>
      <c r="H800" s="12" t="s">
        <v>12685</v>
      </c>
      <c r="I800" s="45" t="s">
        <v>12658</v>
      </c>
      <c r="J800" s="12" t="s">
        <v>12659</v>
      </c>
      <c r="K800" s="12" t="s">
        <v>12660</v>
      </c>
      <c r="L800" s="12" t="s">
        <v>12464</v>
      </c>
      <c r="M800" s="12" t="s">
        <v>61</v>
      </c>
      <c r="N800" s="25" t="s">
        <v>10453</v>
      </c>
      <c r="O800" s="12" t="s">
        <v>10298</v>
      </c>
      <c r="P800" s="46" t="s">
        <v>10300</v>
      </c>
      <c r="Q800" s="7"/>
      <c r="R800" s="7"/>
      <c r="S800" s="7"/>
      <c r="T800" s="7"/>
      <c r="U800" s="7"/>
      <c r="V800" s="7"/>
      <c r="W800" s="7"/>
      <c r="X800" s="7"/>
      <c r="Y800" s="7"/>
      <c r="Z800" s="7"/>
    </row>
    <row r="801" s="3" customFormat="1" ht="16.5" hidden="1" customHeight="1" spans="1:26">
      <c r="A801" s="12" t="s">
        <v>12686</v>
      </c>
      <c r="B801" s="12" t="s">
        <v>7304</v>
      </c>
      <c r="C801" s="12" t="s">
        <v>2255</v>
      </c>
      <c r="D801" s="12" t="s">
        <v>27</v>
      </c>
      <c r="E801" s="12" t="s">
        <v>209</v>
      </c>
      <c r="F801" s="12" t="s">
        <v>2237</v>
      </c>
      <c r="G801" s="12" t="s">
        <v>10291</v>
      </c>
      <c r="H801" s="12" t="s">
        <v>11087</v>
      </c>
      <c r="I801" s="45" t="s">
        <v>12658</v>
      </c>
      <c r="J801" s="12" t="s">
        <v>12659</v>
      </c>
      <c r="K801" s="12" t="s">
        <v>12660</v>
      </c>
      <c r="L801" s="12" t="s">
        <v>12464</v>
      </c>
      <c r="M801" s="12" t="s">
        <v>61</v>
      </c>
      <c r="N801" s="25" t="s">
        <v>10453</v>
      </c>
      <c r="O801" s="12" t="s">
        <v>10298</v>
      </c>
      <c r="P801" s="46" t="s">
        <v>10300</v>
      </c>
      <c r="Q801" s="7"/>
      <c r="R801" s="7"/>
      <c r="S801" s="7"/>
      <c r="T801" s="7"/>
      <c r="U801" s="7"/>
      <c r="V801" s="7"/>
      <c r="W801" s="7"/>
      <c r="X801" s="7"/>
      <c r="Y801" s="7"/>
      <c r="Z801" s="7"/>
    </row>
    <row r="802" s="3" customFormat="1" ht="16.5" hidden="1" customHeight="1" spans="1:26">
      <c r="A802" s="12" t="s">
        <v>12687</v>
      </c>
      <c r="B802" s="12" t="s">
        <v>7304</v>
      </c>
      <c r="C802" s="12" t="s">
        <v>2255</v>
      </c>
      <c r="D802" s="12" t="s">
        <v>27</v>
      </c>
      <c r="E802" s="12" t="s">
        <v>209</v>
      </c>
      <c r="F802" s="12" t="s">
        <v>2237</v>
      </c>
      <c r="G802" s="12" t="s">
        <v>10291</v>
      </c>
      <c r="H802" s="12" t="s">
        <v>11074</v>
      </c>
      <c r="I802" s="45" t="s">
        <v>12658</v>
      </c>
      <c r="J802" s="12" t="s">
        <v>12659</v>
      </c>
      <c r="K802" s="12" t="s">
        <v>12660</v>
      </c>
      <c r="L802" s="12" t="s">
        <v>12464</v>
      </c>
      <c r="M802" s="12" t="s">
        <v>61</v>
      </c>
      <c r="N802" s="25" t="s">
        <v>10453</v>
      </c>
      <c r="O802" s="12" t="s">
        <v>10298</v>
      </c>
      <c r="P802" s="46" t="s">
        <v>10300</v>
      </c>
      <c r="Q802" s="7"/>
      <c r="R802" s="7"/>
      <c r="S802" s="7"/>
      <c r="T802" s="7"/>
      <c r="U802" s="7"/>
      <c r="V802" s="7"/>
      <c r="W802" s="7"/>
      <c r="X802" s="7"/>
      <c r="Y802" s="7"/>
      <c r="Z802" s="7"/>
    </row>
    <row r="803" s="3" customFormat="1" ht="16.5" hidden="1" customHeight="1" spans="1:26">
      <c r="A803" s="12" t="s">
        <v>12688</v>
      </c>
      <c r="B803" s="12" t="s">
        <v>5811</v>
      </c>
      <c r="C803" s="12" t="s">
        <v>517</v>
      </c>
      <c r="D803" s="12" t="s">
        <v>27</v>
      </c>
      <c r="E803" s="12" t="s">
        <v>209</v>
      </c>
      <c r="F803" s="12" t="s">
        <v>518</v>
      </c>
      <c r="G803" s="12" t="s">
        <v>11038</v>
      </c>
      <c r="H803" s="12" t="s">
        <v>12689</v>
      </c>
      <c r="I803" s="45" t="s">
        <v>12658</v>
      </c>
      <c r="J803" s="12" t="s">
        <v>12659</v>
      </c>
      <c r="K803" s="25" t="s">
        <v>12660</v>
      </c>
      <c r="L803" s="12" t="s">
        <v>12464</v>
      </c>
      <c r="M803" s="12" t="s">
        <v>61</v>
      </c>
      <c r="N803" s="12" t="s">
        <v>10453</v>
      </c>
      <c r="O803" s="12" t="s">
        <v>10298</v>
      </c>
      <c r="P803" s="46" t="s">
        <v>10300</v>
      </c>
      <c r="Q803" s="7"/>
      <c r="R803" s="7"/>
      <c r="S803" s="7"/>
      <c r="T803" s="7"/>
      <c r="U803" s="7"/>
      <c r="V803" s="7"/>
      <c r="W803" s="7"/>
      <c r="X803" s="7"/>
      <c r="Y803" s="7"/>
      <c r="Z803" s="7"/>
    </row>
    <row r="804" s="3" customFormat="1" ht="16.5" hidden="1" customHeight="1" spans="1:26">
      <c r="A804" s="12" t="s">
        <v>12690</v>
      </c>
      <c r="B804" s="12" t="s">
        <v>5811</v>
      </c>
      <c r="C804" s="12" t="s">
        <v>517</v>
      </c>
      <c r="D804" s="12" t="s">
        <v>27</v>
      </c>
      <c r="E804" s="12" t="s">
        <v>209</v>
      </c>
      <c r="F804" s="12" t="s">
        <v>518</v>
      </c>
      <c r="G804" s="12" t="s">
        <v>10291</v>
      </c>
      <c r="H804" s="12" t="s">
        <v>12691</v>
      </c>
      <c r="I804" s="45" t="s">
        <v>12658</v>
      </c>
      <c r="J804" s="12" t="s">
        <v>12659</v>
      </c>
      <c r="K804" s="12" t="s">
        <v>12660</v>
      </c>
      <c r="L804" s="12" t="s">
        <v>12464</v>
      </c>
      <c r="M804" s="12" t="s">
        <v>61</v>
      </c>
      <c r="N804" s="12" t="s">
        <v>10453</v>
      </c>
      <c r="O804" s="12" t="s">
        <v>10298</v>
      </c>
      <c r="P804" s="46" t="s">
        <v>10300</v>
      </c>
      <c r="Q804" s="7"/>
      <c r="R804" s="7"/>
      <c r="S804" s="7"/>
      <c r="T804" s="7"/>
      <c r="U804" s="7"/>
      <c r="V804" s="7"/>
      <c r="W804" s="7"/>
      <c r="X804" s="7"/>
      <c r="Y804" s="7"/>
      <c r="Z804" s="7"/>
    </row>
    <row r="805" s="3" customFormat="1" ht="16.5" hidden="1" customHeight="1" spans="1:26">
      <c r="A805" s="12" t="s">
        <v>12692</v>
      </c>
      <c r="B805" s="12" t="s">
        <v>5811</v>
      </c>
      <c r="C805" s="12" t="s">
        <v>517</v>
      </c>
      <c r="D805" s="12" t="s">
        <v>27</v>
      </c>
      <c r="E805" s="12" t="s">
        <v>209</v>
      </c>
      <c r="F805" s="12" t="s">
        <v>518</v>
      </c>
      <c r="G805" s="12" t="s">
        <v>10291</v>
      </c>
      <c r="H805" s="12" t="s">
        <v>12693</v>
      </c>
      <c r="I805" s="69" t="s">
        <v>12658</v>
      </c>
      <c r="J805" s="12" t="s">
        <v>12659</v>
      </c>
      <c r="K805" s="12" t="s">
        <v>12660</v>
      </c>
      <c r="L805" s="12" t="s">
        <v>12464</v>
      </c>
      <c r="M805" s="12" t="s">
        <v>61</v>
      </c>
      <c r="N805" s="12" t="s">
        <v>10453</v>
      </c>
      <c r="O805" s="12" t="s">
        <v>10298</v>
      </c>
      <c r="P805" s="46" t="s">
        <v>10300</v>
      </c>
      <c r="Q805" s="7"/>
      <c r="R805" s="7"/>
      <c r="S805" s="7"/>
      <c r="T805" s="7"/>
      <c r="U805" s="7"/>
      <c r="V805" s="7"/>
      <c r="W805" s="7"/>
      <c r="X805" s="7"/>
      <c r="Y805" s="7"/>
      <c r="Z805" s="7"/>
    </row>
    <row r="806" s="3" customFormat="1" ht="16.5" hidden="1" customHeight="1" spans="1:26">
      <c r="A806" s="12" t="s">
        <v>12694</v>
      </c>
      <c r="B806" s="12" t="s">
        <v>5811</v>
      </c>
      <c r="C806" s="12" t="s">
        <v>517</v>
      </c>
      <c r="D806" s="12" t="s">
        <v>27</v>
      </c>
      <c r="E806" s="12" t="s">
        <v>209</v>
      </c>
      <c r="F806" s="12" t="s">
        <v>518</v>
      </c>
      <c r="G806" s="12" t="s">
        <v>10291</v>
      </c>
      <c r="H806" s="12" t="s">
        <v>12695</v>
      </c>
      <c r="I806" s="45" t="s">
        <v>12658</v>
      </c>
      <c r="J806" s="12" t="s">
        <v>12659</v>
      </c>
      <c r="K806" s="12" t="s">
        <v>12660</v>
      </c>
      <c r="L806" s="12" t="s">
        <v>12464</v>
      </c>
      <c r="M806" s="25">
        <v>2022</v>
      </c>
      <c r="N806" s="12" t="s">
        <v>10453</v>
      </c>
      <c r="O806" s="12" t="s">
        <v>10298</v>
      </c>
      <c r="P806" s="46" t="s">
        <v>10300</v>
      </c>
      <c r="Q806" s="7"/>
      <c r="R806" s="7"/>
      <c r="S806" s="7"/>
      <c r="T806" s="7"/>
      <c r="U806" s="7"/>
      <c r="V806" s="7"/>
      <c r="W806" s="7"/>
      <c r="X806" s="7"/>
      <c r="Y806" s="7"/>
      <c r="Z806" s="7"/>
    </row>
    <row r="807" s="3" customFormat="1" ht="16.5" hidden="1" customHeight="1" spans="1:26">
      <c r="A807" s="12" t="s">
        <v>12696</v>
      </c>
      <c r="B807" s="12" t="s">
        <v>5811</v>
      </c>
      <c r="C807" s="12" t="s">
        <v>517</v>
      </c>
      <c r="D807" s="12" t="s">
        <v>27</v>
      </c>
      <c r="E807" s="12" t="s">
        <v>209</v>
      </c>
      <c r="F807" s="12" t="s">
        <v>510</v>
      </c>
      <c r="G807" s="12" t="s">
        <v>11038</v>
      </c>
      <c r="H807" s="12" t="s">
        <v>12697</v>
      </c>
      <c r="I807" s="45" t="s">
        <v>12658</v>
      </c>
      <c r="J807" s="12" t="s">
        <v>12659</v>
      </c>
      <c r="K807" s="12" t="s">
        <v>12660</v>
      </c>
      <c r="L807" s="12" t="s">
        <v>12464</v>
      </c>
      <c r="M807" s="12" t="s">
        <v>61</v>
      </c>
      <c r="N807" s="25" t="s">
        <v>10453</v>
      </c>
      <c r="O807" s="12" t="s">
        <v>10298</v>
      </c>
      <c r="P807" s="46" t="s">
        <v>10300</v>
      </c>
      <c r="Q807" s="7"/>
      <c r="R807" s="7"/>
      <c r="S807" s="7"/>
      <c r="T807" s="7"/>
      <c r="U807" s="7"/>
      <c r="V807" s="7"/>
      <c r="W807" s="7"/>
      <c r="X807" s="7"/>
      <c r="Y807" s="7"/>
      <c r="Z807" s="7"/>
    </row>
    <row r="808" s="3" customFormat="1" ht="16.5" hidden="1" customHeight="1" spans="1:26">
      <c r="A808" s="12" t="s">
        <v>12698</v>
      </c>
      <c r="B808" s="12" t="s">
        <v>5811</v>
      </c>
      <c r="C808" s="12" t="s">
        <v>517</v>
      </c>
      <c r="D808" s="12" t="s">
        <v>27</v>
      </c>
      <c r="E808" s="12" t="s">
        <v>209</v>
      </c>
      <c r="F808" s="12" t="s">
        <v>510</v>
      </c>
      <c r="G808" s="12" t="s">
        <v>10291</v>
      </c>
      <c r="H808" s="12" t="s">
        <v>12699</v>
      </c>
      <c r="I808" s="45" t="s">
        <v>12658</v>
      </c>
      <c r="J808" s="12" t="s">
        <v>12659</v>
      </c>
      <c r="K808" s="12" t="s">
        <v>12660</v>
      </c>
      <c r="L808" s="12" t="s">
        <v>12464</v>
      </c>
      <c r="M808" s="12" t="s">
        <v>61</v>
      </c>
      <c r="N808" s="25" t="s">
        <v>10453</v>
      </c>
      <c r="O808" s="12" t="s">
        <v>10298</v>
      </c>
      <c r="P808" s="46" t="s">
        <v>10300</v>
      </c>
      <c r="Q808" s="7"/>
      <c r="R808" s="7"/>
      <c r="S808" s="7"/>
      <c r="T808" s="7"/>
      <c r="U808" s="7"/>
      <c r="V808" s="7"/>
      <c r="W808" s="7"/>
      <c r="X808" s="7"/>
      <c r="Y808" s="7"/>
      <c r="Z808" s="7"/>
    </row>
    <row r="809" s="3" customFormat="1" ht="16.5" hidden="1" customHeight="1" spans="1:26">
      <c r="A809" s="12" t="s">
        <v>12700</v>
      </c>
      <c r="B809" s="12" t="s">
        <v>5811</v>
      </c>
      <c r="C809" s="12" t="s">
        <v>517</v>
      </c>
      <c r="D809" s="12" t="s">
        <v>27</v>
      </c>
      <c r="E809" s="12" t="s">
        <v>209</v>
      </c>
      <c r="F809" s="12" t="s">
        <v>510</v>
      </c>
      <c r="G809" s="12" t="s">
        <v>10291</v>
      </c>
      <c r="H809" s="12" t="s">
        <v>12701</v>
      </c>
      <c r="I809" s="45" t="s">
        <v>12658</v>
      </c>
      <c r="J809" s="12" t="s">
        <v>12659</v>
      </c>
      <c r="K809" s="12" t="s">
        <v>12660</v>
      </c>
      <c r="L809" s="12" t="s">
        <v>12464</v>
      </c>
      <c r="M809" s="12" t="s">
        <v>61</v>
      </c>
      <c r="N809" s="25" t="s">
        <v>10453</v>
      </c>
      <c r="O809" s="12" t="s">
        <v>10298</v>
      </c>
      <c r="P809" s="46" t="s">
        <v>10300</v>
      </c>
      <c r="Q809" s="7"/>
      <c r="R809" s="7"/>
      <c r="S809" s="7"/>
      <c r="T809" s="7"/>
      <c r="U809" s="7"/>
      <c r="V809" s="7"/>
      <c r="W809" s="7"/>
      <c r="X809" s="7"/>
      <c r="Y809" s="7"/>
      <c r="Z809" s="7"/>
    </row>
    <row r="810" s="3" customFormat="1" ht="16.5" hidden="1" customHeight="1" spans="1:26">
      <c r="A810" s="12" t="s">
        <v>12702</v>
      </c>
      <c r="B810" s="12" t="s">
        <v>5811</v>
      </c>
      <c r="C810" s="12" t="s">
        <v>517</v>
      </c>
      <c r="D810" s="12" t="s">
        <v>27</v>
      </c>
      <c r="E810" s="12" t="s">
        <v>209</v>
      </c>
      <c r="F810" s="12" t="s">
        <v>510</v>
      </c>
      <c r="G810" s="12" t="s">
        <v>10291</v>
      </c>
      <c r="H810" s="12" t="s">
        <v>12703</v>
      </c>
      <c r="I810" s="45" t="s">
        <v>12658</v>
      </c>
      <c r="J810" s="12" t="s">
        <v>12659</v>
      </c>
      <c r="K810" s="12" t="s">
        <v>12660</v>
      </c>
      <c r="L810" s="12" t="s">
        <v>12464</v>
      </c>
      <c r="M810" s="12" t="s">
        <v>61</v>
      </c>
      <c r="N810" s="25" t="s">
        <v>10453</v>
      </c>
      <c r="O810" s="12" t="s">
        <v>10298</v>
      </c>
      <c r="P810" s="46" t="s">
        <v>10300</v>
      </c>
      <c r="Q810" s="7"/>
      <c r="R810" s="7"/>
      <c r="S810" s="7"/>
      <c r="T810" s="7"/>
      <c r="U810" s="7"/>
      <c r="V810" s="7"/>
      <c r="W810" s="7"/>
      <c r="X810" s="7"/>
      <c r="Y810" s="7"/>
      <c r="Z810" s="7"/>
    </row>
    <row r="811" s="3" customFormat="1" ht="16.5" hidden="1" customHeight="1" spans="1:26">
      <c r="A811" s="12" t="s">
        <v>12704</v>
      </c>
      <c r="B811" s="12" t="s">
        <v>9070</v>
      </c>
      <c r="C811" s="12" t="s">
        <v>4286</v>
      </c>
      <c r="D811" s="12" t="s">
        <v>27</v>
      </c>
      <c r="E811" s="12" t="s">
        <v>209</v>
      </c>
      <c r="F811" s="12" t="s">
        <v>4287</v>
      </c>
      <c r="G811" s="12" t="s">
        <v>10291</v>
      </c>
      <c r="H811" s="12" t="s">
        <v>10889</v>
      </c>
      <c r="I811" s="45" t="s">
        <v>12705</v>
      </c>
      <c r="J811" s="12" t="s">
        <v>12706</v>
      </c>
      <c r="K811" s="12" t="s">
        <v>12707</v>
      </c>
      <c r="L811" s="12" t="s">
        <v>12464</v>
      </c>
      <c r="M811" s="12" t="s">
        <v>11013</v>
      </c>
      <c r="N811" s="25" t="s">
        <v>10453</v>
      </c>
      <c r="O811" s="25" t="s">
        <v>10314</v>
      </c>
      <c r="P811" s="46" t="s">
        <v>10300</v>
      </c>
      <c r="Q811" s="7"/>
      <c r="R811" s="7"/>
      <c r="S811" s="7"/>
      <c r="T811" s="7"/>
      <c r="U811" s="7"/>
      <c r="V811" s="7"/>
      <c r="W811" s="7"/>
      <c r="X811" s="7"/>
      <c r="Y811" s="7"/>
      <c r="Z811" s="7"/>
    </row>
    <row r="812" s="3" customFormat="1" ht="16.5" hidden="1" customHeight="1" spans="1:26">
      <c r="A812" s="12" t="s">
        <v>12708</v>
      </c>
      <c r="B812" s="12" t="s">
        <v>5815</v>
      </c>
      <c r="C812" s="12" t="s">
        <v>531</v>
      </c>
      <c r="D812" s="12" t="s">
        <v>27</v>
      </c>
      <c r="E812" s="12" t="s">
        <v>209</v>
      </c>
      <c r="F812" s="12" t="s">
        <v>532</v>
      </c>
      <c r="G812" s="12" t="s">
        <v>10291</v>
      </c>
      <c r="H812" s="12" t="s">
        <v>12585</v>
      </c>
      <c r="I812" s="45" t="s">
        <v>12705</v>
      </c>
      <c r="J812" s="12" t="s">
        <v>12706</v>
      </c>
      <c r="K812" s="12" t="s">
        <v>12707</v>
      </c>
      <c r="L812" s="12" t="s">
        <v>12464</v>
      </c>
      <c r="M812" s="12" t="s">
        <v>11013</v>
      </c>
      <c r="N812" s="25" t="s">
        <v>10453</v>
      </c>
      <c r="O812" s="25" t="s">
        <v>10314</v>
      </c>
      <c r="P812" s="46" t="s">
        <v>10300</v>
      </c>
      <c r="Q812" s="7"/>
      <c r="R812" s="7"/>
      <c r="S812" s="7"/>
      <c r="T812" s="7"/>
      <c r="U812" s="7"/>
      <c r="V812" s="7"/>
      <c r="W812" s="7"/>
      <c r="X812" s="7"/>
      <c r="Y812" s="7"/>
      <c r="Z812" s="7"/>
    </row>
    <row r="813" s="3" customFormat="1" ht="16.5" hidden="1" customHeight="1" spans="1:26">
      <c r="A813" s="12" t="s">
        <v>12709</v>
      </c>
      <c r="B813" s="12" t="s">
        <v>5815</v>
      </c>
      <c r="C813" s="12" t="s">
        <v>531</v>
      </c>
      <c r="D813" s="12" t="s">
        <v>27</v>
      </c>
      <c r="E813" s="12" t="s">
        <v>209</v>
      </c>
      <c r="F813" s="12" t="s">
        <v>532</v>
      </c>
      <c r="G813" s="12" t="s">
        <v>10291</v>
      </c>
      <c r="H813" s="12" t="s">
        <v>12587</v>
      </c>
      <c r="I813" s="45" t="s">
        <v>12705</v>
      </c>
      <c r="J813" s="12" t="s">
        <v>12706</v>
      </c>
      <c r="K813" s="12" t="s">
        <v>12707</v>
      </c>
      <c r="L813" s="12" t="s">
        <v>12464</v>
      </c>
      <c r="M813" s="12" t="s">
        <v>11013</v>
      </c>
      <c r="N813" s="25" t="s">
        <v>10453</v>
      </c>
      <c r="O813" s="25" t="s">
        <v>10314</v>
      </c>
      <c r="P813" s="46" t="s">
        <v>10300</v>
      </c>
      <c r="Q813" s="7"/>
      <c r="R813" s="7"/>
      <c r="S813" s="7"/>
      <c r="T813" s="7"/>
      <c r="U813" s="7"/>
      <c r="V813" s="7"/>
      <c r="W813" s="7"/>
      <c r="X813" s="7"/>
      <c r="Y813" s="7"/>
      <c r="Z813" s="7"/>
    </row>
    <row r="814" s="3" customFormat="1" ht="16.5" hidden="1" customHeight="1" spans="1:26">
      <c r="A814" s="12" t="s">
        <v>12710</v>
      </c>
      <c r="B814" s="12" t="s">
        <v>5815</v>
      </c>
      <c r="C814" s="12" t="s">
        <v>531</v>
      </c>
      <c r="D814" s="12" t="s">
        <v>27</v>
      </c>
      <c r="E814" s="12" t="s">
        <v>209</v>
      </c>
      <c r="F814" s="12" t="s">
        <v>1431</v>
      </c>
      <c r="G814" s="12" t="s">
        <v>10291</v>
      </c>
      <c r="H814" s="12" t="s">
        <v>12569</v>
      </c>
      <c r="I814" s="45" t="s">
        <v>12705</v>
      </c>
      <c r="J814" s="12" t="s">
        <v>12706</v>
      </c>
      <c r="K814" s="12" t="s">
        <v>12707</v>
      </c>
      <c r="L814" s="12" t="s">
        <v>12464</v>
      </c>
      <c r="M814" s="12" t="s">
        <v>11013</v>
      </c>
      <c r="N814" s="12" t="s">
        <v>10453</v>
      </c>
      <c r="O814" s="12" t="s">
        <v>10314</v>
      </c>
      <c r="P814" s="46" t="s">
        <v>10300</v>
      </c>
      <c r="Q814" s="7"/>
      <c r="R814" s="7"/>
      <c r="S814" s="7"/>
      <c r="T814" s="7"/>
      <c r="U814" s="7"/>
      <c r="V814" s="7"/>
      <c r="W814" s="7"/>
      <c r="X814" s="7"/>
      <c r="Y814" s="7"/>
      <c r="Z814" s="7"/>
    </row>
    <row r="815" s="3" customFormat="1" ht="16.5" hidden="1" customHeight="1" spans="1:26">
      <c r="A815" s="12" t="s">
        <v>12711</v>
      </c>
      <c r="B815" s="12" t="s">
        <v>5815</v>
      </c>
      <c r="C815" s="12" t="s">
        <v>531</v>
      </c>
      <c r="D815" s="12" t="s">
        <v>27</v>
      </c>
      <c r="E815" s="12" t="s">
        <v>209</v>
      </c>
      <c r="F815" s="12" t="s">
        <v>1008</v>
      </c>
      <c r="G815" s="12" t="s">
        <v>10291</v>
      </c>
      <c r="H815" s="12" t="s">
        <v>12667</v>
      </c>
      <c r="I815" s="45" t="s">
        <v>12705</v>
      </c>
      <c r="J815" s="12" t="s">
        <v>12706</v>
      </c>
      <c r="K815" s="12" t="s">
        <v>12707</v>
      </c>
      <c r="L815" s="12" t="s">
        <v>12464</v>
      </c>
      <c r="M815" s="12" t="s">
        <v>11013</v>
      </c>
      <c r="N815" s="25" t="s">
        <v>10453</v>
      </c>
      <c r="O815" s="25" t="s">
        <v>10314</v>
      </c>
      <c r="P815" s="46" t="s">
        <v>10300</v>
      </c>
      <c r="Q815" s="7"/>
      <c r="R815" s="7"/>
      <c r="S815" s="7"/>
      <c r="T815" s="7"/>
      <c r="U815" s="7"/>
      <c r="V815" s="7"/>
      <c r="W815" s="7"/>
      <c r="X815" s="7"/>
      <c r="Y815" s="7"/>
      <c r="Z815" s="7"/>
    </row>
    <row r="816" s="3" customFormat="1" ht="16.5" hidden="1" customHeight="1" spans="1:26">
      <c r="A816" s="12" t="s">
        <v>12712</v>
      </c>
      <c r="B816" s="12" t="s">
        <v>5815</v>
      </c>
      <c r="C816" s="12" t="s">
        <v>531</v>
      </c>
      <c r="D816" s="12" t="s">
        <v>27</v>
      </c>
      <c r="E816" s="12" t="s">
        <v>209</v>
      </c>
      <c r="F816" s="12" t="s">
        <v>1008</v>
      </c>
      <c r="G816" s="12" t="s">
        <v>10291</v>
      </c>
      <c r="H816" s="12" t="s">
        <v>12669</v>
      </c>
      <c r="I816" s="45" t="s">
        <v>12705</v>
      </c>
      <c r="J816" s="12" t="s">
        <v>12706</v>
      </c>
      <c r="K816" s="12" t="s">
        <v>12707</v>
      </c>
      <c r="L816" s="12" t="s">
        <v>12464</v>
      </c>
      <c r="M816" s="12" t="s">
        <v>11013</v>
      </c>
      <c r="N816" s="25" t="s">
        <v>10453</v>
      </c>
      <c r="O816" s="25" t="s">
        <v>10314</v>
      </c>
      <c r="P816" s="46" t="s">
        <v>10300</v>
      </c>
      <c r="Q816" s="7"/>
      <c r="R816" s="7"/>
      <c r="S816" s="7"/>
      <c r="T816" s="7"/>
      <c r="U816" s="7"/>
      <c r="V816" s="7"/>
      <c r="W816" s="7"/>
      <c r="X816" s="7"/>
      <c r="Y816" s="7"/>
      <c r="Z816" s="7"/>
    </row>
    <row r="817" s="3" customFormat="1" ht="16.5" hidden="1" customHeight="1" spans="1:26">
      <c r="A817" s="12" t="s">
        <v>12713</v>
      </c>
      <c r="B817" s="12" t="s">
        <v>5815</v>
      </c>
      <c r="C817" s="12" t="s">
        <v>531</v>
      </c>
      <c r="D817" s="12" t="s">
        <v>27</v>
      </c>
      <c r="E817" s="12" t="s">
        <v>209</v>
      </c>
      <c r="F817" s="12" t="s">
        <v>3688</v>
      </c>
      <c r="G817" s="12" t="s">
        <v>10291</v>
      </c>
      <c r="H817" s="12" t="s">
        <v>12581</v>
      </c>
      <c r="I817" s="45" t="s">
        <v>12705</v>
      </c>
      <c r="J817" s="12" t="s">
        <v>12706</v>
      </c>
      <c r="K817" s="12" t="s">
        <v>12707</v>
      </c>
      <c r="L817" s="12" t="s">
        <v>12464</v>
      </c>
      <c r="M817" s="12" t="s">
        <v>11013</v>
      </c>
      <c r="N817" s="12" t="s">
        <v>10453</v>
      </c>
      <c r="O817" s="12" t="s">
        <v>10314</v>
      </c>
      <c r="P817" s="46" t="s">
        <v>10300</v>
      </c>
      <c r="Q817" s="7"/>
      <c r="R817" s="7"/>
      <c r="S817" s="7"/>
      <c r="T817" s="7"/>
      <c r="U817" s="7"/>
      <c r="V817" s="7"/>
      <c r="W817" s="7"/>
      <c r="X817" s="7"/>
      <c r="Y817" s="7"/>
      <c r="Z817" s="7"/>
    </row>
    <row r="818" s="3" customFormat="1" ht="16.5" hidden="1" customHeight="1" spans="1:26">
      <c r="A818" s="12" t="s">
        <v>12714</v>
      </c>
      <c r="B818" s="12" t="s">
        <v>5794</v>
      </c>
      <c r="C818" s="12" t="s">
        <v>475</v>
      </c>
      <c r="D818" s="12" t="s">
        <v>27</v>
      </c>
      <c r="E818" s="12" t="s">
        <v>209</v>
      </c>
      <c r="F818" s="12" t="s">
        <v>2626</v>
      </c>
      <c r="G818" s="12" t="s">
        <v>10291</v>
      </c>
      <c r="H818" s="12" t="s">
        <v>11085</v>
      </c>
      <c r="I818" s="45" t="s">
        <v>12705</v>
      </c>
      <c r="J818" s="12" t="s">
        <v>12706</v>
      </c>
      <c r="K818" s="12" t="s">
        <v>12707</v>
      </c>
      <c r="L818" s="12" t="s">
        <v>12464</v>
      </c>
      <c r="M818" s="12" t="s">
        <v>11013</v>
      </c>
      <c r="N818" s="25" t="s">
        <v>10453</v>
      </c>
      <c r="O818" s="25" t="s">
        <v>10314</v>
      </c>
      <c r="P818" s="46" t="s">
        <v>10300</v>
      </c>
      <c r="Q818" s="7"/>
      <c r="R818" s="7"/>
      <c r="S818" s="7"/>
      <c r="T818" s="7"/>
      <c r="U818" s="7"/>
      <c r="V818" s="7"/>
      <c r="W818" s="7"/>
      <c r="X818" s="7"/>
      <c r="Y818" s="7"/>
      <c r="Z818" s="7"/>
    </row>
    <row r="819" s="3" customFormat="1" ht="16.5" hidden="1" customHeight="1" spans="1:26">
      <c r="A819" s="12" t="s">
        <v>12715</v>
      </c>
      <c r="B819" s="12" t="s">
        <v>5794</v>
      </c>
      <c r="C819" s="12" t="s">
        <v>475</v>
      </c>
      <c r="D819" s="12" t="s">
        <v>27</v>
      </c>
      <c r="E819" s="12" t="s">
        <v>209</v>
      </c>
      <c r="F819" s="12" t="s">
        <v>1387</v>
      </c>
      <c r="G819" s="12" t="s">
        <v>10291</v>
      </c>
      <c r="H819" s="12" t="s">
        <v>12673</v>
      </c>
      <c r="I819" s="45" t="s">
        <v>12705</v>
      </c>
      <c r="J819" s="12" t="s">
        <v>12706</v>
      </c>
      <c r="K819" s="12" t="s">
        <v>12707</v>
      </c>
      <c r="L819" s="12" t="s">
        <v>12464</v>
      </c>
      <c r="M819" s="12" t="s">
        <v>11013</v>
      </c>
      <c r="N819" s="25" t="s">
        <v>10453</v>
      </c>
      <c r="O819" s="25" t="s">
        <v>10314</v>
      </c>
      <c r="P819" s="46" t="s">
        <v>10300</v>
      </c>
      <c r="Q819" s="7"/>
      <c r="R819" s="7"/>
      <c r="S819" s="7"/>
      <c r="T819" s="7"/>
      <c r="U819" s="7"/>
      <c r="V819" s="7"/>
      <c r="W819" s="7"/>
      <c r="X819" s="7"/>
      <c r="Y819" s="7"/>
      <c r="Z819" s="7"/>
    </row>
    <row r="820" s="3" customFormat="1" ht="16.5" hidden="1" customHeight="1" spans="1:26">
      <c r="A820" s="12" t="s">
        <v>12716</v>
      </c>
      <c r="B820" s="12" t="s">
        <v>5794</v>
      </c>
      <c r="C820" s="12" t="s">
        <v>475</v>
      </c>
      <c r="D820" s="12" t="s">
        <v>27</v>
      </c>
      <c r="E820" s="12" t="s">
        <v>209</v>
      </c>
      <c r="F820" s="12" t="s">
        <v>1387</v>
      </c>
      <c r="G820" s="12" t="s">
        <v>10291</v>
      </c>
      <c r="H820" s="12" t="s">
        <v>12675</v>
      </c>
      <c r="I820" s="45" t="s">
        <v>12705</v>
      </c>
      <c r="J820" s="12" t="s">
        <v>12706</v>
      </c>
      <c r="K820" s="12" t="s">
        <v>12707</v>
      </c>
      <c r="L820" s="12" t="s">
        <v>12464</v>
      </c>
      <c r="M820" s="12" t="s">
        <v>11013</v>
      </c>
      <c r="N820" s="25" t="s">
        <v>10453</v>
      </c>
      <c r="O820" s="25" t="s">
        <v>10314</v>
      </c>
      <c r="P820" s="46" t="s">
        <v>10300</v>
      </c>
      <c r="Q820" s="7"/>
      <c r="R820" s="7"/>
      <c r="S820" s="7"/>
      <c r="T820" s="7"/>
      <c r="U820" s="7"/>
      <c r="V820" s="7"/>
      <c r="W820" s="7"/>
      <c r="X820" s="7"/>
      <c r="Y820" s="7"/>
      <c r="Z820" s="7"/>
    </row>
    <row r="821" s="3" customFormat="1" ht="16.5" hidden="1" customHeight="1" spans="1:26">
      <c r="A821" s="12" t="s">
        <v>12717</v>
      </c>
      <c r="B821" s="12" t="s">
        <v>5794</v>
      </c>
      <c r="C821" s="12" t="s">
        <v>475</v>
      </c>
      <c r="D821" s="12" t="s">
        <v>27</v>
      </c>
      <c r="E821" s="12" t="s">
        <v>209</v>
      </c>
      <c r="F821" s="12" t="s">
        <v>1387</v>
      </c>
      <c r="G821" s="12" t="s">
        <v>10291</v>
      </c>
      <c r="H821" s="12" t="s">
        <v>12677</v>
      </c>
      <c r="I821" s="45" t="s">
        <v>12705</v>
      </c>
      <c r="J821" s="12" t="s">
        <v>12706</v>
      </c>
      <c r="K821" s="12" t="s">
        <v>12707</v>
      </c>
      <c r="L821" s="12" t="s">
        <v>12464</v>
      </c>
      <c r="M821" s="12" t="s">
        <v>11013</v>
      </c>
      <c r="N821" s="25" t="s">
        <v>10453</v>
      </c>
      <c r="O821" s="25" t="s">
        <v>10314</v>
      </c>
      <c r="P821" s="46" t="s">
        <v>10300</v>
      </c>
      <c r="Q821" s="7"/>
      <c r="R821" s="7"/>
      <c r="S821" s="7"/>
      <c r="T821" s="7"/>
      <c r="U821" s="7"/>
      <c r="V821" s="7"/>
      <c r="W821" s="7"/>
      <c r="X821" s="7"/>
      <c r="Y821" s="7"/>
      <c r="Z821" s="7"/>
    </row>
    <row r="822" s="3" customFormat="1" ht="16.5" hidden="1" customHeight="1" spans="1:26">
      <c r="A822" s="12" t="s">
        <v>12718</v>
      </c>
      <c r="B822" s="12" t="s">
        <v>5794</v>
      </c>
      <c r="C822" s="12" t="s">
        <v>475</v>
      </c>
      <c r="D822" s="12" t="s">
        <v>27</v>
      </c>
      <c r="E822" s="12" t="s">
        <v>209</v>
      </c>
      <c r="F822" s="12" t="s">
        <v>1387</v>
      </c>
      <c r="G822" s="12" t="s">
        <v>10291</v>
      </c>
      <c r="H822" s="12" t="s">
        <v>12679</v>
      </c>
      <c r="I822" s="45" t="s">
        <v>12705</v>
      </c>
      <c r="J822" s="12" t="s">
        <v>12706</v>
      </c>
      <c r="K822" s="12" t="s">
        <v>12707</v>
      </c>
      <c r="L822" s="12" t="s">
        <v>12464</v>
      </c>
      <c r="M822" s="12" t="s">
        <v>11013</v>
      </c>
      <c r="N822" s="25" t="s">
        <v>10453</v>
      </c>
      <c r="O822" s="25" t="s">
        <v>10314</v>
      </c>
      <c r="P822" s="46" t="s">
        <v>10300</v>
      </c>
      <c r="Q822" s="7"/>
      <c r="R822" s="7"/>
      <c r="S822" s="7"/>
      <c r="T822" s="7"/>
      <c r="U822" s="7"/>
      <c r="V822" s="7"/>
      <c r="W822" s="7"/>
      <c r="X822" s="7"/>
      <c r="Y822" s="7"/>
      <c r="Z822" s="7"/>
    </row>
    <row r="823" s="3" customFormat="1" ht="16.5" hidden="1" customHeight="1" spans="1:26">
      <c r="A823" s="12" t="s">
        <v>12719</v>
      </c>
      <c r="B823" s="12" t="s">
        <v>5794</v>
      </c>
      <c r="C823" s="12" t="s">
        <v>475</v>
      </c>
      <c r="D823" s="12" t="s">
        <v>27</v>
      </c>
      <c r="E823" s="12" t="s">
        <v>209</v>
      </c>
      <c r="F823" s="12" t="s">
        <v>476</v>
      </c>
      <c r="G823" s="12" t="s">
        <v>10291</v>
      </c>
      <c r="H823" s="12" t="s">
        <v>12681</v>
      </c>
      <c r="I823" s="45" t="s">
        <v>12705</v>
      </c>
      <c r="J823" s="12" t="s">
        <v>12706</v>
      </c>
      <c r="K823" s="12" t="s">
        <v>12707</v>
      </c>
      <c r="L823" s="12" t="s">
        <v>12464</v>
      </c>
      <c r="M823" s="12"/>
      <c r="N823" s="12"/>
      <c r="O823" s="12"/>
      <c r="P823" s="46" t="s">
        <v>10300</v>
      </c>
      <c r="Q823" s="7"/>
      <c r="R823" s="7"/>
      <c r="S823" s="7"/>
      <c r="T823" s="7"/>
      <c r="U823" s="7"/>
      <c r="V823" s="7"/>
      <c r="W823" s="7"/>
      <c r="X823" s="7"/>
      <c r="Y823" s="7"/>
      <c r="Z823" s="7"/>
    </row>
    <row r="824" s="3" customFormat="1" ht="16.5" hidden="1" customHeight="1" spans="1:26">
      <c r="A824" s="12" t="s">
        <v>12720</v>
      </c>
      <c r="B824" s="12" t="s">
        <v>5794</v>
      </c>
      <c r="C824" s="12" t="s">
        <v>475</v>
      </c>
      <c r="D824" s="12" t="s">
        <v>27</v>
      </c>
      <c r="E824" s="12" t="s">
        <v>209</v>
      </c>
      <c r="F824" s="12" t="s">
        <v>476</v>
      </c>
      <c r="G824" s="12" t="s">
        <v>10291</v>
      </c>
      <c r="H824" s="12" t="s">
        <v>12683</v>
      </c>
      <c r="I824" s="45" t="s">
        <v>12705</v>
      </c>
      <c r="J824" s="12" t="s">
        <v>12706</v>
      </c>
      <c r="K824" s="12" t="s">
        <v>12707</v>
      </c>
      <c r="L824" s="12" t="s">
        <v>12464</v>
      </c>
      <c r="M824" s="12"/>
      <c r="N824" s="12"/>
      <c r="O824" s="12"/>
      <c r="P824" s="46" t="s">
        <v>10300</v>
      </c>
      <c r="Q824" s="7"/>
      <c r="R824" s="7"/>
      <c r="S824" s="7"/>
      <c r="T824" s="7"/>
      <c r="U824" s="7"/>
      <c r="V824" s="7"/>
      <c r="W824" s="7"/>
      <c r="X824" s="7"/>
      <c r="Y824" s="7"/>
      <c r="Z824" s="7"/>
    </row>
    <row r="825" s="3" customFormat="1" ht="16.5" hidden="1" customHeight="1" spans="1:26">
      <c r="A825" s="12" t="s">
        <v>12721</v>
      </c>
      <c r="B825" s="12" t="s">
        <v>5794</v>
      </c>
      <c r="C825" s="12" t="s">
        <v>475</v>
      </c>
      <c r="D825" s="12" t="s">
        <v>27</v>
      </c>
      <c r="E825" s="12" t="s">
        <v>209</v>
      </c>
      <c r="F825" s="12" t="s">
        <v>2237</v>
      </c>
      <c r="G825" s="12" t="s">
        <v>10291</v>
      </c>
      <c r="H825" s="12" t="s">
        <v>12685</v>
      </c>
      <c r="I825" s="45" t="s">
        <v>12705</v>
      </c>
      <c r="J825" s="12" t="s">
        <v>12706</v>
      </c>
      <c r="K825" s="12" t="s">
        <v>12707</v>
      </c>
      <c r="L825" s="12" t="s">
        <v>12464</v>
      </c>
      <c r="M825" s="12" t="s">
        <v>11013</v>
      </c>
      <c r="N825" s="25" t="s">
        <v>10453</v>
      </c>
      <c r="O825" s="25" t="s">
        <v>10314</v>
      </c>
      <c r="P825" s="46" t="s">
        <v>10300</v>
      </c>
      <c r="Q825" s="7"/>
      <c r="R825" s="7"/>
      <c r="S825" s="7"/>
      <c r="T825" s="7"/>
      <c r="U825" s="7"/>
      <c r="V825" s="7"/>
      <c r="W825" s="7"/>
      <c r="X825" s="7"/>
      <c r="Y825" s="7"/>
      <c r="Z825" s="7"/>
    </row>
    <row r="826" s="3" customFormat="1" ht="16.5" hidden="1" customHeight="1" spans="1:26">
      <c r="A826" s="12" t="s">
        <v>12722</v>
      </c>
      <c r="B826" s="12" t="s">
        <v>5794</v>
      </c>
      <c r="C826" s="12" t="s">
        <v>475</v>
      </c>
      <c r="D826" s="12" t="s">
        <v>27</v>
      </c>
      <c r="E826" s="12" t="s">
        <v>209</v>
      </c>
      <c r="F826" s="12" t="s">
        <v>2237</v>
      </c>
      <c r="G826" s="12" t="s">
        <v>10291</v>
      </c>
      <c r="H826" s="12" t="s">
        <v>11087</v>
      </c>
      <c r="I826" s="45" t="s">
        <v>12705</v>
      </c>
      <c r="J826" s="12" t="s">
        <v>12706</v>
      </c>
      <c r="K826" s="12" t="s">
        <v>12707</v>
      </c>
      <c r="L826" s="12" t="s">
        <v>12464</v>
      </c>
      <c r="M826" s="12" t="s">
        <v>11013</v>
      </c>
      <c r="N826" s="25" t="s">
        <v>10453</v>
      </c>
      <c r="O826" s="25" t="s">
        <v>10314</v>
      </c>
      <c r="P826" s="46" t="s">
        <v>10300</v>
      </c>
      <c r="Q826" s="7"/>
      <c r="R826" s="7"/>
      <c r="S826" s="7"/>
      <c r="T826" s="7"/>
      <c r="U826" s="7"/>
      <c r="V826" s="7"/>
      <c r="W826" s="7"/>
      <c r="X826" s="7"/>
      <c r="Y826" s="7"/>
      <c r="Z826" s="7"/>
    </row>
    <row r="827" s="3" customFormat="1" ht="16.5" hidden="1" customHeight="1" spans="1:26">
      <c r="A827" s="12" t="s">
        <v>12723</v>
      </c>
      <c r="B827" s="12" t="s">
        <v>5794</v>
      </c>
      <c r="C827" s="12" t="s">
        <v>475</v>
      </c>
      <c r="D827" s="12" t="s">
        <v>27</v>
      </c>
      <c r="E827" s="12" t="s">
        <v>209</v>
      </c>
      <c r="F827" s="12" t="s">
        <v>2237</v>
      </c>
      <c r="G827" s="12" t="s">
        <v>10291</v>
      </c>
      <c r="H827" s="12" t="s">
        <v>11074</v>
      </c>
      <c r="I827" s="45" t="s">
        <v>12705</v>
      </c>
      <c r="J827" s="12" t="s">
        <v>12706</v>
      </c>
      <c r="K827" s="12" t="s">
        <v>12707</v>
      </c>
      <c r="L827" s="12" t="s">
        <v>12464</v>
      </c>
      <c r="M827" s="12" t="s">
        <v>11013</v>
      </c>
      <c r="N827" s="25" t="s">
        <v>10453</v>
      </c>
      <c r="O827" s="25" t="s">
        <v>10314</v>
      </c>
      <c r="P827" s="46" t="s">
        <v>10300</v>
      </c>
      <c r="Q827" s="7"/>
      <c r="R827" s="7"/>
      <c r="S827" s="7"/>
      <c r="T827" s="7"/>
      <c r="U827" s="7"/>
      <c r="V827" s="7"/>
      <c r="W827" s="7"/>
      <c r="X827" s="7"/>
      <c r="Y827" s="7"/>
      <c r="Z827" s="7"/>
    </row>
    <row r="828" s="3" customFormat="1" ht="16.5" hidden="1" customHeight="1" spans="1:26">
      <c r="A828" s="12" t="s">
        <v>12724</v>
      </c>
      <c r="B828" s="12" t="s">
        <v>6959</v>
      </c>
      <c r="C828" s="12" t="s">
        <v>1880</v>
      </c>
      <c r="D828" s="12" t="s">
        <v>27</v>
      </c>
      <c r="E828" s="12" t="s">
        <v>209</v>
      </c>
      <c r="F828" s="12" t="s">
        <v>518</v>
      </c>
      <c r="G828" s="12" t="s">
        <v>10291</v>
      </c>
      <c r="H828" s="12" t="s">
        <v>12693</v>
      </c>
      <c r="I828" s="45" t="s">
        <v>12705</v>
      </c>
      <c r="J828" s="12" t="s">
        <v>12706</v>
      </c>
      <c r="K828" s="12" t="s">
        <v>12707</v>
      </c>
      <c r="L828" s="12" t="s">
        <v>12464</v>
      </c>
      <c r="M828" s="12" t="s">
        <v>11013</v>
      </c>
      <c r="N828" s="12" t="s">
        <v>10453</v>
      </c>
      <c r="O828" s="12" t="s">
        <v>10314</v>
      </c>
      <c r="P828" s="46" t="s">
        <v>10300</v>
      </c>
      <c r="Q828" s="7"/>
      <c r="R828" s="7"/>
      <c r="S828" s="7"/>
      <c r="T828" s="7"/>
      <c r="U828" s="7"/>
      <c r="V828" s="7"/>
      <c r="W828" s="7"/>
      <c r="X828" s="7"/>
      <c r="Y828" s="7"/>
      <c r="Z828" s="7"/>
    </row>
    <row r="829" s="3" customFormat="1" ht="16.5" hidden="1" customHeight="1" spans="1:26">
      <c r="A829" s="12" t="s">
        <v>12725</v>
      </c>
      <c r="B829" s="12" t="s">
        <v>6959</v>
      </c>
      <c r="C829" s="12" t="s">
        <v>1880</v>
      </c>
      <c r="D829" s="12" t="s">
        <v>27</v>
      </c>
      <c r="E829" s="12" t="s">
        <v>209</v>
      </c>
      <c r="F829" s="12" t="s">
        <v>518</v>
      </c>
      <c r="G829" s="12" t="s">
        <v>10291</v>
      </c>
      <c r="H829" s="12" t="s">
        <v>12695</v>
      </c>
      <c r="I829" s="45" t="s">
        <v>12705</v>
      </c>
      <c r="J829" s="12" t="s">
        <v>12706</v>
      </c>
      <c r="K829" s="12" t="s">
        <v>12707</v>
      </c>
      <c r="L829" s="12" t="s">
        <v>12464</v>
      </c>
      <c r="M829" s="12" t="s">
        <v>11013</v>
      </c>
      <c r="N829" s="12" t="s">
        <v>10453</v>
      </c>
      <c r="O829" s="12" t="s">
        <v>10314</v>
      </c>
      <c r="P829" s="46" t="s">
        <v>10300</v>
      </c>
      <c r="Q829" s="7"/>
      <c r="R829" s="7"/>
      <c r="S829" s="7"/>
      <c r="T829" s="7"/>
      <c r="U829" s="7"/>
      <c r="V829" s="7"/>
      <c r="W829" s="7"/>
      <c r="X829" s="7"/>
      <c r="Y829" s="7"/>
      <c r="Z829" s="7"/>
    </row>
    <row r="830" s="3" customFormat="1" ht="16.5" hidden="1" customHeight="1" spans="1:26">
      <c r="A830" s="12" t="s">
        <v>12726</v>
      </c>
      <c r="B830" s="12" t="s">
        <v>6959</v>
      </c>
      <c r="C830" s="12" t="s">
        <v>1880</v>
      </c>
      <c r="D830" s="12" t="s">
        <v>27</v>
      </c>
      <c r="E830" s="12" t="s">
        <v>209</v>
      </c>
      <c r="F830" s="12" t="s">
        <v>518</v>
      </c>
      <c r="G830" s="12" t="s">
        <v>10291</v>
      </c>
      <c r="H830" s="12" t="s">
        <v>12691</v>
      </c>
      <c r="I830" s="45" t="s">
        <v>12705</v>
      </c>
      <c r="J830" s="12" t="s">
        <v>12706</v>
      </c>
      <c r="K830" s="12" t="s">
        <v>12707</v>
      </c>
      <c r="L830" s="12" t="s">
        <v>12464</v>
      </c>
      <c r="M830" s="12" t="s">
        <v>11013</v>
      </c>
      <c r="N830" s="12" t="s">
        <v>10453</v>
      </c>
      <c r="O830" s="12" t="s">
        <v>10314</v>
      </c>
      <c r="P830" s="46" t="s">
        <v>10300</v>
      </c>
      <c r="Q830" s="7"/>
      <c r="R830" s="7"/>
      <c r="S830" s="7"/>
      <c r="T830" s="7"/>
      <c r="U830" s="7"/>
      <c r="V830" s="7"/>
      <c r="W830" s="7"/>
      <c r="X830" s="7"/>
      <c r="Y830" s="7"/>
      <c r="Z830" s="7"/>
    </row>
    <row r="831" s="3" customFormat="1" ht="16.5" hidden="1" customHeight="1" spans="1:26">
      <c r="A831" s="12" t="s">
        <v>12727</v>
      </c>
      <c r="B831" s="12" t="s">
        <v>6959</v>
      </c>
      <c r="C831" s="12" t="s">
        <v>1880</v>
      </c>
      <c r="D831" s="12" t="s">
        <v>27</v>
      </c>
      <c r="E831" s="12" t="s">
        <v>209</v>
      </c>
      <c r="F831" s="12" t="s">
        <v>510</v>
      </c>
      <c r="G831" s="12" t="s">
        <v>10291</v>
      </c>
      <c r="H831" s="12" t="s">
        <v>12699</v>
      </c>
      <c r="I831" s="45" t="s">
        <v>12705</v>
      </c>
      <c r="J831" s="12" t="s">
        <v>12706</v>
      </c>
      <c r="K831" s="12" t="s">
        <v>12707</v>
      </c>
      <c r="L831" s="12" t="s">
        <v>12464</v>
      </c>
      <c r="M831" s="12" t="s">
        <v>11013</v>
      </c>
      <c r="N831" s="25" t="s">
        <v>10453</v>
      </c>
      <c r="O831" s="25" t="s">
        <v>10314</v>
      </c>
      <c r="P831" s="46" t="s">
        <v>10300</v>
      </c>
      <c r="Q831" s="7"/>
      <c r="R831" s="7"/>
      <c r="S831" s="7"/>
      <c r="T831" s="7"/>
      <c r="U831" s="7"/>
      <c r="V831" s="7"/>
      <c r="W831" s="7"/>
      <c r="X831" s="7"/>
      <c r="Y831" s="7"/>
      <c r="Z831" s="7"/>
    </row>
    <row r="832" s="3" customFormat="1" ht="16.5" hidden="1" customHeight="1" spans="1:26">
      <c r="A832" s="12" t="s">
        <v>12728</v>
      </c>
      <c r="B832" s="12" t="s">
        <v>6959</v>
      </c>
      <c r="C832" s="12" t="s">
        <v>1880</v>
      </c>
      <c r="D832" s="12" t="s">
        <v>27</v>
      </c>
      <c r="E832" s="12" t="s">
        <v>209</v>
      </c>
      <c r="F832" s="12" t="s">
        <v>510</v>
      </c>
      <c r="G832" s="12" t="s">
        <v>10291</v>
      </c>
      <c r="H832" s="12" t="s">
        <v>12701</v>
      </c>
      <c r="I832" s="45" t="s">
        <v>12705</v>
      </c>
      <c r="J832" s="12" t="s">
        <v>12706</v>
      </c>
      <c r="K832" s="12" t="s">
        <v>12707</v>
      </c>
      <c r="L832" s="12" t="s">
        <v>12464</v>
      </c>
      <c r="M832" s="12" t="s">
        <v>11013</v>
      </c>
      <c r="N832" s="25" t="s">
        <v>10453</v>
      </c>
      <c r="O832" s="25" t="s">
        <v>10314</v>
      </c>
      <c r="P832" s="46" t="s">
        <v>10300</v>
      </c>
      <c r="Q832" s="7"/>
      <c r="R832" s="7"/>
      <c r="S832" s="7"/>
      <c r="T832" s="7"/>
      <c r="U832" s="7"/>
      <c r="V832" s="7"/>
      <c r="W832" s="7"/>
      <c r="X832" s="7"/>
      <c r="Y832" s="7"/>
      <c r="Z832" s="7"/>
    </row>
    <row r="833" s="3" customFormat="1" ht="16.5" hidden="1" customHeight="1" spans="1:26">
      <c r="A833" s="12" t="s">
        <v>12729</v>
      </c>
      <c r="B833" s="12" t="s">
        <v>6959</v>
      </c>
      <c r="C833" s="12" t="s">
        <v>1880</v>
      </c>
      <c r="D833" s="12" t="s">
        <v>27</v>
      </c>
      <c r="E833" s="12" t="s">
        <v>209</v>
      </c>
      <c r="F833" s="12" t="s">
        <v>510</v>
      </c>
      <c r="G833" s="12" t="s">
        <v>10291</v>
      </c>
      <c r="H833" s="12" t="s">
        <v>12703</v>
      </c>
      <c r="I833" s="45" t="s">
        <v>12705</v>
      </c>
      <c r="J833" s="12" t="s">
        <v>12706</v>
      </c>
      <c r="K833" s="12" t="s">
        <v>12707</v>
      </c>
      <c r="L833" s="12" t="s">
        <v>12464</v>
      </c>
      <c r="M833" s="12" t="s">
        <v>11013</v>
      </c>
      <c r="N833" s="25" t="s">
        <v>10453</v>
      </c>
      <c r="O833" s="25" t="s">
        <v>10314</v>
      </c>
      <c r="P833" s="46" t="s">
        <v>10300</v>
      </c>
      <c r="Q833" s="7"/>
      <c r="R833" s="7"/>
      <c r="S833" s="7"/>
      <c r="T833" s="7"/>
      <c r="U833" s="7"/>
      <c r="V833" s="7"/>
      <c r="W833" s="7"/>
      <c r="X833" s="7"/>
      <c r="Y833" s="7"/>
      <c r="Z833" s="7"/>
    </row>
    <row r="834" s="3" customFormat="1" ht="16.5" hidden="1" customHeight="1" spans="1:26">
      <c r="A834" s="12" t="s">
        <v>12730</v>
      </c>
      <c r="B834" s="12" t="s">
        <v>7120</v>
      </c>
      <c r="C834" s="12" t="s">
        <v>2054</v>
      </c>
      <c r="D834" s="12" t="s">
        <v>56</v>
      </c>
      <c r="E834" s="12" t="s">
        <v>209</v>
      </c>
      <c r="F834" s="12" t="s">
        <v>2055</v>
      </c>
      <c r="G834" s="12" t="s">
        <v>11038</v>
      </c>
      <c r="H834" s="12" t="s">
        <v>12731</v>
      </c>
      <c r="I834" s="45" t="s">
        <v>12732</v>
      </c>
      <c r="J834" s="12" t="s">
        <v>12733</v>
      </c>
      <c r="K834" s="12" t="s">
        <v>12734</v>
      </c>
      <c r="L834" s="12" t="s">
        <v>12620</v>
      </c>
      <c r="M834" s="12" t="s">
        <v>11013</v>
      </c>
      <c r="N834" s="12" t="s">
        <v>10297</v>
      </c>
      <c r="O834" s="12" t="s">
        <v>12446</v>
      </c>
      <c r="P834" s="46" t="s">
        <v>10300</v>
      </c>
      <c r="Q834" s="7"/>
      <c r="R834" s="7"/>
      <c r="S834" s="7"/>
      <c r="T834" s="7"/>
      <c r="U834" s="7"/>
      <c r="V834" s="7"/>
      <c r="W834" s="7"/>
      <c r="X834" s="7"/>
      <c r="Y834" s="7"/>
      <c r="Z834" s="7"/>
    </row>
    <row r="835" s="3" customFormat="1" ht="16.5" hidden="1" customHeight="1" spans="1:26">
      <c r="A835" s="12" t="s">
        <v>12735</v>
      </c>
      <c r="B835" s="12" t="s">
        <v>12736</v>
      </c>
      <c r="C835" s="12" t="s">
        <v>12737</v>
      </c>
      <c r="D835" s="12" t="s">
        <v>10493</v>
      </c>
      <c r="E835" s="12" t="s">
        <v>209</v>
      </c>
      <c r="F835" s="12" t="s">
        <v>12738</v>
      </c>
      <c r="G835" s="12" t="s">
        <v>10495</v>
      </c>
      <c r="H835" s="12" t="s">
        <v>12739</v>
      </c>
      <c r="I835" s="45" t="s">
        <v>31</v>
      </c>
      <c r="J835" s="12"/>
      <c r="K835" s="12"/>
      <c r="L835" s="12"/>
      <c r="M835" s="12"/>
      <c r="N835" s="12"/>
      <c r="O835" s="12"/>
      <c r="P835" s="46"/>
      <c r="Q835" s="7"/>
      <c r="R835" s="7"/>
      <c r="S835" s="7"/>
      <c r="T835" s="7"/>
      <c r="U835" s="7"/>
      <c r="V835" s="7"/>
      <c r="W835" s="7"/>
      <c r="X835" s="7"/>
      <c r="Y835" s="7"/>
      <c r="Z835" s="7"/>
    </row>
    <row r="836" s="3" customFormat="1" ht="16.5" hidden="1" customHeight="1" spans="1:26">
      <c r="A836" s="12" t="s">
        <v>12740</v>
      </c>
      <c r="B836" s="12" t="s">
        <v>12741</v>
      </c>
      <c r="C836" s="12" t="s">
        <v>12737</v>
      </c>
      <c r="D836" s="12" t="s">
        <v>10493</v>
      </c>
      <c r="E836" s="12" t="s">
        <v>209</v>
      </c>
      <c r="F836" s="12" t="s">
        <v>12738</v>
      </c>
      <c r="G836" s="12" t="s">
        <v>10495</v>
      </c>
      <c r="H836" s="12" t="s">
        <v>12742</v>
      </c>
      <c r="I836" s="45" t="s">
        <v>31</v>
      </c>
      <c r="J836" s="12"/>
      <c r="K836" s="12"/>
      <c r="L836" s="12"/>
      <c r="M836" s="12"/>
      <c r="N836" s="12"/>
      <c r="O836" s="12"/>
      <c r="P836" s="46"/>
      <c r="Q836" s="7"/>
      <c r="R836" s="7"/>
      <c r="S836" s="7"/>
      <c r="T836" s="7"/>
      <c r="U836" s="7"/>
      <c r="V836" s="7"/>
      <c r="W836" s="7"/>
      <c r="X836" s="7"/>
      <c r="Y836" s="7"/>
      <c r="Z836" s="7"/>
    </row>
    <row r="837" s="3" customFormat="1" ht="16.5" hidden="1" customHeight="1" spans="1:26">
      <c r="A837" s="12" t="s">
        <v>12743</v>
      </c>
      <c r="B837" s="12" t="s">
        <v>12744</v>
      </c>
      <c r="C837" s="12" t="s">
        <v>12745</v>
      </c>
      <c r="D837" s="12" t="s">
        <v>10493</v>
      </c>
      <c r="E837" s="12" t="s">
        <v>209</v>
      </c>
      <c r="F837" s="12" t="s">
        <v>4281</v>
      </c>
      <c r="G837" s="12" t="s">
        <v>10495</v>
      </c>
      <c r="H837" s="12" t="s">
        <v>12746</v>
      </c>
      <c r="I837" s="45" t="s">
        <v>12747</v>
      </c>
      <c r="J837" s="12"/>
      <c r="K837" s="12"/>
      <c r="L837" s="12"/>
      <c r="M837" s="12"/>
      <c r="N837" s="12"/>
      <c r="O837" s="12"/>
      <c r="P837" s="46"/>
      <c r="Q837" s="7"/>
      <c r="R837" s="7"/>
      <c r="S837" s="7"/>
      <c r="T837" s="7"/>
      <c r="U837" s="7"/>
      <c r="V837" s="7"/>
      <c r="W837" s="7"/>
      <c r="X837" s="7"/>
      <c r="Y837" s="7"/>
      <c r="Z837" s="7"/>
    </row>
    <row r="838" s="3" customFormat="1" ht="16.5" hidden="1" customHeight="1" spans="1:26">
      <c r="A838" s="12" t="s">
        <v>12748</v>
      </c>
      <c r="B838" s="12" t="s">
        <v>12749</v>
      </c>
      <c r="C838" s="12" t="s">
        <v>12745</v>
      </c>
      <c r="D838" s="12" t="s">
        <v>10493</v>
      </c>
      <c r="E838" s="12" t="s">
        <v>209</v>
      </c>
      <c r="F838" s="12" t="s">
        <v>4281</v>
      </c>
      <c r="G838" s="12" t="s">
        <v>10495</v>
      </c>
      <c r="H838" s="12" t="s">
        <v>12750</v>
      </c>
      <c r="I838" s="45" t="s">
        <v>12747</v>
      </c>
      <c r="J838" s="12"/>
      <c r="K838" s="12"/>
      <c r="L838" s="12"/>
      <c r="M838" s="12"/>
      <c r="N838" s="12"/>
      <c r="O838" s="12"/>
      <c r="P838" s="46"/>
      <c r="Q838" s="7"/>
      <c r="R838" s="7"/>
      <c r="S838" s="7"/>
      <c r="T838" s="7"/>
      <c r="U838" s="7"/>
      <c r="V838" s="7"/>
      <c r="W838" s="7"/>
      <c r="X838" s="7"/>
      <c r="Y838" s="7"/>
      <c r="Z838" s="7"/>
    </row>
    <row r="839" s="3" customFormat="1" ht="16.5" hidden="1" customHeight="1" spans="1:26">
      <c r="A839" s="12" t="s">
        <v>12751</v>
      </c>
      <c r="B839" s="12" t="s">
        <v>6964</v>
      </c>
      <c r="C839" s="12" t="s">
        <v>1893</v>
      </c>
      <c r="D839" s="12" t="s">
        <v>27</v>
      </c>
      <c r="E839" s="12" t="s">
        <v>209</v>
      </c>
      <c r="F839" s="12" t="s">
        <v>1894</v>
      </c>
      <c r="G839" s="12" t="s">
        <v>11038</v>
      </c>
      <c r="H839" s="12" t="s">
        <v>12477</v>
      </c>
      <c r="I839" s="45" t="s">
        <v>10698</v>
      </c>
      <c r="J839" s="12"/>
      <c r="K839" s="12"/>
      <c r="L839" s="12"/>
      <c r="M839" s="12"/>
      <c r="N839" s="12"/>
      <c r="O839" s="12"/>
      <c r="P839" s="46"/>
      <c r="Q839" s="7"/>
      <c r="R839" s="7"/>
      <c r="S839" s="7"/>
      <c r="T839" s="7"/>
      <c r="U839" s="7"/>
      <c r="V839" s="7"/>
      <c r="W839" s="7"/>
      <c r="X839" s="7"/>
      <c r="Y839" s="7"/>
      <c r="Z839" s="7"/>
    </row>
    <row r="840" s="3" customFormat="1" ht="16.5" hidden="1" customHeight="1" spans="1:26">
      <c r="A840" s="12" t="s">
        <v>12752</v>
      </c>
      <c r="B840" s="12" t="s">
        <v>7113</v>
      </c>
      <c r="C840" s="12" t="s">
        <v>4617</v>
      </c>
      <c r="D840" s="12" t="s">
        <v>56</v>
      </c>
      <c r="E840" s="12" t="s">
        <v>209</v>
      </c>
      <c r="F840" s="12" t="s">
        <v>4618</v>
      </c>
      <c r="G840" s="12" t="s">
        <v>11038</v>
      </c>
      <c r="H840" s="12" t="s">
        <v>12731</v>
      </c>
      <c r="I840" s="45" t="s">
        <v>31</v>
      </c>
      <c r="J840" s="12"/>
      <c r="K840" s="12"/>
      <c r="L840" s="12"/>
      <c r="M840" s="12"/>
      <c r="N840" s="12"/>
      <c r="O840" s="12"/>
      <c r="P840" s="46"/>
      <c r="Q840" s="7"/>
      <c r="R840" s="7"/>
      <c r="S840" s="7"/>
      <c r="T840" s="7"/>
      <c r="U840" s="7"/>
      <c r="V840" s="7"/>
      <c r="W840" s="7"/>
      <c r="X840" s="7"/>
      <c r="Y840" s="7"/>
      <c r="Z840" s="7"/>
    </row>
    <row r="841" s="3" customFormat="1" ht="16.5" hidden="1" customHeight="1" spans="1:26">
      <c r="A841" s="12" t="s">
        <v>12753</v>
      </c>
      <c r="B841" s="12" t="s">
        <v>12754</v>
      </c>
      <c r="C841" s="12" t="s">
        <v>12755</v>
      </c>
      <c r="D841" s="12" t="s">
        <v>10493</v>
      </c>
      <c r="E841" s="12" t="s">
        <v>209</v>
      </c>
      <c r="F841" s="12" t="s">
        <v>12756</v>
      </c>
      <c r="G841" s="12" t="s">
        <v>10495</v>
      </c>
      <c r="H841" s="12" t="s">
        <v>12757</v>
      </c>
      <c r="I841" s="45" t="s">
        <v>31</v>
      </c>
      <c r="J841" s="12"/>
      <c r="K841" s="12"/>
      <c r="L841" s="12"/>
      <c r="M841" s="12"/>
      <c r="N841" s="12"/>
      <c r="O841" s="12"/>
      <c r="P841" s="46"/>
      <c r="Q841" s="7"/>
      <c r="R841" s="7"/>
      <c r="S841" s="7"/>
      <c r="T841" s="7"/>
      <c r="U841" s="7"/>
      <c r="V841" s="7"/>
      <c r="W841" s="7"/>
      <c r="X841" s="7"/>
      <c r="Y841" s="7"/>
      <c r="Z841" s="7"/>
    </row>
    <row r="842" s="3" customFormat="1" ht="16.5" hidden="1" customHeight="1" spans="1:26">
      <c r="A842" s="12" t="s">
        <v>12758</v>
      </c>
      <c r="B842" s="12" t="s">
        <v>12759</v>
      </c>
      <c r="C842" s="12" t="s">
        <v>12755</v>
      </c>
      <c r="D842" s="12" t="s">
        <v>10493</v>
      </c>
      <c r="E842" s="12" t="s">
        <v>209</v>
      </c>
      <c r="F842" s="12" t="s">
        <v>12756</v>
      </c>
      <c r="G842" s="12" t="s">
        <v>10495</v>
      </c>
      <c r="H842" s="12" t="s">
        <v>12760</v>
      </c>
      <c r="I842" s="45" t="s">
        <v>31</v>
      </c>
      <c r="J842" s="12"/>
      <c r="K842" s="12"/>
      <c r="L842" s="12"/>
      <c r="M842" s="12"/>
      <c r="N842" s="12"/>
      <c r="O842" s="12"/>
      <c r="P842" s="46"/>
      <c r="Q842" s="7"/>
      <c r="R842" s="7"/>
      <c r="S842" s="7"/>
      <c r="T842" s="7"/>
      <c r="U842" s="7"/>
      <c r="V842" s="7"/>
      <c r="W842" s="7"/>
      <c r="X842" s="7"/>
      <c r="Y842" s="7"/>
      <c r="Z842" s="7"/>
    </row>
    <row r="843" s="3" customFormat="1" ht="16.5" hidden="1" customHeight="1" spans="1:26">
      <c r="A843" s="12" t="s">
        <v>12761</v>
      </c>
      <c r="B843" s="12" t="s">
        <v>10037</v>
      </c>
      <c r="C843" s="12" t="s">
        <v>5222</v>
      </c>
      <c r="D843" s="12" t="s">
        <v>27</v>
      </c>
      <c r="E843" s="12" t="s">
        <v>209</v>
      </c>
      <c r="F843" s="12" t="s">
        <v>5223</v>
      </c>
      <c r="G843" s="12" t="s">
        <v>10291</v>
      </c>
      <c r="H843" s="12" t="s">
        <v>10889</v>
      </c>
      <c r="I843" s="45" t="s">
        <v>31</v>
      </c>
      <c r="J843" s="12"/>
      <c r="K843" s="12"/>
      <c r="L843" s="12"/>
      <c r="M843" s="12"/>
      <c r="N843" s="12"/>
      <c r="O843" s="12"/>
      <c r="P843" s="46"/>
      <c r="Q843" s="7"/>
      <c r="R843" s="7"/>
      <c r="S843" s="7"/>
      <c r="T843" s="7"/>
      <c r="U843" s="7"/>
      <c r="V843" s="7"/>
      <c r="W843" s="7"/>
      <c r="X843" s="7"/>
      <c r="Y843" s="7"/>
      <c r="Z843" s="7"/>
    </row>
    <row r="844" s="3" customFormat="1" ht="16.5" hidden="1" customHeight="1" spans="1:26">
      <c r="A844" s="12" t="s">
        <v>12762</v>
      </c>
      <c r="B844" s="12" t="s">
        <v>5819</v>
      </c>
      <c r="C844" s="12" t="s">
        <v>544</v>
      </c>
      <c r="D844" s="12" t="s">
        <v>27</v>
      </c>
      <c r="E844" s="12" t="s">
        <v>209</v>
      </c>
      <c r="F844" s="12" t="s">
        <v>545</v>
      </c>
      <c r="G844" s="12" t="s">
        <v>10291</v>
      </c>
      <c r="H844" s="12" t="s">
        <v>12408</v>
      </c>
      <c r="I844" s="45" t="s">
        <v>31</v>
      </c>
      <c r="J844" s="12"/>
      <c r="K844" s="12"/>
      <c r="L844" s="12"/>
      <c r="M844" s="12"/>
      <c r="N844" s="12"/>
      <c r="O844" s="12"/>
      <c r="P844" s="46"/>
      <c r="Q844" s="7"/>
      <c r="R844" s="7"/>
      <c r="S844" s="7"/>
      <c r="T844" s="7"/>
      <c r="U844" s="7"/>
      <c r="V844" s="7"/>
      <c r="W844" s="7"/>
      <c r="X844" s="7"/>
      <c r="Y844" s="7"/>
      <c r="Z844" s="7"/>
    </row>
    <row r="845" s="3" customFormat="1" ht="16.5" hidden="1" customHeight="1" spans="1:26">
      <c r="A845" s="12" t="s">
        <v>12763</v>
      </c>
      <c r="B845" s="12" t="s">
        <v>12764</v>
      </c>
      <c r="C845" s="12" t="s">
        <v>12765</v>
      </c>
      <c r="D845" s="12" t="s">
        <v>10493</v>
      </c>
      <c r="E845" s="12" t="s">
        <v>209</v>
      </c>
      <c r="F845" s="12" t="s">
        <v>3483</v>
      </c>
      <c r="G845" s="12" t="s">
        <v>10495</v>
      </c>
      <c r="H845" s="12" t="s">
        <v>12766</v>
      </c>
      <c r="I845" s="45" t="s">
        <v>31</v>
      </c>
      <c r="J845" s="12"/>
      <c r="K845" s="12"/>
      <c r="L845" s="12"/>
      <c r="M845" s="12"/>
      <c r="N845" s="12"/>
      <c r="O845" s="12"/>
      <c r="P845" s="46"/>
      <c r="Q845" s="7"/>
      <c r="R845" s="7"/>
      <c r="S845" s="7"/>
      <c r="T845" s="7"/>
      <c r="U845" s="7"/>
      <c r="V845" s="7"/>
      <c r="W845" s="7"/>
      <c r="X845" s="7"/>
      <c r="Y845" s="7"/>
      <c r="Z845" s="7"/>
    </row>
    <row r="846" s="3" customFormat="1" ht="16.5" hidden="1" customHeight="1" spans="1:26">
      <c r="A846" s="12" t="s">
        <v>12767</v>
      </c>
      <c r="B846" s="12" t="s">
        <v>12768</v>
      </c>
      <c r="C846" s="12" t="s">
        <v>12765</v>
      </c>
      <c r="D846" s="12" t="s">
        <v>10493</v>
      </c>
      <c r="E846" s="12" t="s">
        <v>209</v>
      </c>
      <c r="F846" s="12" t="s">
        <v>3483</v>
      </c>
      <c r="G846" s="12" t="s">
        <v>10495</v>
      </c>
      <c r="H846" s="12" t="s">
        <v>12769</v>
      </c>
      <c r="I846" s="45" t="s">
        <v>31</v>
      </c>
      <c r="J846" s="12"/>
      <c r="K846" s="12"/>
      <c r="L846" s="12"/>
      <c r="M846" s="12"/>
      <c r="N846" s="12"/>
      <c r="O846" s="12"/>
      <c r="P846" s="46"/>
      <c r="Q846" s="7"/>
      <c r="R846" s="7"/>
      <c r="S846" s="7"/>
      <c r="T846" s="7"/>
      <c r="U846" s="7"/>
      <c r="V846" s="7"/>
      <c r="W846" s="7"/>
      <c r="X846" s="7"/>
      <c r="Y846" s="7"/>
      <c r="Z846" s="7"/>
    </row>
    <row r="847" s="3" customFormat="1" ht="16.5" hidden="1" customHeight="1" spans="1:26">
      <c r="A847" s="12" t="s">
        <v>12770</v>
      </c>
      <c r="B847" s="12" t="s">
        <v>9552</v>
      </c>
      <c r="C847" s="12" t="s">
        <v>4745</v>
      </c>
      <c r="D847" s="12" t="s">
        <v>27</v>
      </c>
      <c r="E847" s="12" t="s">
        <v>209</v>
      </c>
      <c r="F847" s="12" t="s">
        <v>4746</v>
      </c>
      <c r="G847" s="12" t="s">
        <v>10291</v>
      </c>
      <c r="H847" s="12" t="s">
        <v>12408</v>
      </c>
      <c r="I847" s="45" t="s">
        <v>31</v>
      </c>
      <c r="J847" s="12"/>
      <c r="K847" s="12"/>
      <c r="L847" s="12"/>
      <c r="M847" s="12"/>
      <c r="N847" s="12"/>
      <c r="O847" s="12"/>
      <c r="P847" s="46"/>
      <c r="Q847" s="7"/>
      <c r="R847" s="7"/>
      <c r="S847" s="7"/>
      <c r="T847" s="7"/>
      <c r="U847" s="7"/>
      <c r="V847" s="7"/>
      <c r="W847" s="7"/>
      <c r="X847" s="7"/>
      <c r="Y847" s="7"/>
      <c r="Z847" s="7"/>
    </row>
    <row r="848" s="3" customFormat="1" ht="16.5" hidden="1" customHeight="1" spans="1:26">
      <c r="A848" s="12" t="s">
        <v>12771</v>
      </c>
      <c r="B848" s="12" t="s">
        <v>7975</v>
      </c>
      <c r="C848" s="12" t="s">
        <v>3036</v>
      </c>
      <c r="D848" s="12" t="s">
        <v>27</v>
      </c>
      <c r="E848" s="12" t="s">
        <v>209</v>
      </c>
      <c r="F848" s="12" t="s">
        <v>1015</v>
      </c>
      <c r="G848" s="12" t="s">
        <v>10291</v>
      </c>
      <c r="H848" s="12" t="s">
        <v>12569</v>
      </c>
      <c r="I848" s="45" t="s">
        <v>31</v>
      </c>
      <c r="J848" s="12"/>
      <c r="K848" s="12"/>
      <c r="L848" s="12"/>
      <c r="M848" s="12"/>
      <c r="N848" s="12"/>
      <c r="O848" s="12"/>
      <c r="P848" s="46"/>
      <c r="Q848" s="7"/>
      <c r="R848" s="7"/>
      <c r="S848" s="7"/>
      <c r="T848" s="7"/>
      <c r="U848" s="7"/>
      <c r="V848" s="7"/>
      <c r="W848" s="7"/>
      <c r="X848" s="7"/>
      <c r="Y848" s="7"/>
      <c r="Z848" s="7"/>
    </row>
    <row r="849" s="3" customFormat="1" ht="16.5" hidden="1" customHeight="1" spans="1:26">
      <c r="A849" s="12" t="s">
        <v>12772</v>
      </c>
      <c r="B849" s="12" t="s">
        <v>6623</v>
      </c>
      <c r="C849" s="12" t="s">
        <v>1464</v>
      </c>
      <c r="D849" s="12" t="s">
        <v>27</v>
      </c>
      <c r="E849" s="12" t="s">
        <v>209</v>
      </c>
      <c r="F849" s="12" t="s">
        <v>1465</v>
      </c>
      <c r="G849" s="12" t="s">
        <v>10291</v>
      </c>
      <c r="H849" s="12" t="s">
        <v>12569</v>
      </c>
      <c r="I849" s="45" t="s">
        <v>10698</v>
      </c>
      <c r="J849" s="12"/>
      <c r="K849" s="12"/>
      <c r="L849" s="12"/>
      <c r="M849" s="12"/>
      <c r="N849" s="12"/>
      <c r="O849" s="12"/>
      <c r="P849" s="46"/>
      <c r="Q849" s="7"/>
      <c r="R849" s="7"/>
      <c r="S849" s="7"/>
      <c r="T849" s="7"/>
      <c r="U849" s="7"/>
      <c r="V849" s="7"/>
      <c r="W849" s="7"/>
      <c r="X849" s="7"/>
      <c r="Y849" s="7"/>
      <c r="Z849" s="7"/>
    </row>
    <row r="850" s="3" customFormat="1" ht="16.5" hidden="1" customHeight="1" spans="1:26">
      <c r="A850" s="12" t="s">
        <v>12773</v>
      </c>
      <c r="B850" s="12" t="s">
        <v>5567</v>
      </c>
      <c r="C850" s="12" t="s">
        <v>3134</v>
      </c>
      <c r="D850" s="12" t="s">
        <v>27</v>
      </c>
      <c r="E850" s="12" t="s">
        <v>209</v>
      </c>
      <c r="F850" s="12" t="s">
        <v>3135</v>
      </c>
      <c r="G850" s="12" t="s">
        <v>11038</v>
      </c>
      <c r="H850" s="12" t="s">
        <v>12774</v>
      </c>
      <c r="I850" s="45" t="s">
        <v>31</v>
      </c>
      <c r="J850" s="12"/>
      <c r="K850" s="12"/>
      <c r="L850" s="12"/>
      <c r="M850" s="12"/>
      <c r="N850" s="12"/>
      <c r="O850" s="12"/>
      <c r="P850" s="46"/>
      <c r="Q850" s="7"/>
      <c r="R850" s="7"/>
      <c r="S850" s="7"/>
      <c r="T850" s="7"/>
      <c r="U850" s="7"/>
      <c r="V850" s="7"/>
      <c r="W850" s="7"/>
      <c r="X850" s="7"/>
      <c r="Y850" s="7"/>
      <c r="Z850" s="7"/>
    </row>
    <row r="851" s="3" customFormat="1" ht="16.5" hidden="1" customHeight="1" spans="1:26">
      <c r="A851" s="12" t="s">
        <v>12775</v>
      </c>
      <c r="B851" s="12" t="s">
        <v>12776</v>
      </c>
      <c r="C851" s="12" t="s">
        <v>12777</v>
      </c>
      <c r="D851" s="12" t="s">
        <v>56</v>
      </c>
      <c r="E851" s="12" t="s">
        <v>209</v>
      </c>
      <c r="F851" s="12" t="s">
        <v>12778</v>
      </c>
      <c r="G851" s="12" t="s">
        <v>11038</v>
      </c>
      <c r="H851" s="12" t="s">
        <v>12731</v>
      </c>
      <c r="I851" s="45" t="s">
        <v>31</v>
      </c>
      <c r="J851" s="12"/>
      <c r="K851" s="12"/>
      <c r="L851" s="12"/>
      <c r="M851" s="12"/>
      <c r="N851" s="12"/>
      <c r="O851" s="12"/>
      <c r="P851" s="46"/>
      <c r="Q851" s="7"/>
      <c r="R851" s="7"/>
      <c r="S851" s="7"/>
      <c r="T851" s="7"/>
      <c r="U851" s="7"/>
      <c r="V851" s="7"/>
      <c r="W851" s="7"/>
      <c r="X851" s="7"/>
      <c r="Y851" s="7"/>
      <c r="Z851" s="7"/>
    </row>
    <row r="852" s="3" customFormat="1" ht="16.5" hidden="1" customHeight="1" spans="1:26">
      <c r="A852" s="12" t="s">
        <v>12779</v>
      </c>
      <c r="B852" s="12" t="s">
        <v>6255</v>
      </c>
      <c r="C852" s="12" t="s">
        <v>1021</v>
      </c>
      <c r="D852" s="12" t="s">
        <v>27</v>
      </c>
      <c r="E852" s="12" t="s">
        <v>209</v>
      </c>
      <c r="F852" s="12" t="s">
        <v>1022</v>
      </c>
      <c r="G852" s="12" t="s">
        <v>11038</v>
      </c>
      <c r="H852" s="12" t="s">
        <v>12477</v>
      </c>
      <c r="I852" s="45" t="s">
        <v>31</v>
      </c>
      <c r="J852" s="12"/>
      <c r="K852" s="12"/>
      <c r="L852" s="12"/>
      <c r="M852" s="12"/>
      <c r="N852" s="12"/>
      <c r="O852" s="12"/>
      <c r="P852" s="46"/>
      <c r="Q852" s="7"/>
      <c r="R852" s="7"/>
      <c r="S852" s="7"/>
      <c r="T852" s="7"/>
      <c r="U852" s="7"/>
      <c r="V852" s="7"/>
      <c r="W852" s="7"/>
      <c r="X852" s="7"/>
      <c r="Y852" s="7"/>
      <c r="Z852" s="7"/>
    </row>
    <row r="853" s="3" customFormat="1" ht="16.5" hidden="1" customHeight="1" spans="1:26">
      <c r="A853" s="12" t="s">
        <v>12780</v>
      </c>
      <c r="B853" s="12" t="s">
        <v>7652</v>
      </c>
      <c r="C853" s="12" t="s">
        <v>2659</v>
      </c>
      <c r="D853" s="12" t="s">
        <v>27</v>
      </c>
      <c r="E853" s="12" t="s">
        <v>209</v>
      </c>
      <c r="F853" s="12" t="s">
        <v>1465</v>
      </c>
      <c r="G853" s="12" t="s">
        <v>10291</v>
      </c>
      <c r="H853" s="12" t="s">
        <v>12408</v>
      </c>
      <c r="I853" s="45" t="s">
        <v>31</v>
      </c>
      <c r="J853" s="12"/>
      <c r="K853" s="12"/>
      <c r="L853" s="12"/>
      <c r="M853" s="12"/>
      <c r="N853" s="12"/>
      <c r="O853" s="12"/>
      <c r="P853" s="46"/>
      <c r="Q853" s="7"/>
      <c r="R853" s="7"/>
      <c r="S853" s="7"/>
      <c r="T853" s="7"/>
      <c r="U853" s="7"/>
      <c r="V853" s="7"/>
      <c r="W853" s="7"/>
      <c r="X853" s="7"/>
      <c r="Y853" s="7"/>
      <c r="Z853" s="7"/>
    </row>
    <row r="854" s="3" customFormat="1" ht="16.5" hidden="1" customHeight="1" spans="1:26">
      <c r="A854" s="12" t="s">
        <v>12781</v>
      </c>
      <c r="B854" s="12" t="s">
        <v>10267</v>
      </c>
      <c r="C854" s="12" t="s">
        <v>5430</v>
      </c>
      <c r="D854" s="12" t="s">
        <v>27</v>
      </c>
      <c r="E854" s="12" t="s">
        <v>209</v>
      </c>
      <c r="F854" s="12" t="s">
        <v>1015</v>
      </c>
      <c r="G854" s="12" t="s">
        <v>11038</v>
      </c>
      <c r="H854" s="12" t="s">
        <v>12782</v>
      </c>
      <c r="I854" s="45" t="s">
        <v>31</v>
      </c>
      <c r="J854" s="12"/>
      <c r="K854" s="12"/>
      <c r="L854" s="12"/>
      <c r="M854" s="12"/>
      <c r="N854" s="12"/>
      <c r="O854" s="12"/>
      <c r="P854" s="46"/>
      <c r="Q854" s="7"/>
      <c r="R854" s="7"/>
      <c r="S854" s="7"/>
      <c r="T854" s="7"/>
      <c r="U854" s="7"/>
      <c r="V854" s="7"/>
      <c r="W854" s="7"/>
      <c r="X854" s="7"/>
      <c r="Y854" s="7"/>
      <c r="Z854" s="7"/>
    </row>
    <row r="855" s="3" customFormat="1" ht="16.5" hidden="1" customHeight="1" spans="1:26">
      <c r="A855" s="12" t="s">
        <v>12783</v>
      </c>
      <c r="B855" s="12" t="s">
        <v>6253</v>
      </c>
      <c r="C855" s="12" t="s">
        <v>1014</v>
      </c>
      <c r="D855" s="12" t="s">
        <v>27</v>
      </c>
      <c r="E855" s="12" t="s">
        <v>209</v>
      </c>
      <c r="F855" s="12" t="s">
        <v>1015</v>
      </c>
      <c r="G855" s="12" t="s">
        <v>2097</v>
      </c>
      <c r="H855" s="12" t="s">
        <v>11115</v>
      </c>
      <c r="I855" s="45" t="s">
        <v>31</v>
      </c>
      <c r="J855" s="12"/>
      <c r="K855" s="12"/>
      <c r="L855" s="12"/>
      <c r="M855" s="12"/>
      <c r="N855" s="12"/>
      <c r="O855" s="12"/>
      <c r="P855" s="46"/>
      <c r="Q855" s="7"/>
      <c r="R855" s="7"/>
      <c r="S855" s="7"/>
      <c r="T855" s="7"/>
      <c r="U855" s="7"/>
      <c r="V855" s="7"/>
      <c r="W855" s="7"/>
      <c r="X855" s="7"/>
      <c r="Y855" s="7"/>
      <c r="Z855" s="7"/>
    </row>
    <row r="856" s="3" customFormat="1" ht="16.5" hidden="1" customHeight="1" spans="1:26">
      <c r="A856" s="12" t="s">
        <v>12784</v>
      </c>
      <c r="B856" s="12" t="s">
        <v>6253</v>
      </c>
      <c r="C856" s="12" t="s">
        <v>1014</v>
      </c>
      <c r="D856" s="12" t="s">
        <v>27</v>
      </c>
      <c r="E856" s="12" t="s">
        <v>209</v>
      </c>
      <c r="F856" s="12" t="s">
        <v>1018</v>
      </c>
      <c r="G856" s="12" t="s">
        <v>10291</v>
      </c>
      <c r="H856" s="12" t="s">
        <v>12581</v>
      </c>
      <c r="I856" s="45" t="s">
        <v>31</v>
      </c>
      <c r="J856" s="12"/>
      <c r="K856" s="12"/>
      <c r="L856" s="12"/>
      <c r="M856" s="12"/>
      <c r="N856" s="12"/>
      <c r="O856" s="12"/>
      <c r="P856" s="46"/>
      <c r="Q856" s="7"/>
      <c r="R856" s="7"/>
      <c r="S856" s="7"/>
      <c r="T856" s="7"/>
      <c r="U856" s="7"/>
      <c r="V856" s="7"/>
      <c r="W856" s="7"/>
      <c r="X856" s="7"/>
      <c r="Y856" s="7"/>
      <c r="Z856" s="7"/>
    </row>
    <row r="857" s="3" customFormat="1" ht="16.5" hidden="1" customHeight="1" spans="1:26">
      <c r="A857" s="12" t="s">
        <v>12785</v>
      </c>
      <c r="B857" s="12" t="s">
        <v>12786</v>
      </c>
      <c r="C857" s="12" t="s">
        <v>12787</v>
      </c>
      <c r="D857" s="12" t="s">
        <v>56</v>
      </c>
      <c r="E857" s="12" t="s">
        <v>209</v>
      </c>
      <c r="F857" s="12" t="s">
        <v>12788</v>
      </c>
      <c r="G857" s="12" t="s">
        <v>11038</v>
      </c>
      <c r="H857" s="12" t="s">
        <v>12731</v>
      </c>
      <c r="I857" s="45" t="s">
        <v>31</v>
      </c>
      <c r="J857" s="12"/>
      <c r="K857" s="12"/>
      <c r="L857" s="12"/>
      <c r="M857" s="12"/>
      <c r="N857" s="12"/>
      <c r="O857" s="12"/>
      <c r="P857" s="46"/>
      <c r="Q857" s="7"/>
      <c r="R857" s="7"/>
      <c r="S857" s="7"/>
      <c r="T857" s="7"/>
      <c r="U857" s="7"/>
      <c r="V857" s="7"/>
      <c r="W857" s="7"/>
      <c r="X857" s="7"/>
      <c r="Y857" s="7"/>
      <c r="Z857" s="7"/>
    </row>
    <row r="858" s="3" customFormat="1" ht="16.5" hidden="1" customHeight="1" spans="1:26">
      <c r="A858" s="12" t="s">
        <v>12789</v>
      </c>
      <c r="B858" s="12" t="s">
        <v>9141</v>
      </c>
      <c r="C858" s="12" t="s">
        <v>4374</v>
      </c>
      <c r="D858" s="12" t="s">
        <v>27</v>
      </c>
      <c r="E858" s="12" t="s">
        <v>209</v>
      </c>
      <c r="F858" s="12" t="s">
        <v>4375</v>
      </c>
      <c r="G858" s="12" t="s">
        <v>10291</v>
      </c>
      <c r="H858" s="12" t="s">
        <v>12790</v>
      </c>
      <c r="I858" s="45" t="s">
        <v>31</v>
      </c>
      <c r="J858" s="12"/>
      <c r="K858" s="12"/>
      <c r="L858" s="12"/>
      <c r="M858" s="12"/>
      <c r="N858" s="12"/>
      <c r="O858" s="12"/>
      <c r="P858" s="46"/>
      <c r="Q858" s="7"/>
      <c r="R858" s="7"/>
      <c r="S858" s="7"/>
      <c r="T858" s="7"/>
      <c r="U858" s="7"/>
      <c r="V858" s="7"/>
      <c r="W858" s="7"/>
      <c r="X858" s="7"/>
      <c r="Y858" s="7"/>
      <c r="Z858" s="7"/>
    </row>
    <row r="859" s="3" customFormat="1" ht="16.5" hidden="1" customHeight="1" spans="1:26">
      <c r="A859" s="12" t="s">
        <v>12791</v>
      </c>
      <c r="B859" s="12" t="s">
        <v>6762</v>
      </c>
      <c r="C859" s="12" t="s">
        <v>1605</v>
      </c>
      <c r="D859" s="12" t="s">
        <v>27</v>
      </c>
      <c r="E859" s="12" t="s">
        <v>209</v>
      </c>
      <c r="F859" s="12" t="s">
        <v>1606</v>
      </c>
      <c r="G859" s="12" t="s">
        <v>10291</v>
      </c>
      <c r="H859" s="12" t="s">
        <v>12790</v>
      </c>
      <c r="I859" s="45" t="s">
        <v>31</v>
      </c>
      <c r="J859" s="12"/>
      <c r="K859" s="12"/>
      <c r="L859" s="12"/>
      <c r="M859" s="12"/>
      <c r="N859" s="12"/>
      <c r="O859" s="12"/>
      <c r="P859" s="46"/>
      <c r="Q859" s="7"/>
      <c r="R859" s="7"/>
      <c r="S859" s="7"/>
      <c r="T859" s="7"/>
      <c r="U859" s="7"/>
      <c r="V859" s="7"/>
      <c r="W859" s="7"/>
      <c r="X859" s="7"/>
      <c r="Y859" s="7"/>
      <c r="Z859" s="7"/>
    </row>
    <row r="860" s="3" customFormat="1" ht="16.5" hidden="1" customHeight="1" spans="1:26">
      <c r="A860" s="12" t="s">
        <v>12792</v>
      </c>
      <c r="B860" s="12" t="s">
        <v>9886</v>
      </c>
      <c r="C860" s="12" t="s">
        <v>5095</v>
      </c>
      <c r="D860" s="12" t="s">
        <v>27</v>
      </c>
      <c r="E860" s="12" t="s">
        <v>209</v>
      </c>
      <c r="F860" s="12" t="s">
        <v>12793</v>
      </c>
      <c r="G860" s="12" t="s">
        <v>10291</v>
      </c>
      <c r="H860" s="12" t="s">
        <v>12790</v>
      </c>
      <c r="I860" s="45" t="s">
        <v>31</v>
      </c>
      <c r="J860" s="12"/>
      <c r="K860" s="12"/>
      <c r="L860" s="12"/>
      <c r="M860" s="12"/>
      <c r="N860" s="12"/>
      <c r="O860" s="12"/>
      <c r="P860" s="46"/>
      <c r="Q860" s="7"/>
      <c r="R860" s="7"/>
      <c r="S860" s="7"/>
      <c r="T860" s="7"/>
      <c r="U860" s="7"/>
      <c r="V860" s="7"/>
      <c r="W860" s="7"/>
      <c r="X860" s="7"/>
      <c r="Y860" s="7"/>
      <c r="Z860" s="7"/>
    </row>
    <row r="861" s="3" customFormat="1" ht="16.5" hidden="1" customHeight="1" spans="1:26">
      <c r="A861" s="12" t="s">
        <v>12794</v>
      </c>
      <c r="B861" s="12" t="s">
        <v>12795</v>
      </c>
      <c r="C861" s="12" t="s">
        <v>12796</v>
      </c>
      <c r="D861" s="12" t="s">
        <v>10493</v>
      </c>
      <c r="E861" s="12" t="s">
        <v>209</v>
      </c>
      <c r="F861" s="12" t="s">
        <v>12797</v>
      </c>
      <c r="G861" s="12" t="s">
        <v>10495</v>
      </c>
      <c r="H861" s="12" t="s">
        <v>12798</v>
      </c>
      <c r="I861" s="45" t="s">
        <v>31</v>
      </c>
      <c r="J861" s="12"/>
      <c r="K861" s="12"/>
      <c r="L861" s="12"/>
      <c r="M861" s="12"/>
      <c r="N861" s="12"/>
      <c r="O861" s="12"/>
      <c r="P861" s="46"/>
      <c r="Q861" s="7"/>
      <c r="R861" s="7"/>
      <c r="S861" s="7"/>
      <c r="T861" s="7"/>
      <c r="U861" s="7"/>
      <c r="V861" s="7"/>
      <c r="W861" s="7"/>
      <c r="X861" s="7"/>
      <c r="Y861" s="7"/>
      <c r="Z861" s="7"/>
    </row>
    <row r="862" s="3" customFormat="1" ht="16.5" hidden="1" customHeight="1" spans="1:26">
      <c r="A862" s="12" t="s">
        <v>12799</v>
      </c>
      <c r="B862" s="12" t="s">
        <v>12800</v>
      </c>
      <c r="C862" s="12" t="s">
        <v>12796</v>
      </c>
      <c r="D862" s="12" t="s">
        <v>10493</v>
      </c>
      <c r="E862" s="12" t="s">
        <v>209</v>
      </c>
      <c r="F862" s="12" t="s">
        <v>12797</v>
      </c>
      <c r="G862" s="12" t="s">
        <v>10495</v>
      </c>
      <c r="H862" s="12" t="s">
        <v>12801</v>
      </c>
      <c r="I862" s="45" t="s">
        <v>31</v>
      </c>
      <c r="J862" s="12"/>
      <c r="K862" s="12"/>
      <c r="L862" s="12"/>
      <c r="M862" s="12"/>
      <c r="N862" s="12"/>
      <c r="O862" s="12"/>
      <c r="P862" s="46"/>
      <c r="Q862" s="7"/>
      <c r="R862" s="7"/>
      <c r="S862" s="7"/>
      <c r="T862" s="7"/>
      <c r="U862" s="7"/>
      <c r="V862" s="7"/>
      <c r="W862" s="7"/>
      <c r="X862" s="7"/>
      <c r="Y862" s="7"/>
      <c r="Z862" s="7"/>
    </row>
    <row r="863" s="3" customFormat="1" ht="16.5" hidden="1" customHeight="1" spans="1:26">
      <c r="A863" s="12" t="s">
        <v>12802</v>
      </c>
      <c r="B863" s="12" t="s">
        <v>12803</v>
      </c>
      <c r="C863" s="12" t="s">
        <v>12804</v>
      </c>
      <c r="D863" s="12" t="s">
        <v>10493</v>
      </c>
      <c r="E863" s="12" t="s">
        <v>209</v>
      </c>
      <c r="F863" s="12" t="s">
        <v>12805</v>
      </c>
      <c r="G863" s="12" t="s">
        <v>10495</v>
      </c>
      <c r="H863" s="12" t="s">
        <v>12806</v>
      </c>
      <c r="I863" s="45" t="s">
        <v>31</v>
      </c>
      <c r="J863" s="12"/>
      <c r="K863" s="12"/>
      <c r="L863" s="12"/>
      <c r="M863" s="12"/>
      <c r="N863" s="12"/>
      <c r="O863" s="12"/>
      <c r="P863" s="46"/>
      <c r="Q863" s="7"/>
      <c r="R863" s="7"/>
      <c r="S863" s="7"/>
      <c r="T863" s="7"/>
      <c r="U863" s="7"/>
      <c r="V863" s="7"/>
      <c r="W863" s="7"/>
      <c r="X863" s="7"/>
      <c r="Y863" s="7"/>
      <c r="Z863" s="7"/>
    </row>
    <row r="864" s="3" customFormat="1" ht="16.5" hidden="1" customHeight="1" spans="1:26">
      <c r="A864" s="12" t="s">
        <v>12807</v>
      </c>
      <c r="B864" s="12" t="s">
        <v>12808</v>
      </c>
      <c r="C864" s="12" t="s">
        <v>12804</v>
      </c>
      <c r="D864" s="12" t="s">
        <v>10493</v>
      </c>
      <c r="E864" s="12" t="s">
        <v>209</v>
      </c>
      <c r="F864" s="12" t="s">
        <v>12805</v>
      </c>
      <c r="G864" s="12" t="s">
        <v>10495</v>
      </c>
      <c r="H864" s="12" t="s">
        <v>12809</v>
      </c>
      <c r="I864" s="45" t="s">
        <v>31</v>
      </c>
      <c r="J864" s="12"/>
      <c r="K864" s="12"/>
      <c r="L864" s="12"/>
      <c r="M864" s="12"/>
      <c r="N864" s="12"/>
      <c r="O864" s="12"/>
      <c r="P864" s="46"/>
      <c r="Q864" s="7"/>
      <c r="R864" s="7"/>
      <c r="S864" s="7"/>
      <c r="T864" s="7"/>
      <c r="U864" s="7"/>
      <c r="V864" s="7"/>
      <c r="W864" s="7"/>
      <c r="X864" s="7"/>
      <c r="Y864" s="7"/>
      <c r="Z864" s="7"/>
    </row>
    <row r="865" s="3" customFormat="1" ht="16.5" hidden="1" customHeight="1" spans="1:26">
      <c r="A865" s="12" t="s">
        <v>12810</v>
      </c>
      <c r="B865" s="12" t="s">
        <v>6622</v>
      </c>
      <c r="C865" s="12" t="s">
        <v>1460</v>
      </c>
      <c r="D865" s="12" t="s">
        <v>27</v>
      </c>
      <c r="E865" s="12" t="s">
        <v>209</v>
      </c>
      <c r="F865" s="12" t="s">
        <v>1461</v>
      </c>
      <c r="G865" s="12" t="s">
        <v>10291</v>
      </c>
      <c r="H865" s="12" t="s">
        <v>12612</v>
      </c>
      <c r="I865" s="45" t="s">
        <v>31</v>
      </c>
      <c r="J865" s="12"/>
      <c r="K865" s="12"/>
      <c r="L865" s="12"/>
      <c r="M865" s="12"/>
      <c r="N865" s="12"/>
      <c r="O865" s="12"/>
      <c r="P865" s="46"/>
      <c r="Q865" s="7"/>
      <c r="R865" s="7"/>
      <c r="S865" s="7"/>
      <c r="T865" s="7"/>
      <c r="U865" s="7"/>
      <c r="V865" s="7"/>
      <c r="W865" s="7"/>
      <c r="X865" s="7"/>
      <c r="Y865" s="7"/>
      <c r="Z865" s="7"/>
    </row>
    <row r="866" s="3" customFormat="1" ht="16.5" hidden="1" customHeight="1" spans="1:26">
      <c r="A866" s="12" t="s">
        <v>12811</v>
      </c>
      <c r="B866" s="12" t="s">
        <v>6622</v>
      </c>
      <c r="C866" s="12" t="s">
        <v>1460</v>
      </c>
      <c r="D866" s="12" t="s">
        <v>27</v>
      </c>
      <c r="E866" s="12" t="s">
        <v>209</v>
      </c>
      <c r="F866" s="12" t="s">
        <v>1461</v>
      </c>
      <c r="G866" s="12" t="s">
        <v>10291</v>
      </c>
      <c r="H866" s="12" t="s">
        <v>12552</v>
      </c>
      <c r="I866" s="45" t="s">
        <v>31</v>
      </c>
      <c r="J866" s="12"/>
      <c r="K866" s="12"/>
      <c r="L866" s="12"/>
      <c r="M866" s="12"/>
      <c r="N866" s="12"/>
      <c r="O866" s="12"/>
      <c r="P866" s="46"/>
      <c r="Q866" s="7"/>
      <c r="R866" s="7"/>
      <c r="S866" s="7"/>
      <c r="T866" s="7"/>
      <c r="U866" s="7"/>
      <c r="V866" s="7"/>
      <c r="W866" s="7"/>
      <c r="X866" s="7"/>
      <c r="Y866" s="7"/>
      <c r="Z866" s="7"/>
    </row>
    <row r="867" s="3" customFormat="1" ht="16.5" hidden="1" customHeight="1" spans="1:26">
      <c r="A867" s="12" t="s">
        <v>12812</v>
      </c>
      <c r="B867" s="12" t="s">
        <v>6240</v>
      </c>
      <c r="C867" s="12" t="s">
        <v>981</v>
      </c>
      <c r="D867" s="12" t="s">
        <v>27</v>
      </c>
      <c r="E867" s="12" t="s">
        <v>209</v>
      </c>
      <c r="F867" s="12" t="s">
        <v>4261</v>
      </c>
      <c r="G867" s="12" t="s">
        <v>10291</v>
      </c>
      <c r="H867" s="12" t="s">
        <v>10578</v>
      </c>
      <c r="I867" s="45" t="s">
        <v>31</v>
      </c>
      <c r="J867" s="12"/>
      <c r="K867" s="12"/>
      <c r="L867" s="12"/>
      <c r="M867" s="12"/>
      <c r="N867" s="12"/>
      <c r="O867" s="12"/>
      <c r="P867" s="46"/>
      <c r="Q867" s="7"/>
      <c r="R867" s="7"/>
      <c r="S867" s="7"/>
      <c r="T867" s="7"/>
      <c r="U867" s="7"/>
      <c r="V867" s="7"/>
      <c r="W867" s="7"/>
      <c r="X867" s="7"/>
      <c r="Y867" s="7"/>
      <c r="Z867" s="7"/>
    </row>
    <row r="868" s="3" customFormat="1" ht="16.5" hidden="1" customHeight="1" spans="1:26">
      <c r="A868" s="12" t="s">
        <v>12813</v>
      </c>
      <c r="B868" s="12" t="s">
        <v>6240</v>
      </c>
      <c r="C868" s="12" t="s">
        <v>981</v>
      </c>
      <c r="D868" s="12" t="s">
        <v>27</v>
      </c>
      <c r="E868" s="12" t="s">
        <v>209</v>
      </c>
      <c r="F868" s="12" t="s">
        <v>3956</v>
      </c>
      <c r="G868" s="12" t="s">
        <v>10291</v>
      </c>
      <c r="H868" s="12" t="s">
        <v>12814</v>
      </c>
      <c r="I868" s="45" t="s">
        <v>31</v>
      </c>
      <c r="J868" s="12"/>
      <c r="K868" s="12"/>
      <c r="L868" s="12"/>
      <c r="M868" s="12"/>
      <c r="N868" s="12"/>
      <c r="O868" s="12"/>
      <c r="P868" s="46"/>
      <c r="Q868" s="7"/>
      <c r="R868" s="7"/>
      <c r="S868" s="7"/>
      <c r="T868" s="7"/>
      <c r="U868" s="7"/>
      <c r="V868" s="7"/>
      <c r="W868" s="7"/>
      <c r="X868" s="7"/>
      <c r="Y868" s="7"/>
      <c r="Z868" s="7"/>
    </row>
    <row r="869" s="3" customFormat="1" ht="16.5" hidden="1" customHeight="1" spans="1:26">
      <c r="A869" s="12" t="s">
        <v>12815</v>
      </c>
      <c r="B869" s="12" t="s">
        <v>6240</v>
      </c>
      <c r="C869" s="12" t="s">
        <v>981</v>
      </c>
      <c r="D869" s="12" t="s">
        <v>27</v>
      </c>
      <c r="E869" s="12" t="s">
        <v>209</v>
      </c>
      <c r="F869" s="12" t="s">
        <v>1842</v>
      </c>
      <c r="G869" s="12" t="s">
        <v>10291</v>
      </c>
      <c r="H869" s="12" t="s">
        <v>12816</v>
      </c>
      <c r="I869" s="45" t="s">
        <v>12817</v>
      </c>
      <c r="J869" s="12"/>
      <c r="K869" s="12"/>
      <c r="L869" s="12"/>
      <c r="M869" s="12"/>
      <c r="N869" s="12" t="s">
        <v>10453</v>
      </c>
      <c r="O869" s="12"/>
      <c r="P869" s="46"/>
      <c r="Q869" s="7"/>
      <c r="R869" s="7"/>
      <c r="S869" s="7"/>
      <c r="T869" s="7"/>
      <c r="U869" s="7"/>
      <c r="V869" s="7"/>
      <c r="W869" s="7"/>
      <c r="X869" s="7"/>
      <c r="Y869" s="7"/>
      <c r="Z869" s="7"/>
    </row>
    <row r="870" s="3" customFormat="1" ht="16.5" hidden="1" customHeight="1" spans="1:26">
      <c r="A870" s="12" t="s">
        <v>12818</v>
      </c>
      <c r="B870" s="12" t="s">
        <v>6240</v>
      </c>
      <c r="C870" s="12" t="s">
        <v>981</v>
      </c>
      <c r="D870" s="12" t="s">
        <v>27</v>
      </c>
      <c r="E870" s="12" t="s">
        <v>209</v>
      </c>
      <c r="F870" s="12" t="s">
        <v>758</v>
      </c>
      <c r="G870" s="12" t="s">
        <v>10291</v>
      </c>
      <c r="H870" s="12" t="s">
        <v>12819</v>
      </c>
      <c r="I870" s="45" t="s">
        <v>12817</v>
      </c>
      <c r="J870" s="12"/>
      <c r="K870" s="12"/>
      <c r="L870" s="12"/>
      <c r="M870" s="12"/>
      <c r="N870" s="12" t="s">
        <v>10453</v>
      </c>
      <c r="O870" s="12"/>
      <c r="P870" s="46"/>
      <c r="Q870" s="7"/>
      <c r="R870" s="7"/>
      <c r="S870" s="7"/>
      <c r="T870" s="7"/>
      <c r="U870" s="7"/>
      <c r="V870" s="7"/>
      <c r="W870" s="7"/>
      <c r="X870" s="7"/>
      <c r="Y870" s="7"/>
      <c r="Z870" s="7"/>
    </row>
    <row r="871" s="3" customFormat="1" ht="16.5" hidden="1" customHeight="1" spans="1:26">
      <c r="A871" s="12" t="s">
        <v>12820</v>
      </c>
      <c r="B871" s="12" t="s">
        <v>6240</v>
      </c>
      <c r="C871" s="12" t="s">
        <v>981</v>
      </c>
      <c r="D871" s="12" t="s">
        <v>27</v>
      </c>
      <c r="E871" s="12" t="s">
        <v>209</v>
      </c>
      <c r="F871" s="12" t="s">
        <v>2983</v>
      </c>
      <c r="G871" s="12" t="s">
        <v>10291</v>
      </c>
      <c r="H871" s="12" t="s">
        <v>12821</v>
      </c>
      <c r="I871" s="45" t="s">
        <v>12817</v>
      </c>
      <c r="J871" s="12"/>
      <c r="K871" s="12"/>
      <c r="L871" s="12"/>
      <c r="M871" s="12"/>
      <c r="N871" s="12" t="s">
        <v>10453</v>
      </c>
      <c r="O871" s="12"/>
      <c r="P871" s="46"/>
      <c r="Q871" s="7"/>
      <c r="R871" s="7"/>
      <c r="S871" s="7"/>
      <c r="T871" s="7"/>
      <c r="U871" s="7"/>
      <c r="V871" s="7"/>
      <c r="W871" s="7"/>
      <c r="X871" s="7"/>
      <c r="Y871" s="7"/>
      <c r="Z871" s="7"/>
    </row>
    <row r="872" s="3" customFormat="1" ht="16.5" hidden="1" customHeight="1" spans="1:26">
      <c r="A872" s="12" t="s">
        <v>12822</v>
      </c>
      <c r="B872" s="12" t="s">
        <v>6620</v>
      </c>
      <c r="C872" s="12" t="s">
        <v>1452</v>
      </c>
      <c r="D872" s="12" t="s">
        <v>27</v>
      </c>
      <c r="E872" s="12" t="s">
        <v>209</v>
      </c>
      <c r="F872" s="12" t="s">
        <v>1453</v>
      </c>
      <c r="G872" s="12" t="s">
        <v>10291</v>
      </c>
      <c r="H872" s="12" t="s">
        <v>10736</v>
      </c>
      <c r="I872" s="45" t="s">
        <v>31</v>
      </c>
      <c r="J872" s="12"/>
      <c r="K872" s="12"/>
      <c r="L872" s="12"/>
      <c r="M872" s="12"/>
      <c r="N872" s="12"/>
      <c r="O872" s="12"/>
      <c r="P872" s="46"/>
      <c r="Q872" s="7"/>
      <c r="R872" s="7"/>
      <c r="S872" s="7"/>
      <c r="T872" s="7"/>
      <c r="U872" s="7"/>
      <c r="V872" s="7"/>
      <c r="W872" s="7"/>
      <c r="X872" s="7"/>
      <c r="Y872" s="7"/>
      <c r="Z872" s="7"/>
    </row>
    <row r="873" s="3" customFormat="1" ht="16.5" hidden="1" customHeight="1" spans="1:26">
      <c r="A873" s="12" t="s">
        <v>12823</v>
      </c>
      <c r="B873" s="12" t="s">
        <v>12824</v>
      </c>
      <c r="C873" s="12" t="s">
        <v>12825</v>
      </c>
      <c r="D873" s="12" t="s">
        <v>10493</v>
      </c>
      <c r="E873" s="12" t="s">
        <v>209</v>
      </c>
      <c r="F873" s="12" t="s">
        <v>12826</v>
      </c>
      <c r="G873" s="12" t="s">
        <v>10495</v>
      </c>
      <c r="H873" s="12" t="s">
        <v>12827</v>
      </c>
      <c r="I873" s="45" t="s">
        <v>31</v>
      </c>
      <c r="J873" s="12"/>
      <c r="K873" s="12"/>
      <c r="L873" s="12"/>
      <c r="M873" s="12"/>
      <c r="N873" s="12"/>
      <c r="O873" s="12"/>
      <c r="P873" s="46"/>
      <c r="Q873" s="7"/>
      <c r="R873" s="7"/>
      <c r="S873" s="7"/>
      <c r="T873" s="7"/>
      <c r="U873" s="7"/>
      <c r="V873" s="7"/>
      <c r="W873" s="7"/>
      <c r="X873" s="7"/>
      <c r="Y873" s="7"/>
      <c r="Z873" s="7"/>
    </row>
    <row r="874" s="3" customFormat="1" ht="16.5" hidden="1" customHeight="1" spans="1:26">
      <c r="A874" s="12" t="s">
        <v>12828</v>
      </c>
      <c r="B874" s="12" t="s">
        <v>12829</v>
      </c>
      <c r="C874" s="12" t="s">
        <v>12825</v>
      </c>
      <c r="D874" s="12" t="s">
        <v>10493</v>
      </c>
      <c r="E874" s="12" t="s">
        <v>209</v>
      </c>
      <c r="F874" s="12" t="s">
        <v>12826</v>
      </c>
      <c r="G874" s="12" t="s">
        <v>10495</v>
      </c>
      <c r="H874" s="12" t="s">
        <v>12830</v>
      </c>
      <c r="I874" s="45" t="s">
        <v>31</v>
      </c>
      <c r="J874" s="12"/>
      <c r="K874" s="12"/>
      <c r="L874" s="12"/>
      <c r="M874" s="12"/>
      <c r="N874" s="12"/>
      <c r="O874" s="12"/>
      <c r="P874" s="46"/>
      <c r="Q874" s="7"/>
      <c r="R874" s="7"/>
      <c r="S874" s="7"/>
      <c r="T874" s="7"/>
      <c r="U874" s="7"/>
      <c r="V874" s="7"/>
      <c r="W874" s="7"/>
      <c r="X874" s="7"/>
      <c r="Y874" s="7"/>
      <c r="Z874" s="7"/>
    </row>
    <row r="875" s="3" customFormat="1" ht="16.5" hidden="1" customHeight="1" spans="1:26">
      <c r="A875" s="12" t="s">
        <v>12831</v>
      </c>
      <c r="B875" s="12" t="s">
        <v>12832</v>
      </c>
      <c r="C875" s="12" t="s">
        <v>12833</v>
      </c>
      <c r="D875" s="12" t="s">
        <v>10493</v>
      </c>
      <c r="E875" s="12" t="s">
        <v>209</v>
      </c>
      <c r="F875" s="12" t="s">
        <v>12834</v>
      </c>
      <c r="G875" s="12" t="s">
        <v>10495</v>
      </c>
      <c r="H875" s="12" t="s">
        <v>12835</v>
      </c>
      <c r="I875" s="45" t="s">
        <v>31</v>
      </c>
      <c r="J875" s="12"/>
      <c r="K875" s="12"/>
      <c r="L875" s="12"/>
      <c r="M875" s="12"/>
      <c r="N875" s="12"/>
      <c r="O875" s="12"/>
      <c r="P875" s="46"/>
      <c r="Q875" s="7"/>
      <c r="R875" s="7"/>
      <c r="S875" s="7"/>
      <c r="T875" s="7"/>
      <c r="U875" s="7"/>
      <c r="V875" s="7"/>
      <c r="W875" s="7"/>
      <c r="X875" s="7"/>
      <c r="Y875" s="7"/>
      <c r="Z875" s="7"/>
    </row>
    <row r="876" s="3" customFormat="1" ht="16.5" hidden="1" customHeight="1" spans="1:26">
      <c r="A876" s="12" t="s">
        <v>12836</v>
      </c>
      <c r="B876" s="12" t="s">
        <v>12837</v>
      </c>
      <c r="C876" s="12" t="s">
        <v>12833</v>
      </c>
      <c r="D876" s="12" t="s">
        <v>10493</v>
      </c>
      <c r="E876" s="12" t="s">
        <v>209</v>
      </c>
      <c r="F876" s="12" t="s">
        <v>12834</v>
      </c>
      <c r="G876" s="12" t="s">
        <v>10495</v>
      </c>
      <c r="H876" s="12" t="s">
        <v>12838</v>
      </c>
      <c r="I876" s="45" t="s">
        <v>31</v>
      </c>
      <c r="J876" s="12"/>
      <c r="K876" s="12"/>
      <c r="L876" s="12"/>
      <c r="M876" s="12"/>
      <c r="N876" s="12"/>
      <c r="O876" s="12"/>
      <c r="P876" s="46"/>
      <c r="Q876" s="7"/>
      <c r="R876" s="7"/>
      <c r="S876" s="7"/>
      <c r="T876" s="7"/>
      <c r="U876" s="7"/>
      <c r="V876" s="7"/>
      <c r="W876" s="7"/>
      <c r="X876" s="7"/>
      <c r="Y876" s="7"/>
      <c r="Z876" s="7"/>
    </row>
    <row r="877" s="3" customFormat="1" ht="16.5" hidden="1" customHeight="1" spans="1:26">
      <c r="A877" s="12" t="s">
        <v>12839</v>
      </c>
      <c r="B877" s="12" t="s">
        <v>12840</v>
      </c>
      <c r="C877" s="12" t="s">
        <v>12841</v>
      </c>
      <c r="D877" s="12" t="s">
        <v>10493</v>
      </c>
      <c r="E877" s="12" t="s">
        <v>209</v>
      </c>
      <c r="F877" s="12" t="s">
        <v>590</v>
      </c>
      <c r="G877" s="12" t="s">
        <v>10495</v>
      </c>
      <c r="H877" s="12" t="s">
        <v>12842</v>
      </c>
      <c r="I877" s="45" t="s">
        <v>31</v>
      </c>
      <c r="J877" s="12"/>
      <c r="K877" s="12"/>
      <c r="L877" s="12"/>
      <c r="M877" s="12"/>
      <c r="N877" s="12"/>
      <c r="O877" s="12"/>
      <c r="P877" s="46"/>
      <c r="Q877" s="7"/>
      <c r="R877" s="7"/>
      <c r="S877" s="7"/>
      <c r="T877" s="7"/>
      <c r="U877" s="7"/>
      <c r="V877" s="7"/>
      <c r="W877" s="7"/>
      <c r="X877" s="7"/>
      <c r="Y877" s="7"/>
      <c r="Z877" s="7"/>
    </row>
    <row r="878" s="3" customFormat="1" ht="16.5" hidden="1" customHeight="1" spans="1:26">
      <c r="A878" s="12" t="s">
        <v>12843</v>
      </c>
      <c r="B878" s="12" t="s">
        <v>12844</v>
      </c>
      <c r="C878" s="12" t="s">
        <v>12841</v>
      </c>
      <c r="D878" s="12" t="s">
        <v>10493</v>
      </c>
      <c r="E878" s="12" t="s">
        <v>209</v>
      </c>
      <c r="F878" s="12" t="s">
        <v>590</v>
      </c>
      <c r="G878" s="12" t="s">
        <v>10495</v>
      </c>
      <c r="H878" s="12" t="s">
        <v>12845</v>
      </c>
      <c r="I878" s="45" t="s">
        <v>31</v>
      </c>
      <c r="J878" s="12"/>
      <c r="K878" s="12"/>
      <c r="L878" s="12"/>
      <c r="M878" s="12"/>
      <c r="N878" s="78"/>
      <c r="O878" s="78"/>
      <c r="P878" s="46"/>
      <c r="Q878" s="7"/>
      <c r="R878" s="7"/>
      <c r="S878" s="7"/>
      <c r="T878" s="7"/>
      <c r="U878" s="7"/>
      <c r="V878" s="7"/>
      <c r="W878" s="7"/>
      <c r="X878" s="7"/>
      <c r="Y878" s="7"/>
      <c r="Z878" s="7"/>
    </row>
    <row r="879" s="3" customFormat="1" ht="16.5" hidden="1" customHeight="1" spans="1:26">
      <c r="A879" s="12" t="s">
        <v>12846</v>
      </c>
      <c r="B879" s="12" t="s">
        <v>5820</v>
      </c>
      <c r="C879" s="12" t="s">
        <v>548</v>
      </c>
      <c r="D879" s="12" t="s">
        <v>27</v>
      </c>
      <c r="E879" s="12" t="s">
        <v>209</v>
      </c>
      <c r="F879" s="12" t="s">
        <v>549</v>
      </c>
      <c r="G879" s="12" t="s">
        <v>10291</v>
      </c>
      <c r="H879" s="12" t="s">
        <v>12847</v>
      </c>
      <c r="I879" s="45" t="s">
        <v>31</v>
      </c>
      <c r="J879" s="12"/>
      <c r="K879" s="12"/>
      <c r="L879" s="12"/>
      <c r="M879" s="12"/>
      <c r="N879" s="12"/>
      <c r="O879" s="12"/>
      <c r="P879" s="46"/>
      <c r="Q879" s="7"/>
      <c r="R879" s="7"/>
      <c r="S879" s="7"/>
      <c r="T879" s="7"/>
      <c r="U879" s="7"/>
      <c r="V879" s="7"/>
      <c r="W879" s="7"/>
      <c r="X879" s="7"/>
      <c r="Y879" s="7"/>
      <c r="Z879" s="7"/>
    </row>
    <row r="880" s="3" customFormat="1" ht="16.5" hidden="1" customHeight="1" spans="1:26">
      <c r="A880" s="12" t="s">
        <v>12848</v>
      </c>
      <c r="B880" s="12" t="s">
        <v>5820</v>
      </c>
      <c r="C880" s="12" t="s">
        <v>548</v>
      </c>
      <c r="D880" s="12" t="s">
        <v>27</v>
      </c>
      <c r="E880" s="12" t="s">
        <v>209</v>
      </c>
      <c r="F880" s="12" t="s">
        <v>5423</v>
      </c>
      <c r="G880" s="12" t="s">
        <v>10291</v>
      </c>
      <c r="H880" s="12" t="s">
        <v>12849</v>
      </c>
      <c r="I880" s="45" t="s">
        <v>31</v>
      </c>
      <c r="J880" s="12"/>
      <c r="K880" s="12"/>
      <c r="L880" s="12"/>
      <c r="M880" s="12"/>
      <c r="N880" s="12"/>
      <c r="O880" s="12"/>
      <c r="P880" s="46"/>
      <c r="Q880" s="7"/>
      <c r="R880" s="7"/>
      <c r="S880" s="7"/>
      <c r="T880" s="7"/>
      <c r="U880" s="7"/>
      <c r="V880" s="7"/>
      <c r="W880" s="7"/>
      <c r="X880" s="7"/>
      <c r="Y880" s="7"/>
      <c r="Z880" s="7"/>
    </row>
    <row r="881" s="3" customFormat="1" ht="16.5" hidden="1" customHeight="1" spans="1:26">
      <c r="A881" s="12" t="s">
        <v>12850</v>
      </c>
      <c r="B881" s="12" t="s">
        <v>10036</v>
      </c>
      <c r="C881" s="12" t="s">
        <v>5220</v>
      </c>
      <c r="D881" s="12" t="s">
        <v>27</v>
      </c>
      <c r="E881" s="12" t="s">
        <v>209</v>
      </c>
      <c r="F881" s="12" t="s">
        <v>3638</v>
      </c>
      <c r="G881" s="12" t="s">
        <v>10291</v>
      </c>
      <c r="H881" s="12" t="s">
        <v>10736</v>
      </c>
      <c r="I881" s="45" t="s">
        <v>31</v>
      </c>
      <c r="J881" s="12"/>
      <c r="K881" s="12"/>
      <c r="L881" s="12"/>
      <c r="M881" s="12"/>
      <c r="N881" s="12"/>
      <c r="O881" s="12"/>
      <c r="P881" s="46"/>
      <c r="Q881" s="7"/>
      <c r="R881" s="7"/>
      <c r="S881" s="7"/>
      <c r="T881" s="7"/>
      <c r="U881" s="7"/>
      <c r="V881" s="7"/>
      <c r="W881" s="7"/>
      <c r="X881" s="7"/>
      <c r="Y881" s="7"/>
      <c r="Z881" s="7"/>
    </row>
    <row r="882" s="3" customFormat="1" ht="16.5" hidden="1" customHeight="1" spans="1:26">
      <c r="A882" s="12" t="s">
        <v>12851</v>
      </c>
      <c r="B882" s="12" t="s">
        <v>6621</v>
      </c>
      <c r="C882" s="12" t="s">
        <v>1456</v>
      </c>
      <c r="D882" s="12" t="s">
        <v>27</v>
      </c>
      <c r="E882" s="12" t="s">
        <v>209</v>
      </c>
      <c r="F882" s="12" t="s">
        <v>1457</v>
      </c>
      <c r="G882" s="12" t="s">
        <v>10291</v>
      </c>
      <c r="H882" s="12" t="s">
        <v>12612</v>
      </c>
      <c r="I882" s="45" t="s">
        <v>31</v>
      </c>
      <c r="J882" s="12"/>
      <c r="K882" s="12"/>
      <c r="L882" s="12"/>
      <c r="M882" s="12"/>
      <c r="N882" s="12"/>
      <c r="O882" s="12"/>
      <c r="P882" s="46"/>
      <c r="Q882" s="7"/>
      <c r="R882" s="7"/>
      <c r="S882" s="7"/>
      <c r="T882" s="7"/>
      <c r="U882" s="7"/>
      <c r="V882" s="7"/>
      <c r="W882" s="7"/>
      <c r="X882" s="7"/>
      <c r="Y882" s="7"/>
      <c r="Z882" s="7"/>
    </row>
    <row r="883" s="3" customFormat="1" ht="16.5" hidden="1" customHeight="1" spans="1:26">
      <c r="A883" s="12" t="s">
        <v>12852</v>
      </c>
      <c r="B883" s="12" t="s">
        <v>8560</v>
      </c>
      <c r="C883" s="12" t="s">
        <v>145</v>
      </c>
      <c r="D883" s="12" t="s">
        <v>27</v>
      </c>
      <c r="E883" s="12" t="s">
        <v>209</v>
      </c>
      <c r="F883" s="12" t="s">
        <v>3692</v>
      </c>
      <c r="G883" s="12" t="s">
        <v>10291</v>
      </c>
      <c r="H883" s="12" t="s">
        <v>12853</v>
      </c>
      <c r="I883" s="45" t="s">
        <v>31</v>
      </c>
      <c r="J883" s="12"/>
      <c r="K883" s="12"/>
      <c r="L883" s="12"/>
      <c r="M883" s="12"/>
      <c r="N883" s="12"/>
      <c r="O883" s="12"/>
      <c r="P883" s="46"/>
      <c r="Q883" s="7"/>
      <c r="R883" s="7"/>
      <c r="S883" s="7"/>
      <c r="T883" s="7"/>
      <c r="U883" s="7"/>
      <c r="V883" s="7"/>
      <c r="W883" s="7"/>
      <c r="X883" s="7"/>
      <c r="Y883" s="7"/>
      <c r="Z883" s="7"/>
    </row>
    <row r="884" s="3" customFormat="1" ht="16.5" hidden="1" customHeight="1" spans="1:26">
      <c r="A884" s="12" t="s">
        <v>12854</v>
      </c>
      <c r="B884" s="12" t="s">
        <v>8560</v>
      </c>
      <c r="C884" s="12" t="s">
        <v>145</v>
      </c>
      <c r="D884" s="12" t="s">
        <v>27</v>
      </c>
      <c r="E884" s="12" t="s">
        <v>209</v>
      </c>
      <c r="F884" s="12" t="s">
        <v>4756</v>
      </c>
      <c r="G884" s="12" t="s">
        <v>10291</v>
      </c>
      <c r="H884" s="12" t="s">
        <v>12855</v>
      </c>
      <c r="I884" s="45" t="s">
        <v>31</v>
      </c>
      <c r="J884" s="12"/>
      <c r="K884" s="12"/>
      <c r="L884" s="12"/>
      <c r="M884" s="12"/>
      <c r="N884" s="12"/>
      <c r="O884" s="12"/>
      <c r="P884" s="46"/>
      <c r="Q884" s="7"/>
      <c r="R884" s="7"/>
      <c r="S884" s="7"/>
      <c r="T884" s="7"/>
      <c r="U884" s="7"/>
      <c r="V884" s="7"/>
      <c r="W884" s="7"/>
      <c r="X884" s="7"/>
      <c r="Y884" s="7"/>
      <c r="Z884" s="7"/>
    </row>
    <row r="885" s="3" customFormat="1" ht="16.5" hidden="1" customHeight="1" spans="1:26">
      <c r="A885" s="12" t="s">
        <v>12856</v>
      </c>
      <c r="B885" s="12" t="s">
        <v>8560</v>
      </c>
      <c r="C885" s="12" t="s">
        <v>145</v>
      </c>
      <c r="D885" s="12" t="s">
        <v>27</v>
      </c>
      <c r="E885" s="12" t="s">
        <v>209</v>
      </c>
      <c r="F885" s="12" t="s">
        <v>4281</v>
      </c>
      <c r="G885" s="12" t="s">
        <v>10291</v>
      </c>
      <c r="H885" s="12" t="s">
        <v>12857</v>
      </c>
      <c r="I885" s="45" t="s">
        <v>31</v>
      </c>
      <c r="J885" s="12"/>
      <c r="K885" s="12"/>
      <c r="L885" s="12"/>
      <c r="M885" s="12"/>
      <c r="N885" s="12"/>
      <c r="O885" s="12"/>
      <c r="P885" s="46"/>
      <c r="Q885" s="7"/>
      <c r="R885" s="7"/>
      <c r="S885" s="7"/>
      <c r="T885" s="7"/>
      <c r="U885" s="7"/>
      <c r="V885" s="7"/>
      <c r="W885" s="7"/>
      <c r="X885" s="7"/>
      <c r="Y885" s="7"/>
      <c r="Z885" s="7"/>
    </row>
    <row r="886" s="3" customFormat="1" ht="16.5" hidden="1" customHeight="1" spans="1:26">
      <c r="A886" s="12" t="s">
        <v>12858</v>
      </c>
      <c r="B886" s="12" t="s">
        <v>9783</v>
      </c>
      <c r="C886" s="12" t="s">
        <v>4994</v>
      </c>
      <c r="D886" s="12" t="s">
        <v>56</v>
      </c>
      <c r="E886" s="12" t="s">
        <v>209</v>
      </c>
      <c r="F886" s="12" t="s">
        <v>4995</v>
      </c>
      <c r="G886" s="12" t="s">
        <v>10291</v>
      </c>
      <c r="H886" s="12" t="s">
        <v>12612</v>
      </c>
      <c r="I886" s="45" t="s">
        <v>31</v>
      </c>
      <c r="J886" s="12"/>
      <c r="K886" s="12"/>
      <c r="L886" s="12"/>
      <c r="M886" s="12"/>
      <c r="N886" s="12"/>
      <c r="O886" s="12"/>
      <c r="P886" s="46"/>
      <c r="Q886" s="7"/>
      <c r="R886" s="7"/>
      <c r="S886" s="7"/>
      <c r="T886" s="7"/>
      <c r="U886" s="7"/>
      <c r="V886" s="7"/>
      <c r="W886" s="7"/>
      <c r="X886" s="7"/>
      <c r="Y886" s="7"/>
      <c r="Z886" s="7"/>
    </row>
    <row r="887" s="3" customFormat="1" ht="16.5" hidden="1" customHeight="1" spans="1:26">
      <c r="A887" s="12" t="s">
        <v>12859</v>
      </c>
      <c r="B887" s="12" t="s">
        <v>12860</v>
      </c>
      <c r="C887" s="12" t="s">
        <v>12861</v>
      </c>
      <c r="D887" s="12" t="s">
        <v>56</v>
      </c>
      <c r="E887" s="12" t="s">
        <v>209</v>
      </c>
      <c r="F887" s="12" t="s">
        <v>12468</v>
      </c>
      <c r="G887" s="12" t="s">
        <v>10291</v>
      </c>
      <c r="H887" s="12" t="s">
        <v>12414</v>
      </c>
      <c r="I887" s="69" t="s">
        <v>12862</v>
      </c>
      <c r="J887" s="12" t="s">
        <v>31</v>
      </c>
      <c r="K887" s="25" t="s">
        <v>12863</v>
      </c>
      <c r="L887" s="12" t="s">
        <v>31</v>
      </c>
      <c r="M887" s="12" t="s">
        <v>31</v>
      </c>
      <c r="N887" s="12" t="s">
        <v>10453</v>
      </c>
      <c r="O887" s="12" t="s">
        <v>10314</v>
      </c>
      <c r="P887" s="46"/>
      <c r="Q887" s="7"/>
      <c r="R887" s="7"/>
      <c r="S887" s="7"/>
      <c r="T887" s="7"/>
      <c r="U887" s="7"/>
      <c r="V887" s="7"/>
      <c r="W887" s="7"/>
      <c r="X887" s="7"/>
      <c r="Y887" s="7"/>
      <c r="Z887" s="7"/>
    </row>
    <row r="888" s="3" customFormat="1" ht="16.5" hidden="1" customHeight="1" spans="1:26">
      <c r="A888" s="12" t="s">
        <v>12864</v>
      </c>
      <c r="B888" s="12" t="s">
        <v>9418</v>
      </c>
      <c r="C888" s="12" t="s">
        <v>4613</v>
      </c>
      <c r="D888" s="12" t="s">
        <v>56</v>
      </c>
      <c r="E888" s="12" t="s">
        <v>209</v>
      </c>
      <c r="F888" s="12" t="s">
        <v>4614</v>
      </c>
      <c r="G888" s="12" t="s">
        <v>2097</v>
      </c>
      <c r="H888" s="12" t="s">
        <v>12475</v>
      </c>
      <c r="I888" s="45" t="s">
        <v>31</v>
      </c>
      <c r="J888" s="12"/>
      <c r="K888" s="12"/>
      <c r="L888" s="12"/>
      <c r="M888" s="12"/>
      <c r="N888" s="12"/>
      <c r="O888" s="12"/>
      <c r="P888" s="46"/>
      <c r="Q888" s="7"/>
      <c r="R888" s="7"/>
      <c r="S888" s="7"/>
      <c r="T888" s="7"/>
      <c r="U888" s="7"/>
      <c r="V888" s="7"/>
      <c r="W888" s="7"/>
      <c r="X888" s="7"/>
      <c r="Y888" s="7"/>
      <c r="Z888" s="7"/>
    </row>
    <row r="889" s="3" customFormat="1" ht="16.5" hidden="1" customHeight="1" spans="1:26">
      <c r="A889" s="12" t="s">
        <v>12865</v>
      </c>
      <c r="B889" s="12" t="s">
        <v>5814</v>
      </c>
      <c r="C889" s="12" t="s">
        <v>12611</v>
      </c>
      <c r="D889" s="12" t="s">
        <v>27</v>
      </c>
      <c r="E889" s="12" t="s">
        <v>209</v>
      </c>
      <c r="F889" s="12" t="s">
        <v>527</v>
      </c>
      <c r="G889" s="12" t="s">
        <v>10291</v>
      </c>
      <c r="H889" s="12" t="s">
        <v>12552</v>
      </c>
      <c r="I889" s="45" t="s">
        <v>31</v>
      </c>
      <c r="J889" s="12"/>
      <c r="K889" s="12"/>
      <c r="L889" s="12"/>
      <c r="M889" s="12"/>
      <c r="N889" s="12"/>
      <c r="O889" s="12"/>
      <c r="P889" s="46"/>
      <c r="Q889" s="7"/>
      <c r="R889" s="7"/>
      <c r="S889" s="7"/>
      <c r="T889" s="7"/>
      <c r="U889" s="7"/>
      <c r="V889" s="7"/>
      <c r="W889" s="7"/>
      <c r="X889" s="7"/>
      <c r="Y889" s="7"/>
      <c r="Z889" s="7"/>
    </row>
    <row r="890" s="3" customFormat="1" ht="16.5" hidden="1" customHeight="1" spans="1:26">
      <c r="A890" s="12" t="s">
        <v>12866</v>
      </c>
      <c r="B890" s="12" t="s">
        <v>12867</v>
      </c>
      <c r="C890" s="12" t="s">
        <v>12868</v>
      </c>
      <c r="D890" s="12" t="s">
        <v>10493</v>
      </c>
      <c r="E890" s="12" t="s">
        <v>209</v>
      </c>
      <c r="F890" s="12" t="s">
        <v>12869</v>
      </c>
      <c r="G890" s="12" t="s">
        <v>10495</v>
      </c>
      <c r="H890" s="12" t="s">
        <v>12870</v>
      </c>
      <c r="I890" s="45" t="s">
        <v>31</v>
      </c>
      <c r="J890" s="12"/>
      <c r="K890" s="12"/>
      <c r="L890" s="12"/>
      <c r="M890" s="12"/>
      <c r="N890" s="12"/>
      <c r="O890" s="12"/>
      <c r="P890" s="46"/>
      <c r="Q890" s="7"/>
      <c r="R890" s="7"/>
      <c r="S890" s="7"/>
      <c r="T890" s="7"/>
      <c r="U890" s="7"/>
      <c r="V890" s="7"/>
      <c r="W890" s="7"/>
      <c r="X890" s="7"/>
      <c r="Y890" s="7"/>
      <c r="Z890" s="7"/>
    </row>
    <row r="891" s="3" customFormat="1" ht="16.5" hidden="1" customHeight="1" spans="1:26">
      <c r="A891" s="12" t="s">
        <v>12871</v>
      </c>
      <c r="B891" s="12" t="s">
        <v>12872</v>
      </c>
      <c r="C891" s="12" t="s">
        <v>12868</v>
      </c>
      <c r="D891" s="12" t="s">
        <v>10493</v>
      </c>
      <c r="E891" s="12" t="s">
        <v>209</v>
      </c>
      <c r="F891" s="12" t="s">
        <v>12869</v>
      </c>
      <c r="G891" s="12" t="s">
        <v>10495</v>
      </c>
      <c r="H891" s="12" t="s">
        <v>12873</v>
      </c>
      <c r="I891" s="45" t="s">
        <v>31</v>
      </c>
      <c r="J891" s="12"/>
      <c r="K891" s="12"/>
      <c r="L891" s="12"/>
      <c r="M891" s="12"/>
      <c r="N891" s="12"/>
      <c r="O891" s="12"/>
      <c r="P891" s="46"/>
      <c r="Q891" s="7"/>
      <c r="R891" s="7"/>
      <c r="S891" s="7"/>
      <c r="T891" s="7"/>
      <c r="U891" s="7"/>
      <c r="V891" s="7"/>
      <c r="W891" s="7"/>
      <c r="X891" s="7"/>
      <c r="Y891" s="7"/>
      <c r="Z891" s="7"/>
    </row>
    <row r="892" s="3" customFormat="1" ht="16.5" hidden="1" customHeight="1" spans="1:26">
      <c r="A892" s="12" t="s">
        <v>12874</v>
      </c>
      <c r="B892" s="12" t="s">
        <v>9296</v>
      </c>
      <c r="C892" s="12" t="s">
        <v>5356</v>
      </c>
      <c r="D892" s="12" t="s">
        <v>27</v>
      </c>
      <c r="E892" s="12" t="s">
        <v>209</v>
      </c>
      <c r="F892" s="12" t="s">
        <v>4507</v>
      </c>
      <c r="G892" s="12" t="s">
        <v>10291</v>
      </c>
      <c r="H892" s="12" t="s">
        <v>12552</v>
      </c>
      <c r="I892" s="45" t="s">
        <v>31</v>
      </c>
      <c r="J892" s="12"/>
      <c r="K892" s="12"/>
      <c r="L892" s="12"/>
      <c r="M892" s="12"/>
      <c r="N892" s="12"/>
      <c r="O892" s="12"/>
      <c r="P892" s="46"/>
      <c r="Q892" s="7"/>
      <c r="R892" s="7"/>
      <c r="S892" s="7"/>
      <c r="T892" s="7"/>
      <c r="U892" s="7"/>
      <c r="V892" s="7"/>
      <c r="W892" s="7"/>
      <c r="X892" s="7"/>
      <c r="Y892" s="7"/>
      <c r="Z892" s="7"/>
    </row>
    <row r="893" s="3" customFormat="1" ht="16.5" hidden="1" customHeight="1" spans="1:26">
      <c r="A893" s="12" t="s">
        <v>12875</v>
      </c>
      <c r="B893" s="12" t="s">
        <v>8562</v>
      </c>
      <c r="C893" s="12" t="s">
        <v>3699</v>
      </c>
      <c r="D893" s="12" t="s">
        <v>27</v>
      </c>
      <c r="E893" s="12" t="s">
        <v>209</v>
      </c>
      <c r="F893" s="12" t="s">
        <v>1448</v>
      </c>
      <c r="G893" s="12" t="s">
        <v>10291</v>
      </c>
      <c r="H893" s="12" t="s">
        <v>12552</v>
      </c>
      <c r="I893" s="45" t="s">
        <v>31</v>
      </c>
      <c r="J893" s="12"/>
      <c r="K893" s="12"/>
      <c r="L893" s="12"/>
      <c r="M893" s="12"/>
      <c r="N893" s="12"/>
      <c r="O893" s="12"/>
      <c r="P893" s="46"/>
      <c r="Q893" s="7"/>
      <c r="R893" s="7"/>
      <c r="S893" s="7"/>
      <c r="T893" s="7"/>
      <c r="U893" s="7"/>
      <c r="V893" s="7"/>
      <c r="W893" s="7"/>
      <c r="X893" s="7"/>
      <c r="Y893" s="7"/>
      <c r="Z893" s="7"/>
    </row>
    <row r="894" s="3" customFormat="1" ht="16.5" hidden="1" customHeight="1" spans="1:26">
      <c r="A894" s="12" t="s">
        <v>12876</v>
      </c>
      <c r="B894" s="12" t="s">
        <v>9551</v>
      </c>
      <c r="C894" s="12" t="s">
        <v>4741</v>
      </c>
      <c r="D894" s="12" t="s">
        <v>56</v>
      </c>
      <c r="E894" s="12" t="s">
        <v>209</v>
      </c>
      <c r="F894" s="12" t="s">
        <v>12877</v>
      </c>
      <c r="G894" s="12" t="s">
        <v>11038</v>
      </c>
      <c r="H894" s="12" t="s">
        <v>12878</v>
      </c>
      <c r="I894" s="45" t="s">
        <v>31</v>
      </c>
      <c r="J894" s="12"/>
      <c r="K894" s="12"/>
      <c r="L894" s="12"/>
      <c r="M894" s="12"/>
      <c r="N894" s="12"/>
      <c r="O894" s="12"/>
      <c r="P894" s="46"/>
      <c r="Q894" s="7"/>
      <c r="R894" s="7"/>
      <c r="S894" s="7"/>
      <c r="T894" s="7"/>
      <c r="U894" s="7"/>
      <c r="V894" s="7"/>
      <c r="W894" s="7"/>
      <c r="X894" s="7"/>
      <c r="Y894" s="7"/>
      <c r="Z894" s="7"/>
    </row>
    <row r="895" s="3" customFormat="1" ht="16.5" hidden="1" customHeight="1" spans="1:26">
      <c r="A895" s="12" t="s">
        <v>12879</v>
      </c>
      <c r="B895" s="12" t="s">
        <v>12880</v>
      </c>
      <c r="C895" s="12" t="s">
        <v>12881</v>
      </c>
      <c r="D895" s="12" t="s">
        <v>56</v>
      </c>
      <c r="E895" s="12" t="s">
        <v>209</v>
      </c>
      <c r="F895" s="12" t="s">
        <v>12882</v>
      </c>
      <c r="G895" s="12" t="s">
        <v>11038</v>
      </c>
      <c r="H895" s="12" t="s">
        <v>12420</v>
      </c>
      <c r="I895" s="45" t="s">
        <v>31</v>
      </c>
      <c r="J895" s="12"/>
      <c r="K895" s="12"/>
      <c r="L895" s="12"/>
      <c r="M895" s="12"/>
      <c r="N895" s="12"/>
      <c r="O895" s="12"/>
      <c r="P895" s="46"/>
      <c r="Q895" s="7"/>
      <c r="R895" s="7"/>
      <c r="S895" s="7"/>
      <c r="T895" s="7"/>
      <c r="U895" s="7"/>
      <c r="V895" s="7"/>
      <c r="W895" s="7"/>
      <c r="X895" s="7"/>
      <c r="Y895" s="7"/>
      <c r="Z895" s="7"/>
    </row>
    <row r="896" s="3" customFormat="1" ht="16.5" hidden="1" customHeight="1" spans="1:26">
      <c r="A896" s="12" t="s">
        <v>12883</v>
      </c>
      <c r="B896" s="12" t="s">
        <v>12884</v>
      </c>
      <c r="C896" s="12" t="s">
        <v>12885</v>
      </c>
      <c r="D896" s="12" t="s">
        <v>56</v>
      </c>
      <c r="E896" s="12" t="s">
        <v>209</v>
      </c>
      <c r="F896" s="12" t="s">
        <v>12882</v>
      </c>
      <c r="G896" s="12" t="s">
        <v>11038</v>
      </c>
      <c r="H896" s="12" t="s">
        <v>12420</v>
      </c>
      <c r="I896" s="45" t="s">
        <v>31</v>
      </c>
      <c r="J896" s="12"/>
      <c r="K896" s="12"/>
      <c r="L896" s="12"/>
      <c r="M896" s="12"/>
      <c r="N896" s="12"/>
      <c r="O896" s="12"/>
      <c r="P896" s="46"/>
      <c r="Q896" s="7"/>
      <c r="R896" s="7"/>
      <c r="S896" s="7"/>
      <c r="T896" s="7"/>
      <c r="U896" s="7"/>
      <c r="V896" s="7"/>
      <c r="W896" s="7"/>
      <c r="X896" s="7"/>
      <c r="Y896" s="7"/>
      <c r="Z896" s="7"/>
    </row>
    <row r="897" s="3" customFormat="1" ht="16.5" hidden="1" customHeight="1" spans="1:26">
      <c r="A897" s="12" t="s">
        <v>12886</v>
      </c>
      <c r="B897" s="12" t="s">
        <v>5817</v>
      </c>
      <c r="C897" s="12" t="s">
        <v>539</v>
      </c>
      <c r="D897" s="12" t="s">
        <v>27</v>
      </c>
      <c r="E897" s="12" t="s">
        <v>209</v>
      </c>
      <c r="F897" s="12" t="s">
        <v>540</v>
      </c>
      <c r="G897" s="12" t="s">
        <v>10291</v>
      </c>
      <c r="H897" s="12" t="s">
        <v>12853</v>
      </c>
      <c r="I897" s="45" t="s">
        <v>12887</v>
      </c>
      <c r="J897" s="12"/>
      <c r="K897" s="12"/>
      <c r="L897" s="12"/>
      <c r="M897" s="12"/>
      <c r="N897" s="12" t="s">
        <v>10453</v>
      </c>
      <c r="O897" s="12"/>
      <c r="P897" s="46"/>
      <c r="Q897" s="7"/>
      <c r="R897" s="7"/>
      <c r="S897" s="7"/>
      <c r="T897" s="7"/>
      <c r="U897" s="7"/>
      <c r="V897" s="7"/>
      <c r="W897" s="7"/>
      <c r="X897" s="7"/>
      <c r="Y897" s="7"/>
      <c r="Z897" s="7"/>
    </row>
    <row r="898" s="3" customFormat="1" ht="16.5" hidden="1" customHeight="1" spans="1:26">
      <c r="A898" s="12" t="s">
        <v>12888</v>
      </c>
      <c r="B898" s="12" t="s">
        <v>5817</v>
      </c>
      <c r="C898" s="12" t="s">
        <v>539</v>
      </c>
      <c r="D898" s="12" t="s">
        <v>27</v>
      </c>
      <c r="E898" s="12" t="s">
        <v>209</v>
      </c>
      <c r="F898" s="12" t="s">
        <v>540</v>
      </c>
      <c r="G898" s="12" t="s">
        <v>10291</v>
      </c>
      <c r="H898" s="12" t="s">
        <v>12855</v>
      </c>
      <c r="I898" s="45" t="s">
        <v>12887</v>
      </c>
      <c r="J898" s="12"/>
      <c r="K898" s="12"/>
      <c r="L898" s="12"/>
      <c r="M898" s="12"/>
      <c r="N898" s="12" t="s">
        <v>10453</v>
      </c>
      <c r="O898" s="12"/>
      <c r="P898" s="46"/>
      <c r="Q898" s="7"/>
      <c r="R898" s="7"/>
      <c r="S898" s="7"/>
      <c r="T898" s="7"/>
      <c r="U898" s="7"/>
      <c r="V898" s="7"/>
      <c r="W898" s="7"/>
      <c r="X898" s="7"/>
      <c r="Y898" s="7"/>
      <c r="Z898" s="7"/>
    </row>
    <row r="899" s="3" customFormat="1" ht="16.5" hidden="1" customHeight="1" spans="1:26">
      <c r="A899" s="12" t="s">
        <v>12889</v>
      </c>
      <c r="B899" s="12" t="s">
        <v>5817</v>
      </c>
      <c r="C899" s="12" t="s">
        <v>539</v>
      </c>
      <c r="D899" s="12" t="s">
        <v>27</v>
      </c>
      <c r="E899" s="12" t="s">
        <v>209</v>
      </c>
      <c r="F899" s="12" t="s">
        <v>540</v>
      </c>
      <c r="G899" s="12" t="s">
        <v>10291</v>
      </c>
      <c r="H899" s="12" t="s">
        <v>12857</v>
      </c>
      <c r="I899" s="45" t="s">
        <v>12887</v>
      </c>
      <c r="J899" s="12"/>
      <c r="K899" s="12"/>
      <c r="L899" s="12"/>
      <c r="M899" s="12"/>
      <c r="N899" s="12" t="s">
        <v>10453</v>
      </c>
      <c r="O899" s="12"/>
      <c r="P899" s="46"/>
      <c r="Q899" s="7"/>
      <c r="R899" s="7"/>
      <c r="S899" s="7"/>
      <c r="T899" s="7"/>
      <c r="U899" s="7"/>
      <c r="V899" s="7"/>
      <c r="W899" s="7"/>
      <c r="X899" s="7"/>
      <c r="Y899" s="7"/>
      <c r="Z899" s="7"/>
    </row>
    <row r="900" s="3" customFormat="1" ht="16.5" hidden="1" customHeight="1" spans="1:26">
      <c r="A900" s="12" t="s">
        <v>12890</v>
      </c>
      <c r="B900" s="12" t="s">
        <v>5816</v>
      </c>
      <c r="C900" s="12" t="s">
        <v>535</v>
      </c>
      <c r="D900" s="12" t="s">
        <v>27</v>
      </c>
      <c r="E900" s="12" t="s">
        <v>209</v>
      </c>
      <c r="F900" s="12" t="s">
        <v>536</v>
      </c>
      <c r="G900" s="12" t="s">
        <v>10291</v>
      </c>
      <c r="H900" s="12" t="s">
        <v>12853</v>
      </c>
      <c r="I900" s="45" t="s">
        <v>31</v>
      </c>
      <c r="J900" s="12"/>
      <c r="K900" s="12"/>
      <c r="L900" s="12"/>
      <c r="M900" s="12"/>
      <c r="N900" s="12"/>
      <c r="O900" s="12"/>
      <c r="P900" s="46"/>
      <c r="Q900" s="7"/>
      <c r="R900" s="7"/>
      <c r="S900" s="7"/>
      <c r="T900" s="7"/>
      <c r="U900" s="7"/>
      <c r="V900" s="7"/>
      <c r="W900" s="7"/>
      <c r="X900" s="7"/>
      <c r="Y900" s="7"/>
      <c r="Z900" s="7"/>
    </row>
    <row r="901" s="3" customFormat="1" ht="16.5" hidden="1" customHeight="1" spans="1:26">
      <c r="A901" s="12" t="s">
        <v>12891</v>
      </c>
      <c r="B901" s="12" t="s">
        <v>5816</v>
      </c>
      <c r="C901" s="12" t="s">
        <v>535</v>
      </c>
      <c r="D901" s="12" t="s">
        <v>27</v>
      </c>
      <c r="E901" s="12" t="s">
        <v>209</v>
      </c>
      <c r="F901" s="12" t="s">
        <v>536</v>
      </c>
      <c r="G901" s="12" t="s">
        <v>10291</v>
      </c>
      <c r="H901" s="12" t="s">
        <v>12855</v>
      </c>
      <c r="I901" s="45" t="s">
        <v>31</v>
      </c>
      <c r="J901" s="12"/>
      <c r="K901" s="12"/>
      <c r="L901" s="12"/>
      <c r="M901" s="12"/>
      <c r="N901" s="12"/>
      <c r="O901" s="12"/>
      <c r="P901" s="46"/>
      <c r="Q901" s="7"/>
      <c r="R901" s="7"/>
      <c r="S901" s="7"/>
      <c r="T901" s="7"/>
      <c r="U901" s="7"/>
      <c r="V901" s="7"/>
      <c r="W901" s="7"/>
      <c r="X901" s="7"/>
      <c r="Y901" s="7"/>
      <c r="Z901" s="7"/>
    </row>
    <row r="902" s="3" customFormat="1" ht="16.5" hidden="1" customHeight="1" spans="1:26">
      <c r="A902" s="12" t="s">
        <v>12892</v>
      </c>
      <c r="B902" s="12" t="s">
        <v>5816</v>
      </c>
      <c r="C902" s="12" t="s">
        <v>535</v>
      </c>
      <c r="D902" s="12" t="s">
        <v>27</v>
      </c>
      <c r="E902" s="12" t="s">
        <v>209</v>
      </c>
      <c r="F902" s="12" t="s">
        <v>536</v>
      </c>
      <c r="G902" s="12" t="s">
        <v>10291</v>
      </c>
      <c r="H902" s="12" t="s">
        <v>12857</v>
      </c>
      <c r="I902" s="45" t="s">
        <v>31</v>
      </c>
      <c r="J902" s="12"/>
      <c r="K902" s="12"/>
      <c r="L902" s="12"/>
      <c r="M902" s="12"/>
      <c r="N902" s="12"/>
      <c r="O902" s="12"/>
      <c r="P902" s="46"/>
      <c r="Q902" s="7"/>
      <c r="R902" s="7"/>
      <c r="S902" s="7"/>
      <c r="T902" s="7"/>
      <c r="U902" s="7"/>
      <c r="V902" s="7"/>
      <c r="W902" s="7"/>
      <c r="X902" s="7"/>
      <c r="Y902" s="7"/>
      <c r="Z902" s="7"/>
    </row>
    <row r="903" s="3" customFormat="1" ht="16.5" hidden="1" customHeight="1" spans="1:26">
      <c r="A903" s="12" t="s">
        <v>12893</v>
      </c>
      <c r="B903" s="12" t="s">
        <v>9653</v>
      </c>
      <c r="C903" s="12" t="s">
        <v>4874</v>
      </c>
      <c r="D903" s="12" t="s">
        <v>27</v>
      </c>
      <c r="E903" s="12" t="s">
        <v>209</v>
      </c>
      <c r="F903" s="12" t="s">
        <v>2498</v>
      </c>
      <c r="G903" s="12" t="s">
        <v>11038</v>
      </c>
      <c r="H903" s="12" t="s">
        <v>12420</v>
      </c>
      <c r="I903" s="45" t="s">
        <v>31</v>
      </c>
      <c r="J903" s="12"/>
      <c r="K903" s="12"/>
      <c r="L903" s="12"/>
      <c r="M903" s="12"/>
      <c r="N903" s="12"/>
      <c r="O903" s="12"/>
      <c r="P903" s="46"/>
      <c r="Q903" s="7"/>
      <c r="R903" s="7"/>
      <c r="S903" s="7"/>
      <c r="T903" s="7"/>
      <c r="U903" s="7"/>
      <c r="V903" s="7"/>
      <c r="W903" s="7"/>
      <c r="X903" s="7"/>
      <c r="Y903" s="7"/>
      <c r="Z903" s="7"/>
    </row>
    <row r="904" s="3" customFormat="1" ht="16.5" hidden="1" customHeight="1" spans="1:26">
      <c r="A904" s="12" t="s">
        <v>12894</v>
      </c>
      <c r="B904" s="12" t="s">
        <v>7125</v>
      </c>
      <c r="C904" s="12" t="s">
        <v>2058</v>
      </c>
      <c r="D904" s="12" t="s">
        <v>27</v>
      </c>
      <c r="E904" s="12" t="s">
        <v>209</v>
      </c>
      <c r="F904" s="12" t="s">
        <v>12895</v>
      </c>
      <c r="G904" s="12" t="s">
        <v>11038</v>
      </c>
      <c r="H904" s="12" t="s">
        <v>12420</v>
      </c>
      <c r="I904" s="45" t="s">
        <v>31</v>
      </c>
      <c r="J904" s="12"/>
      <c r="K904" s="12"/>
      <c r="L904" s="12"/>
      <c r="M904" s="12"/>
      <c r="N904" s="12"/>
      <c r="O904" s="12"/>
      <c r="P904" s="46"/>
      <c r="Q904" s="7"/>
      <c r="R904" s="7"/>
      <c r="S904" s="7"/>
      <c r="T904" s="7"/>
      <c r="U904" s="7"/>
      <c r="V904" s="7"/>
      <c r="W904" s="7"/>
      <c r="X904" s="7"/>
      <c r="Y904" s="7"/>
      <c r="Z904" s="7"/>
    </row>
    <row r="905" s="3" customFormat="1" ht="16.5" hidden="1" customHeight="1" spans="1:26">
      <c r="A905" s="12" t="s">
        <v>12896</v>
      </c>
      <c r="B905" s="12" t="s">
        <v>7485</v>
      </c>
      <c r="C905" s="12" t="s">
        <v>2496</v>
      </c>
      <c r="D905" s="12" t="s">
        <v>27</v>
      </c>
      <c r="E905" s="12" t="s">
        <v>209</v>
      </c>
      <c r="F905" s="12" t="s">
        <v>2498</v>
      </c>
      <c r="G905" s="12" t="s">
        <v>10291</v>
      </c>
      <c r="H905" s="12" t="s">
        <v>12490</v>
      </c>
      <c r="I905" s="45" t="s">
        <v>31</v>
      </c>
      <c r="J905" s="12"/>
      <c r="K905" s="12"/>
      <c r="L905" s="12"/>
      <c r="M905" s="12"/>
      <c r="N905" s="12"/>
      <c r="O905" s="12"/>
      <c r="P905" s="46"/>
      <c r="Q905" s="7"/>
      <c r="R905" s="7"/>
      <c r="S905" s="7"/>
      <c r="T905" s="7"/>
      <c r="U905" s="7"/>
      <c r="V905" s="7"/>
      <c r="W905" s="7"/>
      <c r="X905" s="7"/>
      <c r="Y905" s="7"/>
      <c r="Z905" s="7"/>
    </row>
    <row r="906" s="3" customFormat="1" ht="16.5" hidden="1" customHeight="1" spans="1:26">
      <c r="A906" s="12" t="s">
        <v>12897</v>
      </c>
      <c r="B906" s="12" t="s">
        <v>7485</v>
      </c>
      <c r="C906" s="12" t="s">
        <v>2496</v>
      </c>
      <c r="D906" s="12" t="s">
        <v>27</v>
      </c>
      <c r="E906" s="12" t="s">
        <v>209</v>
      </c>
      <c r="F906" s="12" t="s">
        <v>2498</v>
      </c>
      <c r="G906" s="12" t="s">
        <v>10291</v>
      </c>
      <c r="H906" s="12" t="s">
        <v>12497</v>
      </c>
      <c r="I906" s="45" t="s">
        <v>31</v>
      </c>
      <c r="J906" s="12"/>
      <c r="K906" s="12"/>
      <c r="L906" s="12"/>
      <c r="M906" s="12"/>
      <c r="N906" s="12"/>
      <c r="O906" s="12"/>
      <c r="P906" s="46"/>
      <c r="Q906" s="7"/>
      <c r="R906" s="7"/>
      <c r="S906" s="7"/>
      <c r="T906" s="7"/>
      <c r="U906" s="7"/>
      <c r="V906" s="7"/>
      <c r="W906" s="7"/>
      <c r="X906" s="7"/>
      <c r="Y906" s="7"/>
      <c r="Z906" s="7"/>
    </row>
    <row r="907" s="3" customFormat="1" ht="16.5" hidden="1" customHeight="1" spans="1:26">
      <c r="A907" s="12" t="s">
        <v>12898</v>
      </c>
      <c r="B907" s="12" t="s">
        <v>7485</v>
      </c>
      <c r="C907" s="12" t="s">
        <v>2496</v>
      </c>
      <c r="D907" s="12" t="s">
        <v>27</v>
      </c>
      <c r="E907" s="12" t="s">
        <v>209</v>
      </c>
      <c r="F907" s="12" t="s">
        <v>2498</v>
      </c>
      <c r="G907" s="12" t="s">
        <v>10291</v>
      </c>
      <c r="H907" s="12" t="s">
        <v>12500</v>
      </c>
      <c r="I907" s="12" t="s">
        <v>31</v>
      </c>
      <c r="J907" s="78"/>
      <c r="K907" s="12"/>
      <c r="L907" s="12"/>
      <c r="M907" s="12"/>
      <c r="N907" s="12"/>
      <c r="O907" s="12"/>
      <c r="P907" s="46"/>
      <c r="Q907" s="7"/>
      <c r="R907" s="7"/>
      <c r="S907" s="7"/>
      <c r="T907" s="7"/>
      <c r="U907" s="7"/>
      <c r="V907" s="7"/>
      <c r="W907" s="7"/>
      <c r="X907" s="7"/>
      <c r="Y907" s="7"/>
      <c r="Z907" s="7"/>
    </row>
    <row r="908" s="3" customFormat="1" ht="16.5" hidden="1" customHeight="1" spans="1:26">
      <c r="A908" s="12" t="s">
        <v>12899</v>
      </c>
      <c r="B908" s="12" t="s">
        <v>7644</v>
      </c>
      <c r="C908" s="12" t="s">
        <v>2645</v>
      </c>
      <c r="D908" s="12" t="s">
        <v>27</v>
      </c>
      <c r="E908" s="12" t="s">
        <v>209</v>
      </c>
      <c r="F908" s="12" t="s">
        <v>2646</v>
      </c>
      <c r="G908" s="12" t="s">
        <v>11038</v>
      </c>
      <c r="H908" s="12" t="s">
        <v>12477</v>
      </c>
      <c r="I908" s="45" t="s">
        <v>31</v>
      </c>
      <c r="J908" s="12"/>
      <c r="K908" s="12"/>
      <c r="L908" s="12"/>
      <c r="M908" s="12"/>
      <c r="N908" s="12"/>
      <c r="O908" s="12"/>
      <c r="P908" s="46"/>
      <c r="Q908" s="7"/>
      <c r="R908" s="7"/>
      <c r="S908" s="7"/>
      <c r="T908" s="7"/>
      <c r="U908" s="7"/>
      <c r="V908" s="7"/>
      <c r="W908" s="7"/>
      <c r="X908" s="7"/>
      <c r="Y908" s="7"/>
      <c r="Z908" s="7"/>
    </row>
    <row r="909" s="3" customFormat="1" ht="19.5" hidden="1" customHeight="1" spans="1:26">
      <c r="A909" s="12" t="s">
        <v>12900</v>
      </c>
      <c r="B909" s="12" t="s">
        <v>7319</v>
      </c>
      <c r="C909" s="12" t="s">
        <v>2288</v>
      </c>
      <c r="D909" s="12" t="s">
        <v>27</v>
      </c>
      <c r="E909" s="12" t="s">
        <v>209</v>
      </c>
      <c r="F909" s="12" t="s">
        <v>2289</v>
      </c>
      <c r="G909" s="12" t="s">
        <v>10291</v>
      </c>
      <c r="H909" s="12" t="s">
        <v>12853</v>
      </c>
      <c r="I909" s="12" t="s">
        <v>31</v>
      </c>
      <c r="J909" s="12"/>
      <c r="K909" s="12"/>
      <c r="L909" s="12"/>
      <c r="M909" s="12"/>
      <c r="N909" s="12"/>
      <c r="O909" s="12"/>
      <c r="P909" s="46"/>
      <c r="Q909" s="7"/>
      <c r="R909" s="7"/>
      <c r="S909" s="7"/>
      <c r="T909" s="7"/>
      <c r="U909" s="7"/>
      <c r="V909" s="7"/>
      <c r="W909" s="7"/>
      <c r="X909" s="7"/>
      <c r="Y909" s="7"/>
      <c r="Z909" s="7"/>
    </row>
    <row r="910" s="3" customFormat="1" ht="16.5" hidden="1" customHeight="1" spans="1:26">
      <c r="A910" s="12" t="s">
        <v>12901</v>
      </c>
      <c r="B910" s="12" t="s">
        <v>7319</v>
      </c>
      <c r="C910" s="12" t="s">
        <v>2288</v>
      </c>
      <c r="D910" s="12" t="s">
        <v>27</v>
      </c>
      <c r="E910" s="12" t="s">
        <v>209</v>
      </c>
      <c r="F910" s="12" t="s">
        <v>2289</v>
      </c>
      <c r="G910" s="12" t="s">
        <v>10291</v>
      </c>
      <c r="H910" s="12" t="s">
        <v>12855</v>
      </c>
      <c r="I910" s="12" t="s">
        <v>31</v>
      </c>
      <c r="J910" s="12"/>
      <c r="K910" s="12"/>
      <c r="L910" s="12"/>
      <c r="M910" s="12"/>
      <c r="N910" s="12"/>
      <c r="O910" s="12"/>
      <c r="P910" s="46"/>
      <c r="Q910" s="7"/>
      <c r="R910" s="7"/>
      <c r="S910" s="7"/>
      <c r="T910" s="7"/>
      <c r="U910" s="7"/>
      <c r="V910" s="7"/>
      <c r="W910" s="7"/>
      <c r="X910" s="7"/>
      <c r="Y910" s="7"/>
      <c r="Z910" s="7"/>
    </row>
    <row r="911" s="3" customFormat="1" ht="16.5" hidden="1" customHeight="1" spans="1:26">
      <c r="A911" s="12" t="s">
        <v>12902</v>
      </c>
      <c r="B911" s="12" t="s">
        <v>7319</v>
      </c>
      <c r="C911" s="12" t="s">
        <v>2288</v>
      </c>
      <c r="D911" s="12" t="s">
        <v>27</v>
      </c>
      <c r="E911" s="12" t="s">
        <v>209</v>
      </c>
      <c r="F911" s="12" t="s">
        <v>2289</v>
      </c>
      <c r="G911" s="12" t="s">
        <v>10291</v>
      </c>
      <c r="H911" s="12" t="s">
        <v>12857</v>
      </c>
      <c r="I911" s="66" t="s">
        <v>31</v>
      </c>
      <c r="J911" s="12"/>
      <c r="K911" s="66"/>
      <c r="L911" s="12"/>
      <c r="M911" s="12"/>
      <c r="N911" s="12"/>
      <c r="O911" s="12"/>
      <c r="P911" s="46"/>
      <c r="Q911" s="7"/>
      <c r="R911" s="7"/>
      <c r="S911" s="7"/>
      <c r="T911" s="7"/>
      <c r="U911" s="7"/>
      <c r="V911" s="7"/>
      <c r="W911" s="7"/>
      <c r="X911" s="7"/>
      <c r="Y911" s="7"/>
      <c r="Z911" s="7"/>
    </row>
    <row r="912" s="3" customFormat="1" ht="16.5" hidden="1" customHeight="1" spans="1:26">
      <c r="A912" s="12" t="s">
        <v>12903</v>
      </c>
      <c r="B912" s="12" t="s">
        <v>12904</v>
      </c>
      <c r="C912" s="12" t="s">
        <v>12905</v>
      </c>
      <c r="D912" s="12" t="s">
        <v>56</v>
      </c>
      <c r="E912" s="12" t="s">
        <v>209</v>
      </c>
      <c r="F912" s="12" t="s">
        <v>4281</v>
      </c>
      <c r="G912" s="12" t="s">
        <v>11038</v>
      </c>
      <c r="H912" s="12" t="s">
        <v>12420</v>
      </c>
      <c r="I912" s="45" t="s">
        <v>31</v>
      </c>
      <c r="J912" s="12"/>
      <c r="K912" s="12"/>
      <c r="L912" s="12"/>
      <c r="M912" s="12"/>
      <c r="N912" s="12"/>
      <c r="O912" s="12"/>
      <c r="P912" s="46"/>
      <c r="Q912" s="7"/>
      <c r="R912" s="7"/>
      <c r="S912" s="7"/>
      <c r="T912" s="7"/>
      <c r="U912" s="7"/>
      <c r="V912" s="7"/>
      <c r="W912" s="7"/>
      <c r="X912" s="7"/>
      <c r="Y912" s="7"/>
      <c r="Z912" s="7"/>
    </row>
    <row r="913" s="3" customFormat="1" ht="16.5" hidden="1" customHeight="1" spans="1:26">
      <c r="A913" s="12" t="s">
        <v>12906</v>
      </c>
      <c r="B913" s="12" t="s">
        <v>12907</v>
      </c>
      <c r="C913" s="12" t="s">
        <v>12908</v>
      </c>
      <c r="D913" s="12" t="s">
        <v>10493</v>
      </c>
      <c r="E913" s="12" t="s">
        <v>209</v>
      </c>
      <c r="F913" s="12" t="s">
        <v>3168</v>
      </c>
      <c r="G913" s="12" t="s">
        <v>10495</v>
      </c>
      <c r="H913" s="12" t="s">
        <v>12909</v>
      </c>
      <c r="I913" s="45" t="s">
        <v>31</v>
      </c>
      <c r="J913" s="12"/>
      <c r="K913" s="12"/>
      <c r="L913" s="12"/>
      <c r="M913" s="12"/>
      <c r="N913" s="12"/>
      <c r="O913" s="12"/>
      <c r="P913" s="46"/>
      <c r="Q913" s="7"/>
      <c r="R913" s="7"/>
      <c r="S913" s="7"/>
      <c r="T913" s="7"/>
      <c r="U913" s="7"/>
      <c r="V913" s="7"/>
      <c r="W913" s="7"/>
      <c r="X913" s="7"/>
      <c r="Y913" s="7"/>
      <c r="Z913" s="7"/>
    </row>
    <row r="914" s="3" customFormat="1" ht="16.5" hidden="1" customHeight="1" spans="1:26">
      <c r="A914" s="12" t="s">
        <v>12910</v>
      </c>
      <c r="B914" s="12" t="s">
        <v>12911</v>
      </c>
      <c r="C914" s="12" t="s">
        <v>12908</v>
      </c>
      <c r="D914" s="12" t="s">
        <v>10493</v>
      </c>
      <c r="E914" s="12" t="s">
        <v>209</v>
      </c>
      <c r="F914" s="12" t="s">
        <v>3168</v>
      </c>
      <c r="G914" s="12" t="s">
        <v>10495</v>
      </c>
      <c r="H914" s="12" t="s">
        <v>12912</v>
      </c>
      <c r="I914" s="45" t="s">
        <v>31</v>
      </c>
      <c r="J914" s="12"/>
      <c r="K914" s="12"/>
      <c r="L914" s="12"/>
      <c r="M914" s="12"/>
      <c r="N914" s="12"/>
      <c r="O914" s="12"/>
      <c r="P914" s="46"/>
      <c r="Q914" s="7"/>
      <c r="R914" s="7"/>
      <c r="S914" s="7"/>
      <c r="T914" s="7"/>
      <c r="U914" s="7"/>
      <c r="V914" s="7"/>
      <c r="W914" s="7"/>
      <c r="X914" s="7"/>
      <c r="Y914" s="7"/>
      <c r="Z914" s="7"/>
    </row>
    <row r="915" s="3" customFormat="1" ht="16.5" hidden="1" customHeight="1" spans="1:26">
      <c r="A915" s="12" t="s">
        <v>12913</v>
      </c>
      <c r="B915" s="12" t="s">
        <v>5713</v>
      </c>
      <c r="C915" s="12" t="s">
        <v>342</v>
      </c>
      <c r="D915" s="12" t="s">
        <v>56</v>
      </c>
      <c r="E915" s="12" t="s">
        <v>209</v>
      </c>
      <c r="F915" s="12" t="s">
        <v>343</v>
      </c>
      <c r="G915" s="12" t="s">
        <v>2097</v>
      </c>
      <c r="H915" s="12" t="s">
        <v>12914</v>
      </c>
      <c r="I915" s="45" t="s">
        <v>31</v>
      </c>
      <c r="J915" s="12"/>
      <c r="K915" s="12"/>
      <c r="L915" s="12"/>
      <c r="M915" s="12"/>
      <c r="N915" s="12"/>
      <c r="O915" s="12"/>
      <c r="P915" s="46"/>
      <c r="Q915" s="7"/>
      <c r="R915" s="7"/>
      <c r="S915" s="7"/>
      <c r="T915" s="7"/>
      <c r="U915" s="7"/>
      <c r="V915" s="7"/>
      <c r="W915" s="7"/>
      <c r="X915" s="7"/>
      <c r="Y915" s="7"/>
      <c r="Z915" s="7"/>
    </row>
    <row r="916" s="3" customFormat="1" ht="16.5" hidden="1" customHeight="1" spans="1:26">
      <c r="A916" s="12" t="s">
        <v>12915</v>
      </c>
      <c r="B916" s="12" t="s">
        <v>5713</v>
      </c>
      <c r="C916" s="12" t="s">
        <v>342</v>
      </c>
      <c r="D916" s="12" t="s">
        <v>56</v>
      </c>
      <c r="E916" s="12" t="s">
        <v>209</v>
      </c>
      <c r="F916" s="12" t="s">
        <v>1215</v>
      </c>
      <c r="G916" s="12" t="s">
        <v>11038</v>
      </c>
      <c r="H916" s="12" t="s">
        <v>12420</v>
      </c>
      <c r="I916" s="45" t="s">
        <v>31</v>
      </c>
      <c r="J916" s="12"/>
      <c r="K916" s="12"/>
      <c r="L916" s="12"/>
      <c r="M916" s="12"/>
      <c r="N916" s="12"/>
      <c r="O916" s="12"/>
      <c r="P916" s="46"/>
      <c r="Q916" s="7"/>
      <c r="R916" s="7"/>
      <c r="S916" s="7"/>
      <c r="T916" s="7"/>
      <c r="U916" s="7"/>
      <c r="V916" s="7"/>
      <c r="W916" s="7"/>
      <c r="X916" s="7"/>
      <c r="Y916" s="7"/>
      <c r="Z916" s="7"/>
    </row>
    <row r="917" s="3" customFormat="1" ht="16.5" hidden="1" customHeight="1" spans="1:26">
      <c r="A917" s="12" t="s">
        <v>12916</v>
      </c>
      <c r="B917" s="12" t="s">
        <v>6399</v>
      </c>
      <c r="C917" s="12" t="s">
        <v>1214</v>
      </c>
      <c r="D917" s="12" t="s">
        <v>56</v>
      </c>
      <c r="E917" s="12" t="s">
        <v>209</v>
      </c>
      <c r="F917" s="12" t="s">
        <v>1215</v>
      </c>
      <c r="G917" s="12" t="s">
        <v>10291</v>
      </c>
      <c r="H917" s="12" t="s">
        <v>12490</v>
      </c>
      <c r="I917" s="45" t="s">
        <v>31</v>
      </c>
      <c r="J917" s="12"/>
      <c r="K917" s="12"/>
      <c r="L917" s="12"/>
      <c r="M917" s="12"/>
      <c r="N917" s="12"/>
      <c r="O917" s="12"/>
      <c r="P917" s="46"/>
      <c r="Q917" s="7"/>
      <c r="R917" s="7"/>
      <c r="S917" s="7"/>
      <c r="T917" s="7"/>
      <c r="U917" s="7"/>
      <c r="V917" s="7"/>
      <c r="W917" s="7"/>
      <c r="X917" s="7"/>
      <c r="Y917" s="7"/>
      <c r="Z917" s="7"/>
    </row>
    <row r="918" s="3" customFormat="1" ht="16.5" hidden="1" customHeight="1" spans="1:26">
      <c r="A918" s="12" t="s">
        <v>12917</v>
      </c>
      <c r="B918" s="12" t="s">
        <v>6399</v>
      </c>
      <c r="C918" s="12" t="s">
        <v>1214</v>
      </c>
      <c r="D918" s="12" t="s">
        <v>56</v>
      </c>
      <c r="E918" s="12" t="s">
        <v>209</v>
      </c>
      <c r="F918" s="12" t="s">
        <v>1215</v>
      </c>
      <c r="G918" s="12" t="s">
        <v>10291</v>
      </c>
      <c r="H918" s="12" t="s">
        <v>12497</v>
      </c>
      <c r="I918" s="45" t="s">
        <v>31</v>
      </c>
      <c r="J918" s="12"/>
      <c r="K918" s="12"/>
      <c r="L918" s="12"/>
      <c r="M918" s="12"/>
      <c r="N918" s="12"/>
      <c r="O918" s="12"/>
      <c r="P918" s="46"/>
      <c r="Q918" s="7"/>
      <c r="R918" s="7"/>
      <c r="S918" s="7"/>
      <c r="T918" s="7"/>
      <c r="U918" s="7"/>
      <c r="V918" s="7"/>
      <c r="W918" s="7"/>
      <c r="X918" s="7"/>
      <c r="Y918" s="7"/>
      <c r="Z918" s="7"/>
    </row>
    <row r="919" s="3" customFormat="1" ht="16.5" hidden="1" customHeight="1" spans="1:26">
      <c r="A919" s="12" t="s">
        <v>12918</v>
      </c>
      <c r="B919" s="12" t="s">
        <v>6399</v>
      </c>
      <c r="C919" s="12" t="s">
        <v>1214</v>
      </c>
      <c r="D919" s="12" t="s">
        <v>56</v>
      </c>
      <c r="E919" s="12" t="s">
        <v>209</v>
      </c>
      <c r="F919" s="12" t="s">
        <v>1215</v>
      </c>
      <c r="G919" s="12" t="s">
        <v>10291</v>
      </c>
      <c r="H919" s="12" t="s">
        <v>12500</v>
      </c>
      <c r="I919" s="45" t="s">
        <v>31</v>
      </c>
      <c r="J919" s="12"/>
      <c r="K919" s="12"/>
      <c r="L919" s="12"/>
      <c r="M919" s="12"/>
      <c r="N919" s="12"/>
      <c r="O919" s="12"/>
      <c r="P919" s="46"/>
      <c r="Q919" s="7"/>
      <c r="R919" s="7"/>
      <c r="S919" s="7"/>
      <c r="T919" s="7"/>
      <c r="U919" s="7"/>
      <c r="V919" s="7"/>
      <c r="W919" s="7"/>
      <c r="X919" s="7"/>
      <c r="Y919" s="7"/>
      <c r="Z919" s="7"/>
    </row>
    <row r="920" s="3" customFormat="1" ht="16.5" hidden="1" customHeight="1" spans="1:26">
      <c r="A920" s="12" t="s">
        <v>12919</v>
      </c>
      <c r="B920" s="12" t="s">
        <v>7488</v>
      </c>
      <c r="C920" s="12" t="s">
        <v>2502</v>
      </c>
      <c r="D920" s="12" t="s">
        <v>56</v>
      </c>
      <c r="E920" s="12" t="s">
        <v>209</v>
      </c>
      <c r="F920" s="12" t="s">
        <v>220</v>
      </c>
      <c r="G920" s="12" t="s">
        <v>11038</v>
      </c>
      <c r="H920" s="12" t="s">
        <v>12420</v>
      </c>
      <c r="I920" s="45" t="s">
        <v>31</v>
      </c>
      <c r="J920" s="12"/>
      <c r="K920" s="12"/>
      <c r="L920" s="12"/>
      <c r="M920" s="12"/>
      <c r="N920" s="12"/>
      <c r="O920" s="12"/>
      <c r="P920" s="46"/>
      <c r="Q920" s="7"/>
      <c r="R920" s="7"/>
      <c r="S920" s="7"/>
      <c r="T920" s="7"/>
      <c r="U920" s="7"/>
      <c r="V920" s="7"/>
      <c r="W920" s="7"/>
      <c r="X920" s="7"/>
      <c r="Y920" s="7"/>
      <c r="Z920" s="7"/>
    </row>
    <row r="921" s="3" customFormat="1" ht="16.5" hidden="1" customHeight="1" spans="1:26">
      <c r="A921" s="12" t="s">
        <v>12920</v>
      </c>
      <c r="B921" s="12" t="s">
        <v>5593</v>
      </c>
      <c r="C921" s="12" t="s">
        <v>228</v>
      </c>
      <c r="D921" s="12" t="s">
        <v>56</v>
      </c>
      <c r="E921" s="12" t="s">
        <v>209</v>
      </c>
      <c r="F921" s="12" t="s">
        <v>220</v>
      </c>
      <c r="G921" s="12" t="s">
        <v>11038</v>
      </c>
      <c r="H921" s="12" t="s">
        <v>12420</v>
      </c>
      <c r="I921" s="45" t="s">
        <v>31</v>
      </c>
      <c r="J921" s="12"/>
      <c r="K921" s="12"/>
      <c r="L921" s="12"/>
      <c r="M921" s="12"/>
      <c r="N921" s="12"/>
      <c r="O921" s="12"/>
      <c r="P921" s="46"/>
      <c r="Q921" s="7"/>
      <c r="R921" s="7"/>
      <c r="S921" s="7"/>
      <c r="T921" s="7"/>
      <c r="U921" s="7"/>
      <c r="V921" s="7"/>
      <c r="W921" s="7"/>
      <c r="X921" s="7"/>
      <c r="Y921" s="7"/>
      <c r="Z921" s="7"/>
    </row>
    <row r="922" s="3" customFormat="1" ht="16.5" hidden="1" customHeight="1" spans="1:26">
      <c r="A922" s="12" t="s">
        <v>12921</v>
      </c>
      <c r="B922" s="12" t="s">
        <v>7322</v>
      </c>
      <c r="C922" s="12" t="s">
        <v>2301</v>
      </c>
      <c r="D922" s="12" t="s">
        <v>56</v>
      </c>
      <c r="E922" s="12" t="s">
        <v>209</v>
      </c>
      <c r="F922" s="12" t="s">
        <v>2302</v>
      </c>
      <c r="G922" s="12" t="s">
        <v>11038</v>
      </c>
      <c r="H922" s="12" t="s">
        <v>12878</v>
      </c>
      <c r="I922" s="45" t="s">
        <v>31</v>
      </c>
      <c r="J922" s="12"/>
      <c r="K922" s="12"/>
      <c r="L922" s="12"/>
      <c r="M922" s="12"/>
      <c r="N922" s="12"/>
      <c r="O922" s="12"/>
      <c r="P922" s="46"/>
      <c r="Q922" s="7"/>
      <c r="R922" s="7"/>
      <c r="S922" s="7"/>
      <c r="T922" s="7"/>
      <c r="U922" s="7"/>
      <c r="V922" s="7"/>
      <c r="W922" s="7"/>
      <c r="X922" s="7"/>
      <c r="Y922" s="7"/>
      <c r="Z922" s="7"/>
    </row>
    <row r="923" s="3" customFormat="1" ht="16.5" hidden="1" customHeight="1" spans="1:26">
      <c r="A923" s="12" t="s">
        <v>12922</v>
      </c>
      <c r="B923" s="12" t="s">
        <v>9786</v>
      </c>
      <c r="C923" s="12" t="s">
        <v>2301</v>
      </c>
      <c r="D923" s="12" t="s">
        <v>27</v>
      </c>
      <c r="E923" s="12" t="s">
        <v>209</v>
      </c>
      <c r="F923" s="12" t="s">
        <v>4998</v>
      </c>
      <c r="G923" s="12" t="s">
        <v>10291</v>
      </c>
      <c r="H923" s="12" t="s">
        <v>10889</v>
      </c>
      <c r="I923" s="45" t="s">
        <v>31</v>
      </c>
      <c r="J923" s="12"/>
      <c r="K923" s="12"/>
      <c r="L923" s="12"/>
      <c r="M923" s="12"/>
      <c r="N923" s="12"/>
      <c r="O923" s="12"/>
      <c r="P923" s="46"/>
      <c r="Q923" s="7"/>
      <c r="R923" s="7"/>
      <c r="S923" s="7"/>
      <c r="T923" s="7"/>
      <c r="U923" s="7"/>
      <c r="V923" s="7"/>
      <c r="W923" s="7"/>
      <c r="X923" s="7"/>
      <c r="Y923" s="7"/>
      <c r="Z923" s="7"/>
    </row>
    <row r="924" s="3" customFormat="1" ht="16.5" hidden="1" customHeight="1" spans="1:26">
      <c r="A924" s="12" t="s">
        <v>12923</v>
      </c>
      <c r="B924" s="12" t="s">
        <v>7777</v>
      </c>
      <c r="C924" s="12" t="s">
        <v>3828</v>
      </c>
      <c r="D924" s="12" t="s">
        <v>27</v>
      </c>
      <c r="E924" s="12" t="s">
        <v>209</v>
      </c>
      <c r="F924" s="12" t="s">
        <v>3829</v>
      </c>
      <c r="G924" s="12" t="s">
        <v>11038</v>
      </c>
      <c r="H924" s="12" t="s">
        <v>12774</v>
      </c>
      <c r="I924" s="69" t="s">
        <v>12924</v>
      </c>
      <c r="J924" s="12" t="s">
        <v>31</v>
      </c>
      <c r="K924" s="25" t="s">
        <v>12863</v>
      </c>
      <c r="L924" s="12" t="s">
        <v>31</v>
      </c>
      <c r="M924" s="12" t="s">
        <v>31</v>
      </c>
      <c r="N924" s="12" t="s">
        <v>10453</v>
      </c>
      <c r="O924" s="12" t="s">
        <v>10314</v>
      </c>
      <c r="P924" s="46"/>
      <c r="Q924" s="7"/>
      <c r="R924" s="7"/>
      <c r="S924" s="7"/>
      <c r="T924" s="7"/>
      <c r="U924" s="7"/>
      <c r="V924" s="7"/>
      <c r="W924" s="7"/>
      <c r="X924" s="7"/>
      <c r="Y924" s="7"/>
      <c r="Z924" s="7"/>
    </row>
    <row r="925" s="3" customFormat="1" ht="16.5" hidden="1" customHeight="1" spans="1:26">
      <c r="A925" s="12" t="s">
        <v>12925</v>
      </c>
      <c r="B925" s="12" t="s">
        <v>8247</v>
      </c>
      <c r="C925" s="12" t="s">
        <v>3312</v>
      </c>
      <c r="D925" s="12" t="s">
        <v>27</v>
      </c>
      <c r="E925" s="12" t="s">
        <v>209</v>
      </c>
      <c r="F925" s="12" t="s">
        <v>3313</v>
      </c>
      <c r="G925" s="12" t="s">
        <v>10291</v>
      </c>
      <c r="H925" s="12" t="s">
        <v>12408</v>
      </c>
      <c r="I925" s="45" t="s">
        <v>12926</v>
      </c>
      <c r="J925" s="12" t="s">
        <v>12927</v>
      </c>
      <c r="K925" s="12" t="s">
        <v>12928</v>
      </c>
      <c r="L925" s="12" t="s">
        <v>12929</v>
      </c>
      <c r="M925" s="12" t="s">
        <v>12930</v>
      </c>
      <c r="N925" s="12" t="s">
        <v>10297</v>
      </c>
      <c r="O925" s="12" t="s">
        <v>10314</v>
      </c>
      <c r="P925" s="46"/>
      <c r="Q925" s="7"/>
      <c r="R925" s="7"/>
      <c r="S925" s="7"/>
      <c r="T925" s="7"/>
      <c r="U925" s="7"/>
      <c r="V925" s="7"/>
      <c r="W925" s="7"/>
      <c r="X925" s="7"/>
      <c r="Y925" s="7"/>
      <c r="Z925" s="7"/>
    </row>
    <row r="926" s="3" customFormat="1" ht="16.5" hidden="1" customHeight="1" spans="1:26">
      <c r="A926" s="12" t="s">
        <v>12931</v>
      </c>
      <c r="B926" s="12" t="s">
        <v>5570</v>
      </c>
      <c r="C926" s="12" t="s">
        <v>3984</v>
      </c>
      <c r="D926" s="12" t="s">
        <v>27</v>
      </c>
      <c r="E926" s="12" t="s">
        <v>209</v>
      </c>
      <c r="F926" s="12" t="s">
        <v>1448</v>
      </c>
      <c r="G926" s="12" t="s">
        <v>10291</v>
      </c>
      <c r="H926" s="12" t="s">
        <v>10736</v>
      </c>
      <c r="I926" s="45" t="s">
        <v>31</v>
      </c>
      <c r="J926" s="12"/>
      <c r="K926" s="12"/>
      <c r="L926" s="12"/>
      <c r="M926" s="12"/>
      <c r="N926" s="12"/>
      <c r="O926" s="12"/>
      <c r="P926" s="46"/>
      <c r="Q926" s="7"/>
      <c r="R926" s="7"/>
      <c r="S926" s="7"/>
      <c r="T926" s="7"/>
      <c r="U926" s="7"/>
      <c r="V926" s="7"/>
      <c r="W926" s="7"/>
      <c r="X926" s="7"/>
      <c r="Y926" s="7"/>
      <c r="Z926" s="7"/>
    </row>
    <row r="927" s="3" customFormat="1" ht="16.5" hidden="1" customHeight="1" spans="1:26">
      <c r="A927" s="12" t="s">
        <v>12932</v>
      </c>
      <c r="B927" s="12" t="s">
        <v>8249</v>
      </c>
      <c r="C927" s="12" t="s">
        <v>3320</v>
      </c>
      <c r="D927" s="12" t="s">
        <v>27</v>
      </c>
      <c r="E927" s="12" t="s">
        <v>209</v>
      </c>
      <c r="F927" s="12" t="s">
        <v>3321</v>
      </c>
      <c r="G927" s="12" t="s">
        <v>10291</v>
      </c>
      <c r="H927" s="12" t="s">
        <v>12408</v>
      </c>
      <c r="I927" s="45" t="s">
        <v>31</v>
      </c>
      <c r="J927" s="12"/>
      <c r="K927" s="12"/>
      <c r="L927" s="12"/>
      <c r="M927" s="12"/>
      <c r="N927" s="12"/>
      <c r="O927" s="12"/>
      <c r="P927" s="46"/>
      <c r="Q927" s="7"/>
      <c r="R927" s="7"/>
      <c r="S927" s="7"/>
      <c r="T927" s="7"/>
      <c r="U927" s="7"/>
      <c r="V927" s="7"/>
      <c r="W927" s="7"/>
      <c r="X927" s="7"/>
      <c r="Y927" s="7"/>
      <c r="Z927" s="7"/>
    </row>
    <row r="928" s="3" customFormat="1" ht="16.5" hidden="1" customHeight="1" spans="1:26">
      <c r="A928" s="12" t="s">
        <v>12933</v>
      </c>
      <c r="B928" s="12" t="s">
        <v>12934</v>
      </c>
      <c r="C928" s="12" t="s">
        <v>12935</v>
      </c>
      <c r="D928" s="12" t="s">
        <v>10493</v>
      </c>
      <c r="E928" s="12" t="s">
        <v>209</v>
      </c>
      <c r="F928" s="12" t="s">
        <v>1453</v>
      </c>
      <c r="G928" s="12" t="s">
        <v>10495</v>
      </c>
      <c r="H928" s="12" t="s">
        <v>12936</v>
      </c>
      <c r="I928" s="45" t="s">
        <v>31</v>
      </c>
      <c r="J928" s="12"/>
      <c r="K928" s="12"/>
      <c r="L928" s="12"/>
      <c r="M928" s="12"/>
      <c r="N928" s="12"/>
      <c r="O928" s="12"/>
      <c r="P928" s="46"/>
      <c r="Q928" s="7"/>
      <c r="R928" s="7"/>
      <c r="S928" s="7"/>
      <c r="T928" s="7"/>
      <c r="U928" s="7"/>
      <c r="V928" s="7"/>
      <c r="W928" s="7"/>
      <c r="X928" s="7"/>
      <c r="Y928" s="7"/>
      <c r="Z928" s="7"/>
    </row>
    <row r="929" s="3" customFormat="1" ht="16.5" hidden="1" customHeight="1" spans="1:26">
      <c r="A929" s="12" t="s">
        <v>12937</v>
      </c>
      <c r="B929" s="12" t="s">
        <v>12938</v>
      </c>
      <c r="C929" s="12" t="s">
        <v>12935</v>
      </c>
      <c r="D929" s="12" t="s">
        <v>10493</v>
      </c>
      <c r="E929" s="12" t="s">
        <v>209</v>
      </c>
      <c r="F929" s="12" t="s">
        <v>1453</v>
      </c>
      <c r="G929" s="12" t="s">
        <v>10495</v>
      </c>
      <c r="H929" s="12" t="s">
        <v>12939</v>
      </c>
      <c r="I929" s="45" t="s">
        <v>31</v>
      </c>
      <c r="J929" s="12"/>
      <c r="K929" s="12"/>
      <c r="L929" s="12"/>
      <c r="M929" s="12"/>
      <c r="N929" s="12"/>
      <c r="O929" s="12"/>
      <c r="P929" s="46"/>
      <c r="Q929" s="7"/>
      <c r="R929" s="7"/>
      <c r="S929" s="7"/>
      <c r="T929" s="7"/>
      <c r="U929" s="7"/>
      <c r="V929" s="7"/>
      <c r="W929" s="7"/>
      <c r="X929" s="7"/>
      <c r="Y929" s="7"/>
      <c r="Z929" s="7"/>
    </row>
    <row r="930" s="3" customFormat="1" ht="16.5" hidden="1" customHeight="1" spans="1:26">
      <c r="A930" s="12" t="s">
        <v>12940</v>
      </c>
      <c r="B930" s="12" t="s">
        <v>12941</v>
      </c>
      <c r="C930" s="12" t="s">
        <v>12942</v>
      </c>
      <c r="D930" s="12" t="s">
        <v>10493</v>
      </c>
      <c r="E930" s="12" t="s">
        <v>209</v>
      </c>
      <c r="F930" s="12" t="s">
        <v>12943</v>
      </c>
      <c r="G930" s="12" t="s">
        <v>10495</v>
      </c>
      <c r="H930" s="12" t="s">
        <v>12944</v>
      </c>
      <c r="I930" s="45" t="s">
        <v>31</v>
      </c>
      <c r="J930" s="12"/>
      <c r="K930" s="12"/>
      <c r="L930" s="12"/>
      <c r="M930" s="12"/>
      <c r="N930" s="12"/>
      <c r="O930" s="12"/>
      <c r="P930" s="46"/>
      <c r="Q930" s="7"/>
      <c r="R930" s="7"/>
      <c r="S930" s="7"/>
      <c r="T930" s="7"/>
      <c r="U930" s="7"/>
      <c r="V930" s="7"/>
      <c r="W930" s="7"/>
      <c r="X930" s="7"/>
      <c r="Y930" s="7"/>
      <c r="Z930" s="7"/>
    </row>
    <row r="931" s="3" customFormat="1" ht="16.5" hidden="1" customHeight="1" spans="1:26">
      <c r="A931" s="12" t="s">
        <v>12945</v>
      </c>
      <c r="B931" s="12" t="s">
        <v>12946</v>
      </c>
      <c r="C931" s="12" t="s">
        <v>12942</v>
      </c>
      <c r="D931" s="12" t="s">
        <v>10493</v>
      </c>
      <c r="E931" s="12" t="s">
        <v>209</v>
      </c>
      <c r="F931" s="12" t="s">
        <v>12943</v>
      </c>
      <c r="G931" s="12" t="s">
        <v>10495</v>
      </c>
      <c r="H931" s="12" t="s">
        <v>12947</v>
      </c>
      <c r="I931" s="45" t="s">
        <v>31</v>
      </c>
      <c r="J931" s="12"/>
      <c r="K931" s="12"/>
      <c r="L931" s="12"/>
      <c r="M931" s="12"/>
      <c r="N931" s="12"/>
      <c r="O931" s="12"/>
      <c r="P931" s="46"/>
      <c r="Q931" s="7"/>
      <c r="R931" s="7"/>
      <c r="S931" s="7"/>
      <c r="T931" s="7"/>
      <c r="U931" s="7"/>
      <c r="V931" s="7"/>
      <c r="W931" s="7"/>
      <c r="X931" s="7"/>
      <c r="Y931" s="7"/>
      <c r="Z931" s="7"/>
    </row>
    <row r="932" s="3" customFormat="1" ht="16.5" hidden="1" customHeight="1" spans="1:26">
      <c r="A932" s="12" t="s">
        <v>12948</v>
      </c>
      <c r="B932" s="12" t="s">
        <v>9071</v>
      </c>
      <c r="C932" s="12" t="s">
        <v>4292</v>
      </c>
      <c r="D932" s="12" t="s">
        <v>27</v>
      </c>
      <c r="E932" s="12" t="s">
        <v>209</v>
      </c>
      <c r="F932" s="12" t="s">
        <v>4293</v>
      </c>
      <c r="G932" s="12" t="s">
        <v>10291</v>
      </c>
      <c r="H932" s="12" t="s">
        <v>12552</v>
      </c>
      <c r="I932" s="45" t="s">
        <v>31</v>
      </c>
      <c r="J932" s="12"/>
      <c r="K932" s="12"/>
      <c r="L932" s="12"/>
      <c r="M932" s="12"/>
      <c r="N932" s="12"/>
      <c r="O932" s="12"/>
      <c r="P932" s="46"/>
      <c r="Q932" s="7"/>
      <c r="R932" s="7"/>
      <c r="S932" s="7"/>
      <c r="T932" s="7"/>
      <c r="U932" s="7"/>
      <c r="V932" s="7"/>
      <c r="W932" s="7"/>
      <c r="X932" s="7"/>
      <c r="Y932" s="7"/>
      <c r="Z932" s="7"/>
    </row>
    <row r="933" s="3" customFormat="1" ht="16.5" hidden="1" customHeight="1" spans="1:26">
      <c r="A933" s="12" t="s">
        <v>12949</v>
      </c>
      <c r="B933" s="12" t="s">
        <v>8558</v>
      </c>
      <c r="C933" s="12" t="s">
        <v>3673</v>
      </c>
      <c r="D933" s="12" t="s">
        <v>27</v>
      </c>
      <c r="E933" s="12" t="s">
        <v>209</v>
      </c>
      <c r="F933" s="12" t="s">
        <v>1440</v>
      </c>
      <c r="G933" s="12" t="s">
        <v>10291</v>
      </c>
      <c r="H933" s="12" t="s">
        <v>12612</v>
      </c>
      <c r="I933" s="45" t="s">
        <v>12950</v>
      </c>
      <c r="J933" s="12"/>
      <c r="K933" s="12" t="s">
        <v>12951</v>
      </c>
      <c r="L933" s="12" t="s">
        <v>12952</v>
      </c>
      <c r="M933" s="12" t="s">
        <v>11761</v>
      </c>
      <c r="N933" s="12"/>
      <c r="O933" s="12"/>
      <c r="P933" s="46"/>
      <c r="Q933" s="7"/>
      <c r="R933" s="7"/>
      <c r="S933" s="7"/>
      <c r="T933" s="7"/>
      <c r="U933" s="7"/>
      <c r="V933" s="7"/>
      <c r="W933" s="7"/>
      <c r="X933" s="7"/>
      <c r="Y933" s="7"/>
      <c r="Z933" s="7"/>
    </row>
    <row r="934" s="3" customFormat="1" ht="16.5" hidden="1" customHeight="1" spans="1:26">
      <c r="A934" s="12" t="s">
        <v>12953</v>
      </c>
      <c r="B934" s="12" t="s">
        <v>9906</v>
      </c>
      <c r="C934" s="12" t="s">
        <v>3673</v>
      </c>
      <c r="D934" s="12" t="s">
        <v>27</v>
      </c>
      <c r="E934" s="12" t="s">
        <v>209</v>
      </c>
      <c r="F934" s="12" t="s">
        <v>1440</v>
      </c>
      <c r="G934" s="12" t="s">
        <v>10291</v>
      </c>
      <c r="H934" s="12" t="s">
        <v>12414</v>
      </c>
      <c r="I934" s="45" t="s">
        <v>12954</v>
      </c>
      <c r="J934" s="12"/>
      <c r="K934" s="12" t="s">
        <v>12954</v>
      </c>
      <c r="L934" s="12" t="s">
        <v>12954</v>
      </c>
      <c r="M934" s="12" t="s">
        <v>12954</v>
      </c>
      <c r="N934" s="12"/>
      <c r="O934" s="12"/>
      <c r="P934" s="46"/>
      <c r="Q934" s="7"/>
      <c r="R934" s="7"/>
      <c r="S934" s="7"/>
      <c r="T934" s="7"/>
      <c r="U934" s="7"/>
      <c r="V934" s="7"/>
      <c r="W934" s="7"/>
      <c r="X934" s="7"/>
      <c r="Y934" s="7"/>
      <c r="Z934" s="7"/>
    </row>
    <row r="935" s="3" customFormat="1" ht="16.5" hidden="1" customHeight="1" spans="1:26">
      <c r="A935" s="12" t="s">
        <v>12955</v>
      </c>
      <c r="B935" s="12" t="s">
        <v>6616</v>
      </c>
      <c r="C935" s="12" t="s">
        <v>1439</v>
      </c>
      <c r="D935" s="12" t="s">
        <v>27</v>
      </c>
      <c r="E935" s="12" t="s">
        <v>209</v>
      </c>
      <c r="F935" s="12" t="s">
        <v>1440</v>
      </c>
      <c r="G935" s="12" t="s">
        <v>10291</v>
      </c>
      <c r="H935" s="12" t="s">
        <v>12552</v>
      </c>
      <c r="I935" s="45" t="s">
        <v>12954</v>
      </c>
      <c r="J935" s="12"/>
      <c r="K935" s="12" t="s">
        <v>12954</v>
      </c>
      <c r="L935" s="12" t="s">
        <v>12954</v>
      </c>
      <c r="M935" s="12" t="s">
        <v>12954</v>
      </c>
      <c r="N935" s="12"/>
      <c r="O935" s="12"/>
      <c r="P935" s="46"/>
      <c r="Q935" s="7"/>
      <c r="R935" s="7"/>
      <c r="S935" s="7"/>
      <c r="T935" s="7"/>
      <c r="U935" s="7"/>
      <c r="V935" s="7"/>
      <c r="W935" s="7"/>
      <c r="X935" s="7"/>
      <c r="Y935" s="7"/>
      <c r="Z935" s="7"/>
    </row>
    <row r="936" s="3" customFormat="1" ht="16.5" hidden="1" customHeight="1" spans="1:26">
      <c r="A936" s="12" t="s">
        <v>12956</v>
      </c>
      <c r="B936" s="12" t="s">
        <v>5796</v>
      </c>
      <c r="C936" s="12" t="s">
        <v>1854</v>
      </c>
      <c r="D936" s="12" t="s">
        <v>27</v>
      </c>
      <c r="E936" s="12" t="s">
        <v>209</v>
      </c>
      <c r="F936" s="12" t="s">
        <v>1861</v>
      </c>
      <c r="G936" s="12" t="s">
        <v>10291</v>
      </c>
      <c r="H936" s="12" t="s">
        <v>11085</v>
      </c>
      <c r="I936" s="45" t="s">
        <v>31</v>
      </c>
      <c r="J936" s="12"/>
      <c r="K936" s="12"/>
      <c r="L936" s="12"/>
      <c r="M936" s="12"/>
      <c r="N936" s="12"/>
      <c r="O936" s="12"/>
      <c r="P936" s="46"/>
      <c r="Q936" s="7"/>
      <c r="R936" s="7"/>
      <c r="S936" s="7"/>
      <c r="T936" s="7"/>
      <c r="U936" s="7"/>
      <c r="V936" s="7"/>
      <c r="W936" s="7"/>
      <c r="X936" s="7"/>
      <c r="Y936" s="7"/>
      <c r="Z936" s="7"/>
    </row>
    <row r="937" s="3" customFormat="1" ht="16.5" hidden="1" customHeight="1" spans="1:26">
      <c r="A937" s="12" t="s">
        <v>12957</v>
      </c>
      <c r="B937" s="12" t="s">
        <v>5796</v>
      </c>
      <c r="C937" s="12" t="s">
        <v>1854</v>
      </c>
      <c r="D937" s="12" t="s">
        <v>27</v>
      </c>
      <c r="E937" s="12" t="s">
        <v>209</v>
      </c>
      <c r="F937" s="12" t="s">
        <v>1855</v>
      </c>
      <c r="G937" s="12" t="s">
        <v>11413</v>
      </c>
      <c r="H937" s="12" t="s">
        <v>12958</v>
      </c>
      <c r="I937" s="45" t="s">
        <v>31</v>
      </c>
      <c r="J937" s="12"/>
      <c r="K937" s="12"/>
      <c r="L937" s="12"/>
      <c r="M937" s="12"/>
      <c r="N937" s="12"/>
      <c r="O937" s="12"/>
      <c r="P937" s="46"/>
      <c r="Q937" s="7"/>
      <c r="R937" s="7"/>
      <c r="S937" s="7"/>
      <c r="T937" s="7"/>
      <c r="U937" s="7"/>
      <c r="V937" s="7"/>
      <c r="W937" s="7"/>
      <c r="X937" s="7"/>
      <c r="Y937" s="7"/>
      <c r="Z937" s="7"/>
    </row>
    <row r="938" s="3" customFormat="1" ht="16.5" hidden="1" customHeight="1" spans="1:26">
      <c r="A938" s="12" t="s">
        <v>12959</v>
      </c>
      <c r="B938" s="12" t="s">
        <v>6501</v>
      </c>
      <c r="C938" s="12" t="s">
        <v>215</v>
      </c>
      <c r="D938" s="12" t="s">
        <v>27</v>
      </c>
      <c r="E938" s="12" t="s">
        <v>209</v>
      </c>
      <c r="F938" s="12" t="s">
        <v>216</v>
      </c>
      <c r="G938" s="12" t="s">
        <v>10291</v>
      </c>
      <c r="H938" s="12" t="s">
        <v>12552</v>
      </c>
      <c r="I938" s="45" t="s">
        <v>31</v>
      </c>
      <c r="J938" s="12"/>
      <c r="K938" s="12"/>
      <c r="L938" s="12"/>
      <c r="M938" s="12"/>
      <c r="N938" s="12"/>
      <c r="O938" s="12"/>
      <c r="P938" s="46"/>
      <c r="Q938" s="7"/>
      <c r="R938" s="7"/>
      <c r="S938" s="7"/>
      <c r="T938" s="7"/>
      <c r="U938" s="7"/>
      <c r="V938" s="7"/>
      <c r="W938" s="7"/>
      <c r="X938" s="7"/>
      <c r="Y938" s="7"/>
      <c r="Z938" s="7"/>
    </row>
    <row r="939" s="3" customFormat="1" ht="16.5" hidden="1" customHeight="1" spans="1:26">
      <c r="A939" s="12" t="s">
        <v>12960</v>
      </c>
      <c r="B939" s="12" t="s">
        <v>5582</v>
      </c>
      <c r="C939" s="12" t="s">
        <v>215</v>
      </c>
      <c r="D939" s="12" t="s">
        <v>27</v>
      </c>
      <c r="E939" s="12" t="s">
        <v>209</v>
      </c>
      <c r="F939" s="12" t="s">
        <v>216</v>
      </c>
      <c r="G939" s="12" t="s">
        <v>10291</v>
      </c>
      <c r="H939" s="12" t="s">
        <v>12414</v>
      </c>
      <c r="I939" s="45" t="s">
        <v>31</v>
      </c>
      <c r="J939" s="12"/>
      <c r="K939" s="12"/>
      <c r="L939" s="12"/>
      <c r="M939" s="12"/>
      <c r="N939" s="12"/>
      <c r="O939" s="12"/>
      <c r="P939" s="46"/>
      <c r="Q939" s="7"/>
      <c r="R939" s="7"/>
      <c r="S939" s="7"/>
      <c r="T939" s="7"/>
      <c r="U939" s="7"/>
      <c r="V939" s="7"/>
      <c r="W939" s="7"/>
      <c r="X939" s="7"/>
      <c r="Y939" s="7"/>
      <c r="Z939" s="7"/>
    </row>
    <row r="940" s="3" customFormat="1" ht="16.5" hidden="1" customHeight="1" spans="1:26">
      <c r="A940" s="12" t="s">
        <v>12961</v>
      </c>
      <c r="B940" s="12" t="s">
        <v>6501</v>
      </c>
      <c r="C940" s="12" t="s">
        <v>215</v>
      </c>
      <c r="D940" s="12" t="s">
        <v>27</v>
      </c>
      <c r="E940" s="12" t="s">
        <v>209</v>
      </c>
      <c r="F940" s="12" t="s">
        <v>1901</v>
      </c>
      <c r="G940" s="12" t="s">
        <v>10291</v>
      </c>
      <c r="H940" s="12" t="s">
        <v>12612</v>
      </c>
      <c r="I940" s="45" t="s">
        <v>31</v>
      </c>
      <c r="J940" s="12"/>
      <c r="K940" s="12"/>
      <c r="L940" s="12"/>
      <c r="M940" s="12"/>
      <c r="N940" s="12"/>
      <c r="O940" s="12"/>
      <c r="P940" s="46"/>
      <c r="Q940" s="7"/>
      <c r="R940" s="7"/>
      <c r="S940" s="7"/>
      <c r="T940" s="7"/>
      <c r="U940" s="7"/>
      <c r="V940" s="7"/>
      <c r="W940" s="7"/>
      <c r="X940" s="7"/>
      <c r="Y940" s="7"/>
      <c r="Z940" s="7"/>
    </row>
    <row r="941" s="3" customFormat="1" ht="16.5" hidden="1" customHeight="1" spans="1:26">
      <c r="A941" s="12" t="s">
        <v>12962</v>
      </c>
      <c r="B941" s="12" t="s">
        <v>6966</v>
      </c>
      <c r="C941" s="12" t="s">
        <v>1899</v>
      </c>
      <c r="D941" s="12" t="s">
        <v>27</v>
      </c>
      <c r="E941" s="12" t="s">
        <v>209</v>
      </c>
      <c r="F941" s="12" t="s">
        <v>1901</v>
      </c>
      <c r="G941" s="12" t="s">
        <v>10291</v>
      </c>
      <c r="H941" s="12" t="s">
        <v>12408</v>
      </c>
      <c r="I941" s="45" t="s">
        <v>31</v>
      </c>
      <c r="J941" s="12"/>
      <c r="K941" s="12"/>
      <c r="L941" s="12"/>
      <c r="M941" s="12"/>
      <c r="N941" s="12"/>
      <c r="O941" s="12"/>
      <c r="P941" s="46"/>
      <c r="Q941" s="7"/>
      <c r="R941" s="7"/>
      <c r="S941" s="7"/>
      <c r="T941" s="7"/>
      <c r="U941" s="7"/>
      <c r="V941" s="7"/>
      <c r="W941" s="7"/>
      <c r="X941" s="7"/>
      <c r="Y941" s="7"/>
      <c r="Z941" s="7"/>
    </row>
    <row r="942" s="3" customFormat="1" ht="16.5" hidden="1" customHeight="1" spans="1:26">
      <c r="A942" s="12" t="s">
        <v>12963</v>
      </c>
      <c r="B942" s="12" t="s">
        <v>12964</v>
      </c>
      <c r="C942" s="12" t="s">
        <v>12965</v>
      </c>
      <c r="D942" s="12" t="s">
        <v>10493</v>
      </c>
      <c r="E942" s="12" t="s">
        <v>209</v>
      </c>
      <c r="F942" s="12" t="s">
        <v>3638</v>
      </c>
      <c r="G942" s="12" t="s">
        <v>10495</v>
      </c>
      <c r="H942" s="12" t="s">
        <v>12966</v>
      </c>
      <c r="I942" s="45" t="s">
        <v>31</v>
      </c>
      <c r="J942" s="12"/>
      <c r="K942" s="12"/>
      <c r="L942" s="12"/>
      <c r="M942" s="12"/>
      <c r="N942" s="12"/>
      <c r="O942" s="12"/>
      <c r="P942" s="46"/>
      <c r="Q942" s="7"/>
      <c r="R942" s="7"/>
      <c r="S942" s="7"/>
      <c r="T942" s="7"/>
      <c r="U942" s="7"/>
      <c r="V942" s="7"/>
      <c r="W942" s="7"/>
      <c r="X942" s="7"/>
      <c r="Y942" s="7"/>
      <c r="Z942" s="7"/>
    </row>
    <row r="943" s="3" customFormat="1" ht="16.5" hidden="1" customHeight="1" spans="1:26">
      <c r="A943" s="12" t="s">
        <v>12967</v>
      </c>
      <c r="B943" s="12" t="s">
        <v>12968</v>
      </c>
      <c r="C943" s="12" t="s">
        <v>12965</v>
      </c>
      <c r="D943" s="12" t="s">
        <v>10493</v>
      </c>
      <c r="E943" s="12" t="s">
        <v>209</v>
      </c>
      <c r="F943" s="12" t="s">
        <v>3638</v>
      </c>
      <c r="G943" s="12" t="s">
        <v>10495</v>
      </c>
      <c r="H943" s="12" t="s">
        <v>12969</v>
      </c>
      <c r="I943" s="45" t="s">
        <v>31</v>
      </c>
      <c r="J943" s="12"/>
      <c r="K943" s="12"/>
      <c r="L943" s="12"/>
      <c r="M943" s="12"/>
      <c r="N943" s="12"/>
      <c r="O943" s="12"/>
      <c r="P943" s="46"/>
      <c r="Q943" s="7"/>
      <c r="R943" s="7"/>
      <c r="S943" s="7"/>
      <c r="T943" s="7"/>
      <c r="U943" s="7"/>
      <c r="V943" s="7"/>
      <c r="W943" s="7"/>
      <c r="X943" s="7"/>
      <c r="Y943" s="7"/>
      <c r="Z943" s="7"/>
    </row>
    <row r="944" s="3" customFormat="1" ht="16.5" hidden="1" customHeight="1" spans="1:26">
      <c r="A944" s="12" t="s">
        <v>12970</v>
      </c>
      <c r="B944" s="12" t="s">
        <v>8827</v>
      </c>
      <c r="C944" s="12" t="s">
        <v>3982</v>
      </c>
      <c r="D944" s="12" t="s">
        <v>27</v>
      </c>
      <c r="E944" s="12" t="s">
        <v>209</v>
      </c>
      <c r="F944" s="12" t="s">
        <v>532</v>
      </c>
      <c r="G944" s="12" t="s">
        <v>2097</v>
      </c>
      <c r="H944" s="12" t="s">
        <v>11115</v>
      </c>
      <c r="I944" s="45" t="s">
        <v>31</v>
      </c>
      <c r="J944" s="12"/>
      <c r="K944" s="12"/>
      <c r="L944" s="12"/>
      <c r="M944" s="12"/>
      <c r="N944" s="12"/>
      <c r="O944" s="12"/>
      <c r="P944" s="46"/>
      <c r="Q944" s="7"/>
      <c r="R944" s="7"/>
      <c r="S944" s="7"/>
      <c r="T944" s="7"/>
      <c r="U944" s="7"/>
      <c r="V944" s="7"/>
      <c r="W944" s="7"/>
      <c r="X944" s="7"/>
      <c r="Y944" s="7"/>
      <c r="Z944" s="7"/>
    </row>
    <row r="945" s="3" customFormat="1" ht="16.5" hidden="1" customHeight="1" spans="1:26">
      <c r="A945" s="12" t="s">
        <v>12971</v>
      </c>
      <c r="B945" s="12" t="s">
        <v>8827</v>
      </c>
      <c r="C945" s="12" t="s">
        <v>3982</v>
      </c>
      <c r="D945" s="12" t="s">
        <v>27</v>
      </c>
      <c r="E945" s="12" t="s">
        <v>209</v>
      </c>
      <c r="F945" s="12" t="s">
        <v>1008</v>
      </c>
      <c r="G945" s="12" t="s">
        <v>2097</v>
      </c>
      <c r="H945" s="12" t="s">
        <v>11126</v>
      </c>
      <c r="I945" s="45" t="s">
        <v>31</v>
      </c>
      <c r="J945" s="12"/>
      <c r="K945" s="12"/>
      <c r="L945" s="12"/>
      <c r="M945" s="12"/>
      <c r="N945" s="12"/>
      <c r="O945" s="12"/>
      <c r="P945" s="46"/>
      <c r="Q945" s="7"/>
      <c r="R945" s="7"/>
      <c r="S945" s="7"/>
      <c r="T945" s="7"/>
      <c r="U945" s="7"/>
      <c r="V945" s="7"/>
      <c r="W945" s="7"/>
      <c r="X945" s="7"/>
      <c r="Y945" s="7"/>
      <c r="Z945" s="7"/>
    </row>
    <row r="946" s="3" customFormat="1" ht="16.5" hidden="1" customHeight="1" spans="1:26">
      <c r="A946" s="12" t="s">
        <v>12972</v>
      </c>
      <c r="B946" s="12" t="s">
        <v>8827</v>
      </c>
      <c r="C946" s="12" t="s">
        <v>3982</v>
      </c>
      <c r="D946" s="12" t="s">
        <v>27</v>
      </c>
      <c r="E946" s="12" t="s">
        <v>209</v>
      </c>
      <c r="F946" s="12" t="s">
        <v>3688</v>
      </c>
      <c r="G946" s="12" t="s">
        <v>10291</v>
      </c>
      <c r="H946" s="12" t="s">
        <v>12581</v>
      </c>
      <c r="I946" s="45" t="s">
        <v>31</v>
      </c>
      <c r="J946" s="12"/>
      <c r="K946" s="12"/>
      <c r="L946" s="12"/>
      <c r="M946" s="12"/>
      <c r="N946" s="12"/>
      <c r="O946" s="12"/>
      <c r="P946" s="46"/>
      <c r="Q946" s="7"/>
      <c r="R946" s="7"/>
      <c r="S946" s="7"/>
      <c r="T946" s="7"/>
      <c r="U946" s="7"/>
      <c r="V946" s="7"/>
      <c r="W946" s="7"/>
      <c r="X946" s="7"/>
      <c r="Y946" s="7"/>
      <c r="Z946" s="7"/>
    </row>
    <row r="947" s="3" customFormat="1" ht="16.5" hidden="1" customHeight="1" spans="1:26">
      <c r="A947" s="12" t="s">
        <v>12973</v>
      </c>
      <c r="B947" s="12" t="s">
        <v>5809</v>
      </c>
      <c r="C947" s="12" t="s">
        <v>509</v>
      </c>
      <c r="D947" s="12" t="s">
        <v>27</v>
      </c>
      <c r="E947" s="12" t="s">
        <v>209</v>
      </c>
      <c r="F947" s="12" t="s">
        <v>3638</v>
      </c>
      <c r="G947" s="12" t="s">
        <v>10291</v>
      </c>
      <c r="H947" s="12" t="s">
        <v>12685</v>
      </c>
      <c r="I947" s="45" t="s">
        <v>31</v>
      </c>
      <c r="J947" s="12"/>
      <c r="K947" s="12"/>
      <c r="L947" s="12"/>
      <c r="M947" s="12"/>
      <c r="N947" s="12"/>
      <c r="O947" s="12"/>
      <c r="P947" s="46"/>
      <c r="Q947" s="7"/>
      <c r="R947" s="7"/>
      <c r="S947" s="7"/>
      <c r="T947" s="7"/>
      <c r="U947" s="7"/>
      <c r="V947" s="7"/>
      <c r="W947" s="7"/>
      <c r="X947" s="7"/>
      <c r="Y947" s="7"/>
      <c r="Z947" s="7"/>
    </row>
    <row r="948" s="3" customFormat="1" ht="16.5" hidden="1" customHeight="1" spans="1:26">
      <c r="A948" s="12" t="s">
        <v>12974</v>
      </c>
      <c r="B948" s="12" t="s">
        <v>5809</v>
      </c>
      <c r="C948" s="12" t="s">
        <v>509</v>
      </c>
      <c r="D948" s="12" t="s">
        <v>27</v>
      </c>
      <c r="E948" s="12" t="s">
        <v>209</v>
      </c>
      <c r="F948" s="12" t="s">
        <v>518</v>
      </c>
      <c r="G948" s="12" t="s">
        <v>2097</v>
      </c>
      <c r="H948" s="12" t="s">
        <v>11173</v>
      </c>
      <c r="I948" s="45" t="s">
        <v>31</v>
      </c>
      <c r="J948" s="12"/>
      <c r="K948" s="12"/>
      <c r="L948" s="12"/>
      <c r="M948" s="12"/>
      <c r="N948" s="12"/>
      <c r="O948" s="12"/>
      <c r="P948" s="46"/>
      <c r="Q948" s="7"/>
      <c r="R948" s="7"/>
      <c r="S948" s="7"/>
      <c r="T948" s="7"/>
      <c r="U948" s="7"/>
      <c r="V948" s="7"/>
      <c r="W948" s="7"/>
      <c r="X948" s="7"/>
      <c r="Y948" s="7"/>
      <c r="Z948" s="7"/>
    </row>
    <row r="949" s="3" customFormat="1" ht="16.5" hidden="1" customHeight="1" spans="1:26">
      <c r="A949" s="12" t="s">
        <v>12975</v>
      </c>
      <c r="B949" s="12" t="s">
        <v>5809</v>
      </c>
      <c r="C949" s="12" t="s">
        <v>509</v>
      </c>
      <c r="D949" s="12" t="s">
        <v>27</v>
      </c>
      <c r="E949" s="12" t="s">
        <v>209</v>
      </c>
      <c r="F949" s="12" t="s">
        <v>2626</v>
      </c>
      <c r="G949" s="12" t="s">
        <v>10291</v>
      </c>
      <c r="H949" s="12" t="s">
        <v>11085</v>
      </c>
      <c r="I949" s="45" t="s">
        <v>31</v>
      </c>
      <c r="J949" s="12"/>
      <c r="K949" s="12"/>
      <c r="L949" s="12"/>
      <c r="M949" s="12"/>
      <c r="N949" s="12"/>
      <c r="O949" s="12"/>
      <c r="P949" s="46"/>
      <c r="Q949" s="7"/>
      <c r="R949" s="7"/>
      <c r="S949" s="7"/>
      <c r="T949" s="7"/>
      <c r="U949" s="7"/>
      <c r="V949" s="7"/>
      <c r="W949" s="7"/>
      <c r="X949" s="7"/>
      <c r="Y949" s="7"/>
      <c r="Z949" s="7"/>
    </row>
    <row r="950" s="3" customFormat="1" ht="16.5" hidden="1" customHeight="1" spans="1:26">
      <c r="A950" s="12" t="s">
        <v>4296</v>
      </c>
      <c r="B950" s="12" t="s">
        <v>5809</v>
      </c>
      <c r="C950" s="12" t="s">
        <v>509</v>
      </c>
      <c r="D950" s="12" t="s">
        <v>27</v>
      </c>
      <c r="E950" s="12" t="s">
        <v>209</v>
      </c>
      <c r="F950" s="12" t="s">
        <v>510</v>
      </c>
      <c r="G950" s="12" t="s">
        <v>2097</v>
      </c>
      <c r="H950" s="12" t="s">
        <v>12976</v>
      </c>
      <c r="I950" s="45" t="s">
        <v>31</v>
      </c>
      <c r="J950" s="12"/>
      <c r="K950" s="12"/>
      <c r="L950" s="12"/>
      <c r="M950" s="12"/>
      <c r="N950" s="12"/>
      <c r="O950" s="12"/>
      <c r="P950" s="46"/>
      <c r="Q950" s="7"/>
      <c r="R950" s="7"/>
      <c r="S950" s="7"/>
      <c r="T950" s="7"/>
      <c r="U950" s="7"/>
      <c r="V950" s="7"/>
      <c r="W950" s="7"/>
      <c r="X950" s="7"/>
      <c r="Y950" s="7"/>
      <c r="Z950" s="7"/>
    </row>
    <row r="951" s="3" customFormat="1" ht="16.5" hidden="1" customHeight="1" spans="1:26">
      <c r="A951" s="12" t="s">
        <v>12977</v>
      </c>
      <c r="B951" s="12" t="s">
        <v>5809</v>
      </c>
      <c r="C951" s="12" t="s">
        <v>509</v>
      </c>
      <c r="D951" s="12" t="s">
        <v>27</v>
      </c>
      <c r="E951" s="12" t="s">
        <v>209</v>
      </c>
      <c r="F951" s="12" t="s">
        <v>510</v>
      </c>
      <c r="G951" s="12" t="s">
        <v>2097</v>
      </c>
      <c r="H951" s="12" t="s">
        <v>11155</v>
      </c>
      <c r="I951" s="45" t="s">
        <v>31</v>
      </c>
      <c r="J951" s="12"/>
      <c r="K951" s="12"/>
      <c r="L951" s="12"/>
      <c r="M951" s="12"/>
      <c r="N951" s="12"/>
      <c r="O951" s="12"/>
      <c r="P951" s="46"/>
      <c r="Q951" s="7"/>
      <c r="R951" s="7"/>
      <c r="S951" s="7"/>
      <c r="T951" s="7"/>
      <c r="U951" s="7"/>
      <c r="V951" s="7"/>
      <c r="W951" s="7"/>
      <c r="X951" s="7"/>
      <c r="Y951" s="7"/>
      <c r="Z951" s="7"/>
    </row>
    <row r="952" s="3" customFormat="1" ht="16.5" hidden="1" customHeight="1" spans="1:26">
      <c r="A952" s="12" t="s">
        <v>12978</v>
      </c>
      <c r="B952" s="12" t="s">
        <v>5809</v>
      </c>
      <c r="C952" s="12" t="s">
        <v>509</v>
      </c>
      <c r="D952" s="12" t="s">
        <v>27</v>
      </c>
      <c r="E952" s="12" t="s">
        <v>209</v>
      </c>
      <c r="F952" s="12" t="s">
        <v>1387</v>
      </c>
      <c r="G952" s="12" t="s">
        <v>2097</v>
      </c>
      <c r="H952" s="12" t="s">
        <v>11196</v>
      </c>
      <c r="I952" s="45" t="s">
        <v>31</v>
      </c>
      <c r="J952" s="12"/>
      <c r="K952" s="12"/>
      <c r="L952" s="12"/>
      <c r="M952" s="12"/>
      <c r="N952" s="25"/>
      <c r="O952" s="25"/>
      <c r="P952" s="46"/>
      <c r="Q952" s="7"/>
      <c r="R952" s="7"/>
      <c r="S952" s="7"/>
      <c r="T952" s="7"/>
      <c r="U952" s="7"/>
      <c r="V952" s="7"/>
      <c r="W952" s="7"/>
      <c r="X952" s="7"/>
      <c r="Y952" s="7"/>
      <c r="Z952" s="7"/>
    </row>
    <row r="953" s="3" customFormat="1" ht="16.5" hidden="1" customHeight="1" spans="1:26">
      <c r="A953" s="12" t="s">
        <v>12979</v>
      </c>
      <c r="B953" s="12" t="s">
        <v>5809</v>
      </c>
      <c r="C953" s="12" t="s">
        <v>509</v>
      </c>
      <c r="D953" s="12" t="s">
        <v>27</v>
      </c>
      <c r="E953" s="12" t="s">
        <v>209</v>
      </c>
      <c r="F953" s="12" t="s">
        <v>1387</v>
      </c>
      <c r="G953" s="12" t="s">
        <v>2097</v>
      </c>
      <c r="H953" s="12" t="s">
        <v>11175</v>
      </c>
      <c r="I953" s="45" t="s">
        <v>31</v>
      </c>
      <c r="J953" s="12"/>
      <c r="K953" s="12"/>
      <c r="L953" s="12"/>
      <c r="M953" s="12"/>
      <c r="N953" s="25"/>
      <c r="O953" s="25"/>
      <c r="P953" s="46"/>
      <c r="Q953" s="7"/>
      <c r="R953" s="7"/>
      <c r="S953" s="7"/>
      <c r="T953" s="7"/>
      <c r="U953" s="7"/>
      <c r="V953" s="7"/>
      <c r="W953" s="7"/>
      <c r="X953" s="7"/>
      <c r="Y953" s="7"/>
      <c r="Z953" s="7"/>
    </row>
    <row r="954" s="3" customFormat="1" ht="16.5" hidden="1" customHeight="1" spans="1:26">
      <c r="A954" s="12" t="s">
        <v>12980</v>
      </c>
      <c r="B954" s="12" t="s">
        <v>5809</v>
      </c>
      <c r="C954" s="12" t="s">
        <v>509</v>
      </c>
      <c r="D954" s="12" t="s">
        <v>27</v>
      </c>
      <c r="E954" s="12" t="s">
        <v>209</v>
      </c>
      <c r="F954" s="12" t="s">
        <v>476</v>
      </c>
      <c r="G954" s="12" t="s">
        <v>2097</v>
      </c>
      <c r="H954" s="12" t="s">
        <v>11177</v>
      </c>
      <c r="I954" s="12" t="s">
        <v>10698</v>
      </c>
      <c r="J954" s="12"/>
      <c r="K954" s="12"/>
      <c r="L954" s="12"/>
      <c r="M954" s="12"/>
      <c r="N954" s="12"/>
      <c r="O954" s="12"/>
      <c r="P954" s="46"/>
      <c r="Q954" s="7"/>
      <c r="R954" s="7"/>
      <c r="S954" s="7"/>
      <c r="T954" s="7"/>
      <c r="U954" s="7"/>
      <c r="V954" s="7"/>
      <c r="W954" s="7"/>
      <c r="X954" s="7"/>
      <c r="Y954" s="7"/>
      <c r="Z954" s="7"/>
    </row>
    <row r="955" s="3" customFormat="1" ht="16.5" hidden="1" customHeight="1" spans="1:26">
      <c r="A955" s="12" t="s">
        <v>12981</v>
      </c>
      <c r="B955" s="12" t="s">
        <v>5809</v>
      </c>
      <c r="C955" s="12" t="s">
        <v>509</v>
      </c>
      <c r="D955" s="12" t="s">
        <v>27</v>
      </c>
      <c r="E955" s="12" t="s">
        <v>209</v>
      </c>
      <c r="F955" s="12" t="s">
        <v>2237</v>
      </c>
      <c r="G955" s="12" t="s">
        <v>2097</v>
      </c>
      <c r="H955" s="12" t="s">
        <v>12982</v>
      </c>
      <c r="I955" s="45" t="s">
        <v>31</v>
      </c>
      <c r="J955" s="12"/>
      <c r="K955" s="12"/>
      <c r="L955" s="12"/>
      <c r="M955" s="12"/>
      <c r="N955" s="12"/>
      <c r="O955" s="12"/>
      <c r="P955" s="46"/>
      <c r="Q955" s="7"/>
      <c r="R955" s="7"/>
      <c r="S955" s="7"/>
      <c r="T955" s="7"/>
      <c r="U955" s="7"/>
      <c r="V955" s="7"/>
      <c r="W955" s="7"/>
      <c r="X955" s="7"/>
      <c r="Y955" s="7"/>
      <c r="Z955" s="7"/>
    </row>
    <row r="956" s="3" customFormat="1" ht="16.5" hidden="1" customHeight="1" spans="1:26">
      <c r="A956" s="12" t="s">
        <v>12983</v>
      </c>
      <c r="B956" s="12" t="s">
        <v>9555</v>
      </c>
      <c r="C956" s="12" t="s">
        <v>4759</v>
      </c>
      <c r="D956" s="12" t="s">
        <v>27</v>
      </c>
      <c r="E956" s="12" t="s">
        <v>209</v>
      </c>
      <c r="F956" s="12" t="s">
        <v>3688</v>
      </c>
      <c r="G956" s="12" t="s">
        <v>10291</v>
      </c>
      <c r="H956" s="12" t="s">
        <v>12569</v>
      </c>
      <c r="I956" s="45" t="s">
        <v>31</v>
      </c>
      <c r="J956" s="12"/>
      <c r="K956" s="12"/>
      <c r="L956" s="12"/>
      <c r="M956" s="12"/>
      <c r="N956" s="12"/>
      <c r="O956" s="12"/>
      <c r="P956" s="46"/>
      <c r="Q956" s="7"/>
      <c r="R956" s="7"/>
      <c r="S956" s="7"/>
      <c r="T956" s="7"/>
      <c r="U956" s="7"/>
      <c r="V956" s="7"/>
      <c r="W956" s="7"/>
      <c r="X956" s="7"/>
      <c r="Y956" s="7"/>
      <c r="Z956" s="7"/>
    </row>
    <row r="957" s="3" customFormat="1" ht="16.5" hidden="1" customHeight="1" spans="1:26">
      <c r="A957" s="12" t="s">
        <v>12984</v>
      </c>
      <c r="B957" s="12" t="s">
        <v>12985</v>
      </c>
      <c r="C957" s="12" t="s">
        <v>12986</v>
      </c>
      <c r="D957" s="12" t="s">
        <v>10493</v>
      </c>
      <c r="E957" s="12" t="s">
        <v>209</v>
      </c>
      <c r="F957" s="12" t="s">
        <v>12987</v>
      </c>
      <c r="G957" s="12" t="s">
        <v>10495</v>
      </c>
      <c r="H957" s="12" t="s">
        <v>12988</v>
      </c>
      <c r="I957" s="45" t="s">
        <v>31</v>
      </c>
      <c r="J957" s="12"/>
      <c r="K957" s="12"/>
      <c r="L957" s="12"/>
      <c r="M957" s="12"/>
      <c r="N957" s="12"/>
      <c r="O957" s="12"/>
      <c r="P957" s="46"/>
      <c r="Q957" s="7"/>
      <c r="R957" s="7"/>
      <c r="S957" s="7"/>
      <c r="T957" s="7"/>
      <c r="U957" s="7"/>
      <c r="V957" s="7"/>
      <c r="W957" s="7"/>
      <c r="X957" s="7"/>
      <c r="Y957" s="7"/>
      <c r="Z957" s="7"/>
    </row>
    <row r="958" s="3" customFormat="1" ht="16.5" hidden="1" customHeight="1" spans="1:26">
      <c r="A958" s="12" t="s">
        <v>12989</v>
      </c>
      <c r="B958" s="12" t="s">
        <v>12990</v>
      </c>
      <c r="C958" s="12" t="s">
        <v>12986</v>
      </c>
      <c r="D958" s="12" t="s">
        <v>10493</v>
      </c>
      <c r="E958" s="12" t="s">
        <v>209</v>
      </c>
      <c r="F958" s="12" t="s">
        <v>12987</v>
      </c>
      <c r="G958" s="12" t="s">
        <v>10495</v>
      </c>
      <c r="H958" s="12" t="s">
        <v>12991</v>
      </c>
      <c r="I958" s="45" t="s">
        <v>31</v>
      </c>
      <c r="J958" s="12"/>
      <c r="K958" s="12"/>
      <c r="L958" s="12"/>
      <c r="M958" s="12"/>
      <c r="N958" s="12"/>
      <c r="O958" s="12"/>
      <c r="P958" s="46"/>
      <c r="Q958" s="7"/>
      <c r="R958" s="7"/>
      <c r="S958" s="7"/>
      <c r="T958" s="7"/>
      <c r="U958" s="7"/>
      <c r="V958" s="7"/>
      <c r="W958" s="7"/>
      <c r="X958" s="7"/>
      <c r="Y958" s="7"/>
      <c r="Z958" s="7"/>
    </row>
    <row r="959" s="3" customFormat="1" ht="16.5" hidden="1" customHeight="1" spans="1:26">
      <c r="A959" s="12" t="s">
        <v>12992</v>
      </c>
      <c r="B959" s="12" t="s">
        <v>6618</v>
      </c>
      <c r="C959" s="12" t="s">
        <v>1447</v>
      </c>
      <c r="D959" s="12" t="s">
        <v>56</v>
      </c>
      <c r="E959" s="12" t="s">
        <v>209</v>
      </c>
      <c r="F959" s="12" t="s">
        <v>1448</v>
      </c>
      <c r="G959" s="12" t="s">
        <v>2097</v>
      </c>
      <c r="H959" s="12" t="s">
        <v>12993</v>
      </c>
      <c r="I959" s="45" t="s">
        <v>31</v>
      </c>
      <c r="J959" s="12"/>
      <c r="K959" s="12"/>
      <c r="L959" s="12"/>
      <c r="M959" s="12"/>
      <c r="N959" s="12"/>
      <c r="O959" s="12"/>
      <c r="P959" s="46"/>
      <c r="Q959" s="7"/>
      <c r="R959" s="7"/>
      <c r="S959" s="7"/>
      <c r="T959" s="7"/>
      <c r="U959" s="7"/>
      <c r="V959" s="7"/>
      <c r="W959" s="7"/>
      <c r="X959" s="7"/>
      <c r="Y959" s="7"/>
      <c r="Z959" s="7"/>
    </row>
    <row r="960" s="3" customFormat="1" ht="16.5" hidden="1" customHeight="1" spans="1:26">
      <c r="A960" s="12" t="s">
        <v>12994</v>
      </c>
      <c r="B960" s="12" t="s">
        <v>12995</v>
      </c>
      <c r="C960" s="12" t="s">
        <v>12996</v>
      </c>
      <c r="D960" s="12" t="s">
        <v>56</v>
      </c>
      <c r="E960" s="12" t="s">
        <v>322</v>
      </c>
      <c r="F960" s="12" t="s">
        <v>2542</v>
      </c>
      <c r="G960" s="12" t="s">
        <v>10291</v>
      </c>
      <c r="H960" s="12" t="s">
        <v>12997</v>
      </c>
      <c r="I960" s="45" t="s">
        <v>31</v>
      </c>
      <c r="J960" s="12"/>
      <c r="K960" s="12"/>
      <c r="L960" s="12"/>
      <c r="M960" s="12"/>
      <c r="N960" s="12"/>
      <c r="O960" s="12"/>
      <c r="P960" s="46"/>
      <c r="Q960" s="6"/>
      <c r="R960" s="6"/>
      <c r="S960" s="6"/>
      <c r="T960" s="6"/>
      <c r="U960" s="6"/>
      <c r="V960" s="6"/>
      <c r="W960" s="6"/>
      <c r="X960" s="6"/>
      <c r="Y960" s="6"/>
      <c r="Z960" s="6"/>
    </row>
    <row r="961" s="3" customFormat="1" ht="16.5" hidden="1" customHeight="1" spans="1:26">
      <c r="A961" s="12" t="s">
        <v>12998</v>
      </c>
      <c r="B961" s="12" t="s">
        <v>6572</v>
      </c>
      <c r="C961" s="12" t="s">
        <v>1337</v>
      </c>
      <c r="D961" s="12" t="s">
        <v>27</v>
      </c>
      <c r="E961" s="12" t="s">
        <v>322</v>
      </c>
      <c r="F961" s="12" t="s">
        <v>1338</v>
      </c>
      <c r="G961" s="12" t="s">
        <v>39</v>
      </c>
      <c r="H961" s="12" t="s">
        <v>12999</v>
      </c>
      <c r="I961" s="45" t="s">
        <v>31</v>
      </c>
      <c r="J961" s="12"/>
      <c r="K961" s="12"/>
      <c r="L961" s="12"/>
      <c r="M961" s="12"/>
      <c r="N961" s="12"/>
      <c r="O961" s="12"/>
      <c r="P961" s="46"/>
      <c r="Q961" s="6"/>
      <c r="R961" s="6"/>
      <c r="S961" s="6"/>
      <c r="T961" s="6"/>
      <c r="U961" s="6"/>
      <c r="V961" s="6"/>
      <c r="W961" s="6"/>
      <c r="X961" s="6"/>
      <c r="Y961" s="6"/>
      <c r="Z961" s="6"/>
    </row>
    <row r="962" s="3" customFormat="1" ht="16.5" hidden="1" customHeight="1" spans="1:26">
      <c r="A962" s="12" t="s">
        <v>13000</v>
      </c>
      <c r="B962" s="12" t="s">
        <v>8224</v>
      </c>
      <c r="C962" s="12" t="s">
        <v>3244</v>
      </c>
      <c r="D962" s="12" t="s">
        <v>27</v>
      </c>
      <c r="E962" s="12" t="s">
        <v>322</v>
      </c>
      <c r="F962" s="12" t="s">
        <v>3623</v>
      </c>
      <c r="G962" s="12" t="s">
        <v>10291</v>
      </c>
      <c r="H962" s="12" t="s">
        <v>13001</v>
      </c>
      <c r="I962" s="45" t="s">
        <v>31</v>
      </c>
      <c r="J962" s="12"/>
      <c r="K962" s="12"/>
      <c r="L962" s="12"/>
      <c r="M962" s="12"/>
      <c r="N962" s="12"/>
      <c r="O962" s="12"/>
      <c r="P962" s="46"/>
      <c r="Q962" s="6"/>
      <c r="R962" s="6"/>
      <c r="S962" s="6"/>
      <c r="T962" s="6"/>
      <c r="U962" s="6"/>
      <c r="V962" s="6"/>
      <c r="W962" s="6"/>
      <c r="X962" s="6"/>
      <c r="Y962" s="6"/>
      <c r="Z962" s="6"/>
    </row>
    <row r="963" s="3" customFormat="1" ht="16.5" hidden="1" customHeight="1" spans="1:26">
      <c r="A963" s="12" t="s">
        <v>2386</v>
      </c>
      <c r="B963" s="12" t="s">
        <v>8224</v>
      </c>
      <c r="C963" s="12" t="s">
        <v>3244</v>
      </c>
      <c r="D963" s="12" t="s">
        <v>27</v>
      </c>
      <c r="E963" s="12" t="s">
        <v>322</v>
      </c>
      <c r="F963" s="12" t="s">
        <v>3245</v>
      </c>
      <c r="G963" s="12" t="s">
        <v>10291</v>
      </c>
      <c r="H963" s="12" t="s">
        <v>13002</v>
      </c>
      <c r="I963" s="45" t="s">
        <v>31</v>
      </c>
      <c r="J963" s="12"/>
      <c r="K963" s="12"/>
      <c r="L963" s="12"/>
      <c r="M963" s="12"/>
      <c r="N963" s="12"/>
      <c r="O963" s="12"/>
      <c r="P963" s="46"/>
      <c r="Q963" s="6"/>
      <c r="R963" s="6"/>
      <c r="S963" s="6"/>
      <c r="T963" s="6"/>
      <c r="U963" s="6"/>
      <c r="V963" s="6"/>
      <c r="W963" s="6"/>
      <c r="X963" s="6"/>
      <c r="Y963" s="6"/>
      <c r="Z963" s="6"/>
    </row>
    <row r="964" s="3" customFormat="1" ht="49" hidden="1" customHeight="1" spans="1:26">
      <c r="A964" s="12" t="s">
        <v>13003</v>
      </c>
      <c r="B964" s="12" t="s">
        <v>8223</v>
      </c>
      <c r="C964" s="12" t="s">
        <v>3240</v>
      </c>
      <c r="D964" s="12" t="s">
        <v>27</v>
      </c>
      <c r="E964" s="12" t="s">
        <v>322</v>
      </c>
      <c r="F964" s="12" t="s">
        <v>3241</v>
      </c>
      <c r="G964" s="12" t="s">
        <v>2097</v>
      </c>
      <c r="H964" s="12" t="s">
        <v>13004</v>
      </c>
      <c r="I964" s="45" t="s">
        <v>31</v>
      </c>
      <c r="J964" s="12"/>
      <c r="K964" s="12"/>
      <c r="L964" s="12"/>
      <c r="M964" s="12"/>
      <c r="N964" s="12"/>
      <c r="O964" s="12"/>
      <c r="P964" s="46"/>
      <c r="Q964" s="6"/>
      <c r="R964" s="6"/>
      <c r="S964" s="6"/>
      <c r="T964" s="6"/>
      <c r="U964" s="6"/>
      <c r="V964" s="6"/>
      <c r="W964" s="6"/>
      <c r="X964" s="6"/>
      <c r="Y964" s="6"/>
      <c r="Z964" s="6"/>
    </row>
    <row r="965" s="3" customFormat="1" ht="32" hidden="1" customHeight="1" spans="1:26">
      <c r="A965" s="12" t="s">
        <v>13005</v>
      </c>
      <c r="B965" s="12" t="s">
        <v>6940</v>
      </c>
      <c r="C965" s="12" t="s">
        <v>1809</v>
      </c>
      <c r="D965" s="12" t="s">
        <v>27</v>
      </c>
      <c r="E965" s="12" t="s">
        <v>322</v>
      </c>
      <c r="F965" s="12" t="s">
        <v>1810</v>
      </c>
      <c r="G965" s="12" t="s">
        <v>2097</v>
      </c>
      <c r="H965" s="12" t="s">
        <v>13006</v>
      </c>
      <c r="I965" s="45" t="s">
        <v>31</v>
      </c>
      <c r="J965" s="12"/>
      <c r="K965" s="12"/>
      <c r="L965" s="12"/>
      <c r="M965" s="12"/>
      <c r="N965" s="12"/>
      <c r="O965" s="12"/>
      <c r="P965" s="46"/>
      <c r="Q965" s="6"/>
      <c r="R965" s="6"/>
      <c r="S965" s="6"/>
      <c r="T965" s="6"/>
      <c r="U965" s="6"/>
      <c r="V965" s="6"/>
      <c r="W965" s="6"/>
      <c r="X965" s="6"/>
      <c r="Y965" s="6"/>
      <c r="Z965" s="6"/>
    </row>
    <row r="966" s="3" customFormat="1" ht="16.5" hidden="1" customHeight="1" spans="1:26">
      <c r="A966" s="12" t="s">
        <v>13007</v>
      </c>
      <c r="B966" s="12" t="s">
        <v>6226</v>
      </c>
      <c r="C966" s="12" t="s">
        <v>946</v>
      </c>
      <c r="D966" s="12" t="s">
        <v>27</v>
      </c>
      <c r="E966" s="12" t="s">
        <v>322</v>
      </c>
      <c r="F966" s="12" t="s">
        <v>947</v>
      </c>
      <c r="G966" s="12" t="s">
        <v>10291</v>
      </c>
      <c r="H966" s="12" t="s">
        <v>12649</v>
      </c>
      <c r="I966" s="45" t="s">
        <v>31</v>
      </c>
      <c r="J966" s="12"/>
      <c r="K966" s="12"/>
      <c r="L966" s="12"/>
      <c r="M966" s="12"/>
      <c r="N966" s="12"/>
      <c r="O966" s="12"/>
      <c r="P966" s="46"/>
      <c r="Q966" s="6"/>
      <c r="R966" s="6"/>
      <c r="S966" s="6"/>
      <c r="T966" s="6"/>
      <c r="U966" s="6"/>
      <c r="V966" s="6"/>
      <c r="W966" s="6"/>
      <c r="X966" s="6"/>
      <c r="Y966" s="6"/>
      <c r="Z966" s="6"/>
    </row>
    <row r="967" s="3" customFormat="1" ht="16.5" hidden="1" customHeight="1" spans="1:26">
      <c r="A967" s="12" t="s">
        <v>13008</v>
      </c>
      <c r="B967" s="12" t="s">
        <v>6226</v>
      </c>
      <c r="C967" s="12" t="s">
        <v>946</v>
      </c>
      <c r="D967" s="12" t="s">
        <v>27</v>
      </c>
      <c r="E967" s="12" t="s">
        <v>322</v>
      </c>
      <c r="F967" s="12" t="s">
        <v>4447</v>
      </c>
      <c r="G967" s="12" t="s">
        <v>10291</v>
      </c>
      <c r="H967" s="12" t="s">
        <v>12546</v>
      </c>
      <c r="I967" s="45" t="s">
        <v>31</v>
      </c>
      <c r="J967" s="12"/>
      <c r="K967" s="12"/>
      <c r="L967" s="12"/>
      <c r="M967" s="12"/>
      <c r="N967" s="12"/>
      <c r="O967" s="12"/>
      <c r="P967" s="46"/>
      <c r="Q967" s="6"/>
      <c r="R967" s="6"/>
      <c r="S967" s="6"/>
      <c r="T967" s="6"/>
      <c r="U967" s="6"/>
      <c r="V967" s="6"/>
      <c r="W967" s="6"/>
      <c r="X967" s="6"/>
      <c r="Y967" s="6"/>
      <c r="Z967" s="6"/>
    </row>
    <row r="968" s="3" customFormat="1" ht="16.5" hidden="1" customHeight="1" spans="1:26">
      <c r="A968" s="12" t="s">
        <v>13009</v>
      </c>
      <c r="B968" s="12" t="s">
        <v>10018</v>
      </c>
      <c r="C968" s="12" t="s">
        <v>5177</v>
      </c>
      <c r="D968" s="12" t="s">
        <v>27</v>
      </c>
      <c r="E968" s="12" t="s">
        <v>322</v>
      </c>
      <c r="F968" s="12" t="s">
        <v>325</v>
      </c>
      <c r="G968" s="12" t="s">
        <v>10291</v>
      </c>
      <c r="H968" s="12" t="s">
        <v>13010</v>
      </c>
      <c r="I968" s="45" t="s">
        <v>31</v>
      </c>
      <c r="J968" s="12"/>
      <c r="K968" s="12"/>
      <c r="L968" s="12"/>
      <c r="M968" s="12"/>
      <c r="N968" s="12"/>
      <c r="O968" s="12"/>
      <c r="P968" s="46"/>
      <c r="Q968" s="6"/>
      <c r="R968" s="6"/>
      <c r="S968" s="6"/>
      <c r="T968" s="6"/>
      <c r="U968" s="6"/>
      <c r="V968" s="6"/>
      <c r="W968" s="6"/>
      <c r="X968" s="6"/>
      <c r="Y968" s="6"/>
      <c r="Z968" s="6"/>
    </row>
    <row r="969" s="3" customFormat="1" ht="16.5" hidden="1" customHeight="1" spans="1:26">
      <c r="A969" s="12" t="s">
        <v>13011</v>
      </c>
      <c r="B969" s="12" t="s">
        <v>5683</v>
      </c>
      <c r="C969" s="12" t="s">
        <v>324</v>
      </c>
      <c r="D969" s="12" t="s">
        <v>27</v>
      </c>
      <c r="E969" s="12" t="s">
        <v>322</v>
      </c>
      <c r="F969" s="12" t="s">
        <v>325</v>
      </c>
      <c r="G969" s="12" t="s">
        <v>10291</v>
      </c>
      <c r="H969" s="12" t="s">
        <v>12546</v>
      </c>
      <c r="I969" s="45" t="s">
        <v>31</v>
      </c>
      <c r="J969" s="12"/>
      <c r="K969" s="12"/>
      <c r="L969" s="12"/>
      <c r="M969" s="12"/>
      <c r="N969" s="12"/>
      <c r="O969" s="12"/>
      <c r="P969" s="46"/>
      <c r="Q969" s="6"/>
      <c r="R969" s="6"/>
      <c r="S969" s="6"/>
      <c r="T969" s="6"/>
      <c r="U969" s="6"/>
      <c r="V969" s="6"/>
      <c r="W969" s="6"/>
      <c r="X969" s="6"/>
      <c r="Y969" s="6"/>
      <c r="Z969" s="6"/>
    </row>
    <row r="970" s="3" customFormat="1" ht="16.5" hidden="1" customHeight="1" spans="1:26">
      <c r="A970" s="12" t="s">
        <v>13012</v>
      </c>
      <c r="B970" s="12" t="s">
        <v>5776</v>
      </c>
      <c r="C970" s="12" t="s">
        <v>407</v>
      </c>
      <c r="D970" s="12" t="s">
        <v>27</v>
      </c>
      <c r="E970" s="12" t="s">
        <v>322</v>
      </c>
      <c r="F970" s="12" t="s">
        <v>408</v>
      </c>
      <c r="G970" s="12" t="s">
        <v>11038</v>
      </c>
      <c r="H970" s="12" t="s">
        <v>13013</v>
      </c>
      <c r="I970" s="45" t="s">
        <v>31</v>
      </c>
      <c r="J970" s="12"/>
      <c r="K970" s="12"/>
      <c r="L970" s="12"/>
      <c r="M970" s="12"/>
      <c r="N970" s="12"/>
      <c r="O970" s="12"/>
      <c r="P970" s="46"/>
      <c r="Q970" s="6"/>
      <c r="R970" s="6"/>
      <c r="S970" s="6"/>
      <c r="T970" s="6"/>
      <c r="U970" s="6"/>
      <c r="V970" s="6"/>
      <c r="W970" s="6"/>
      <c r="X970" s="6"/>
      <c r="Y970" s="6"/>
      <c r="Z970" s="6"/>
    </row>
    <row r="971" s="3" customFormat="1" ht="16.5" hidden="1" customHeight="1" spans="1:26">
      <c r="A971" s="12" t="s">
        <v>13014</v>
      </c>
      <c r="B971" s="12" t="s">
        <v>6226</v>
      </c>
      <c r="C971" s="12" t="s">
        <v>946</v>
      </c>
      <c r="D971" s="12" t="s">
        <v>27</v>
      </c>
      <c r="E971" s="12" t="s">
        <v>322</v>
      </c>
      <c r="F971" s="12" t="s">
        <v>2939</v>
      </c>
      <c r="G971" s="12" t="s">
        <v>10291</v>
      </c>
      <c r="H971" s="12" t="s">
        <v>13010</v>
      </c>
      <c r="I971" s="45" t="s">
        <v>31</v>
      </c>
      <c r="J971" s="12"/>
      <c r="K971" s="12"/>
      <c r="L971" s="12"/>
      <c r="M971" s="12"/>
      <c r="N971" s="12"/>
      <c r="O971" s="12"/>
      <c r="P971" s="46"/>
      <c r="Q971" s="6"/>
      <c r="R971" s="6"/>
      <c r="S971" s="6"/>
      <c r="T971" s="6"/>
      <c r="U971" s="6"/>
      <c r="V971" s="6"/>
      <c r="W971" s="6"/>
      <c r="X971" s="6"/>
      <c r="Y971" s="6"/>
      <c r="Z971" s="6"/>
    </row>
    <row r="972" s="3" customFormat="1" ht="16.5" hidden="1" customHeight="1" spans="1:26">
      <c r="A972" s="12" t="s">
        <v>13015</v>
      </c>
      <c r="B972" s="12" t="s">
        <v>12995</v>
      </c>
      <c r="C972" s="12" t="s">
        <v>12996</v>
      </c>
      <c r="D972" s="12" t="s">
        <v>56</v>
      </c>
      <c r="E972" s="12" t="s">
        <v>322</v>
      </c>
      <c r="F972" s="12" t="s">
        <v>13016</v>
      </c>
      <c r="G972" s="12" t="s">
        <v>2097</v>
      </c>
      <c r="H972" s="12" t="s">
        <v>13004</v>
      </c>
      <c r="I972" s="45" t="s">
        <v>31</v>
      </c>
      <c r="J972" s="12"/>
      <c r="K972" s="12"/>
      <c r="L972" s="12"/>
      <c r="M972" s="12"/>
      <c r="N972" s="12"/>
      <c r="O972" s="12"/>
      <c r="P972" s="46"/>
      <c r="Q972" s="6"/>
      <c r="R972" s="6"/>
      <c r="S972" s="6"/>
      <c r="T972" s="6"/>
      <c r="U972" s="6"/>
      <c r="V972" s="6"/>
      <c r="W972" s="6"/>
      <c r="X972" s="6"/>
      <c r="Y972" s="6"/>
      <c r="Z972" s="6"/>
    </row>
    <row r="973" s="3" customFormat="1" ht="16.5" hidden="1" customHeight="1" spans="1:26">
      <c r="A973" s="12" t="s">
        <v>13017</v>
      </c>
      <c r="B973" s="12" t="s">
        <v>5683</v>
      </c>
      <c r="C973" s="12" t="s">
        <v>324</v>
      </c>
      <c r="D973" s="12" t="s">
        <v>27</v>
      </c>
      <c r="E973" s="12" t="s">
        <v>322</v>
      </c>
      <c r="F973" s="12" t="s">
        <v>2545</v>
      </c>
      <c r="G973" s="12" t="s">
        <v>10291</v>
      </c>
      <c r="H973" s="12" t="s">
        <v>13010</v>
      </c>
      <c r="I973" s="45" t="s">
        <v>31</v>
      </c>
      <c r="J973" s="12"/>
      <c r="K973" s="12"/>
      <c r="L973" s="12"/>
      <c r="M973" s="12"/>
      <c r="N973" s="12"/>
      <c r="O973" s="12"/>
      <c r="P973" s="46"/>
      <c r="Q973" s="6"/>
      <c r="R973" s="6"/>
      <c r="S973" s="6"/>
      <c r="T973" s="6"/>
      <c r="U973" s="6"/>
      <c r="V973" s="6"/>
      <c r="W973" s="6"/>
      <c r="X973" s="6"/>
      <c r="Y973" s="6"/>
      <c r="Z973" s="6"/>
    </row>
    <row r="974" s="3" customFormat="1" ht="16.5" hidden="1" customHeight="1" spans="1:26">
      <c r="A974" s="12" t="s">
        <v>13018</v>
      </c>
      <c r="B974" s="12" t="s">
        <v>5683</v>
      </c>
      <c r="C974" s="12" t="s">
        <v>324</v>
      </c>
      <c r="D974" s="12" t="s">
        <v>27</v>
      </c>
      <c r="E974" s="12" t="s">
        <v>322</v>
      </c>
      <c r="F974" s="12" t="s">
        <v>4222</v>
      </c>
      <c r="G974" s="12" t="s">
        <v>10291</v>
      </c>
      <c r="H974" s="12" t="s">
        <v>12649</v>
      </c>
      <c r="I974" s="45" t="s">
        <v>31</v>
      </c>
      <c r="J974" s="12"/>
      <c r="K974" s="12"/>
      <c r="L974" s="12"/>
      <c r="M974" s="12"/>
      <c r="N974" s="12"/>
      <c r="O974" s="12"/>
      <c r="P974" s="46"/>
      <c r="Q974" s="6"/>
      <c r="R974" s="6"/>
      <c r="S974" s="6"/>
      <c r="T974" s="6"/>
      <c r="U974" s="6"/>
      <c r="V974" s="6"/>
      <c r="W974" s="6"/>
      <c r="X974" s="6"/>
      <c r="Y974" s="6"/>
      <c r="Z974" s="6"/>
    </row>
    <row r="975" s="3" customFormat="1" ht="31" hidden="1" customHeight="1" spans="1:26">
      <c r="A975" s="12" t="s">
        <v>13019</v>
      </c>
      <c r="B975" s="12" t="s">
        <v>9270</v>
      </c>
      <c r="C975" s="12" t="s">
        <v>414</v>
      </c>
      <c r="D975" s="12" t="s">
        <v>27</v>
      </c>
      <c r="E975" s="74" t="s">
        <v>322</v>
      </c>
      <c r="F975" s="74" t="s">
        <v>13020</v>
      </c>
      <c r="G975" s="74" t="s">
        <v>2097</v>
      </c>
      <c r="H975" s="74" t="s">
        <v>13004</v>
      </c>
      <c r="I975" s="80" t="s">
        <v>13021</v>
      </c>
      <c r="J975" s="74" t="s">
        <v>13022</v>
      </c>
      <c r="K975" s="74" t="s">
        <v>13023</v>
      </c>
      <c r="L975" s="74" t="s">
        <v>12620</v>
      </c>
      <c r="M975" s="74" t="s">
        <v>11761</v>
      </c>
      <c r="N975" s="74" t="s">
        <v>11431</v>
      </c>
      <c r="O975" s="74" t="s">
        <v>13024</v>
      </c>
      <c r="P975" s="81" t="s">
        <v>13025</v>
      </c>
      <c r="Q975" s="6"/>
      <c r="R975" s="6"/>
      <c r="S975" s="6"/>
      <c r="T975" s="6"/>
      <c r="U975" s="6"/>
      <c r="V975" s="6"/>
      <c r="W975" s="6"/>
      <c r="X975" s="6"/>
      <c r="Y975" s="6"/>
      <c r="Z975" s="6"/>
    </row>
    <row r="976" s="3" customFormat="1" ht="16.5" hidden="1" customHeight="1" spans="1:26">
      <c r="A976" s="12" t="s">
        <v>13026</v>
      </c>
      <c r="B976" s="12" t="s">
        <v>9054</v>
      </c>
      <c r="C976" s="12" t="s">
        <v>4203</v>
      </c>
      <c r="D976" s="75" t="s">
        <v>27</v>
      </c>
      <c r="E976" s="66" t="s">
        <v>322</v>
      </c>
      <c r="F976" s="66" t="s">
        <v>13027</v>
      </c>
      <c r="G976" s="66" t="s">
        <v>10291</v>
      </c>
      <c r="H976" s="66" t="s">
        <v>13001</v>
      </c>
      <c r="I976" s="66" t="s">
        <v>13028</v>
      </c>
      <c r="J976" s="82" t="s">
        <v>13029</v>
      </c>
      <c r="K976" s="66" t="s">
        <v>13030</v>
      </c>
      <c r="L976" s="66" t="s">
        <v>12620</v>
      </c>
      <c r="M976" s="66" t="s">
        <v>12897</v>
      </c>
      <c r="N976" s="66" t="s">
        <v>11431</v>
      </c>
      <c r="O976" s="66" t="s">
        <v>13024</v>
      </c>
      <c r="P976" s="83" t="s">
        <v>13025</v>
      </c>
      <c r="Q976" s="6"/>
      <c r="R976" s="6"/>
      <c r="S976" s="6"/>
      <c r="T976" s="6"/>
      <c r="U976" s="6"/>
      <c r="V976" s="6"/>
      <c r="W976" s="6"/>
      <c r="X976" s="6"/>
      <c r="Y976" s="6"/>
      <c r="Z976" s="6"/>
    </row>
    <row r="977" s="3" customFormat="1" ht="30" hidden="1" customHeight="1" spans="1:26">
      <c r="A977" s="12" t="s">
        <v>13031</v>
      </c>
      <c r="B977" s="12" t="s">
        <v>9054</v>
      </c>
      <c r="C977" s="12" t="s">
        <v>4203</v>
      </c>
      <c r="D977" s="75" t="s">
        <v>27</v>
      </c>
      <c r="E977" s="66" t="s">
        <v>322</v>
      </c>
      <c r="F977" s="66" t="s">
        <v>4204</v>
      </c>
      <c r="G977" s="66" t="s">
        <v>10291</v>
      </c>
      <c r="H977" s="66" t="s">
        <v>13002</v>
      </c>
      <c r="I977" s="66" t="s">
        <v>13028</v>
      </c>
      <c r="J977" s="82" t="s">
        <v>13029</v>
      </c>
      <c r="K977" s="66" t="s">
        <v>13030</v>
      </c>
      <c r="L977" s="66" t="s">
        <v>12620</v>
      </c>
      <c r="M977" s="66" t="s">
        <v>12897</v>
      </c>
      <c r="N977" s="66" t="s">
        <v>11431</v>
      </c>
      <c r="O977" s="66" t="s">
        <v>13024</v>
      </c>
      <c r="P977" s="83" t="s">
        <v>13025</v>
      </c>
      <c r="Q977" s="6"/>
      <c r="R977" s="6"/>
      <c r="S977" s="6"/>
      <c r="T977" s="6"/>
      <c r="U977" s="6"/>
      <c r="V977" s="6"/>
      <c r="W977" s="6"/>
      <c r="X977" s="6"/>
      <c r="Y977" s="6"/>
      <c r="Z977" s="6"/>
    </row>
    <row r="978" s="3" customFormat="1" ht="16.5" hidden="1" customHeight="1" spans="1:26">
      <c r="A978" s="12" t="s">
        <v>13032</v>
      </c>
      <c r="B978" s="12" t="s">
        <v>13033</v>
      </c>
      <c r="C978" s="12" t="s">
        <v>13034</v>
      </c>
      <c r="D978" s="12" t="s">
        <v>56</v>
      </c>
      <c r="E978" s="77" t="s">
        <v>322</v>
      </c>
      <c r="F978" s="77" t="s">
        <v>13035</v>
      </c>
      <c r="G978" s="77" t="s">
        <v>2097</v>
      </c>
      <c r="H978" s="79" t="s">
        <v>13004</v>
      </c>
      <c r="I978" s="84" t="s">
        <v>31</v>
      </c>
      <c r="J978" s="85"/>
      <c r="K978" s="77"/>
      <c r="L978" s="77"/>
      <c r="M978" s="77"/>
      <c r="N978" s="77"/>
      <c r="O978" s="77"/>
      <c r="P978" s="86"/>
      <c r="Q978" s="6"/>
      <c r="R978" s="6"/>
      <c r="S978" s="6"/>
      <c r="T978" s="6"/>
      <c r="U978" s="6"/>
      <c r="V978" s="6"/>
      <c r="W978" s="6"/>
      <c r="X978" s="6"/>
      <c r="Y978" s="6"/>
      <c r="Z978" s="6"/>
    </row>
    <row r="979" s="3" customFormat="1" ht="16.5" hidden="1" customHeight="1" spans="1:26">
      <c r="A979" s="12" t="s">
        <v>13036</v>
      </c>
      <c r="B979" s="12" t="s">
        <v>13037</v>
      </c>
      <c r="C979" s="12" t="s">
        <v>13038</v>
      </c>
      <c r="D979" s="12" t="s">
        <v>56</v>
      </c>
      <c r="E979" s="12" t="s">
        <v>322</v>
      </c>
      <c r="F979" s="12" t="s">
        <v>13039</v>
      </c>
      <c r="G979" s="12" t="s">
        <v>2097</v>
      </c>
      <c r="H979" s="75" t="s">
        <v>13004</v>
      </c>
      <c r="I979" s="87" t="s">
        <v>13040</v>
      </c>
      <c r="J979" s="76" t="s">
        <v>13041</v>
      </c>
      <c r="K979" s="12" t="s">
        <v>13042</v>
      </c>
      <c r="L979" s="12" t="s">
        <v>12620</v>
      </c>
      <c r="M979" s="12" t="s">
        <v>11463</v>
      </c>
      <c r="N979" s="12" t="s">
        <v>11431</v>
      </c>
      <c r="O979" s="12" t="s">
        <v>13024</v>
      </c>
      <c r="P979" s="46" t="s">
        <v>13025</v>
      </c>
      <c r="Q979" s="6"/>
      <c r="R979" s="6"/>
      <c r="S979" s="6"/>
      <c r="T979" s="6"/>
      <c r="U979" s="6"/>
      <c r="V979" s="6"/>
      <c r="W979" s="6"/>
      <c r="X979" s="6"/>
      <c r="Y979" s="6"/>
      <c r="Z979" s="6"/>
    </row>
    <row r="980" s="3" customFormat="1" ht="16.5" hidden="1" customHeight="1" spans="1:26">
      <c r="A980" s="12" t="s">
        <v>13043</v>
      </c>
      <c r="B980" s="12" t="s">
        <v>13044</v>
      </c>
      <c r="C980" s="12" t="s">
        <v>13045</v>
      </c>
      <c r="D980" s="12" t="s">
        <v>56</v>
      </c>
      <c r="E980" s="12" t="s">
        <v>322</v>
      </c>
      <c r="F980" s="12" t="s">
        <v>13046</v>
      </c>
      <c r="G980" s="12" t="s">
        <v>2097</v>
      </c>
      <c r="H980" s="12" t="s">
        <v>13004</v>
      </c>
      <c r="I980" s="45" t="s">
        <v>31</v>
      </c>
      <c r="J980" s="12"/>
      <c r="K980" s="12"/>
      <c r="L980" s="12"/>
      <c r="M980" s="12"/>
      <c r="N980" s="12"/>
      <c r="O980" s="12"/>
      <c r="P980" s="46"/>
      <c r="Q980" s="6"/>
      <c r="R980" s="6"/>
      <c r="S980" s="6"/>
      <c r="T980" s="6"/>
      <c r="U980" s="6"/>
      <c r="V980" s="6"/>
      <c r="W980" s="6"/>
      <c r="X980" s="6"/>
      <c r="Y980" s="6"/>
      <c r="Z980" s="6"/>
    </row>
    <row r="981" s="3" customFormat="1" ht="16.5" hidden="1" customHeight="1" spans="1:26">
      <c r="A981" s="12" t="s">
        <v>13047</v>
      </c>
      <c r="B981" s="12" t="s">
        <v>13048</v>
      </c>
      <c r="C981" s="12" t="s">
        <v>13049</v>
      </c>
      <c r="D981" s="12" t="s">
        <v>56</v>
      </c>
      <c r="E981" s="12" t="s">
        <v>322</v>
      </c>
      <c r="F981" s="12" t="s">
        <v>13050</v>
      </c>
      <c r="G981" s="12" t="s">
        <v>10291</v>
      </c>
      <c r="H981" s="12" t="s">
        <v>13001</v>
      </c>
      <c r="I981" s="45" t="s">
        <v>31</v>
      </c>
      <c r="J981" s="12"/>
      <c r="K981" s="12"/>
      <c r="L981" s="12"/>
      <c r="M981" s="12"/>
      <c r="N981" s="12"/>
      <c r="O981" s="12"/>
      <c r="P981" s="46"/>
      <c r="Q981" s="6"/>
      <c r="R981" s="6"/>
      <c r="S981" s="6"/>
      <c r="T981" s="6"/>
      <c r="U981" s="6"/>
      <c r="V981" s="6"/>
      <c r="W981" s="6"/>
      <c r="X981" s="6"/>
      <c r="Y981" s="6"/>
      <c r="Z981" s="6"/>
    </row>
    <row r="982" s="3" customFormat="1" ht="16.5" hidden="1" customHeight="1" spans="1:26">
      <c r="A982" s="12" t="s">
        <v>13051</v>
      </c>
      <c r="B982" s="12" t="s">
        <v>13048</v>
      </c>
      <c r="C982" s="12" t="s">
        <v>13049</v>
      </c>
      <c r="D982" s="12" t="s">
        <v>56</v>
      </c>
      <c r="E982" s="12" t="s">
        <v>322</v>
      </c>
      <c r="F982" s="12" t="s">
        <v>13050</v>
      </c>
      <c r="G982" s="12" t="s">
        <v>10291</v>
      </c>
      <c r="H982" s="12" t="s">
        <v>13002</v>
      </c>
      <c r="I982" s="45" t="s">
        <v>31</v>
      </c>
      <c r="J982" s="12"/>
      <c r="K982" s="12"/>
      <c r="L982" s="12"/>
      <c r="M982" s="12"/>
      <c r="N982" s="12"/>
      <c r="O982" s="12"/>
      <c r="P982" s="46"/>
      <c r="Q982" s="6"/>
      <c r="R982" s="6"/>
      <c r="S982" s="6"/>
      <c r="T982" s="6"/>
      <c r="U982" s="6"/>
      <c r="V982" s="6"/>
      <c r="W982" s="6"/>
      <c r="X982" s="6"/>
      <c r="Y982" s="6"/>
      <c r="Z982" s="6"/>
    </row>
    <row r="983" s="3" customFormat="1" ht="16.5" hidden="1" customHeight="1" spans="1:26">
      <c r="A983" s="12" t="s">
        <v>13052</v>
      </c>
      <c r="B983" s="12" t="s">
        <v>13053</v>
      </c>
      <c r="C983" s="12" t="s">
        <v>13054</v>
      </c>
      <c r="D983" s="12" t="s">
        <v>56</v>
      </c>
      <c r="E983" s="12" t="s">
        <v>322</v>
      </c>
      <c r="F983" s="12" t="s">
        <v>13055</v>
      </c>
      <c r="G983" s="12" t="s">
        <v>2097</v>
      </c>
      <c r="H983" s="12" t="s">
        <v>13004</v>
      </c>
      <c r="I983" s="80" t="s">
        <v>13056</v>
      </c>
      <c r="J983" s="74" t="s">
        <v>13057</v>
      </c>
      <c r="K983" s="74" t="s">
        <v>13058</v>
      </c>
      <c r="L983" s="74" t="s">
        <v>12430</v>
      </c>
      <c r="M983" s="74" t="s">
        <v>10392</v>
      </c>
      <c r="N983" s="74" t="s">
        <v>11431</v>
      </c>
      <c r="O983" s="74" t="s">
        <v>13024</v>
      </c>
      <c r="P983" s="81" t="s">
        <v>13025</v>
      </c>
      <c r="Q983" s="6"/>
      <c r="R983" s="6"/>
      <c r="S983" s="6"/>
      <c r="T983" s="6"/>
      <c r="U983" s="6"/>
      <c r="V983" s="6"/>
      <c r="W983" s="6"/>
      <c r="X983" s="6"/>
      <c r="Y983" s="6"/>
      <c r="Z983" s="6"/>
    </row>
    <row r="984" s="3" customFormat="1" ht="16.5" hidden="1" customHeight="1" spans="1:26">
      <c r="A984" s="12" t="s">
        <v>13059</v>
      </c>
      <c r="B984" s="12" t="s">
        <v>13060</v>
      </c>
      <c r="C984" s="12" t="s">
        <v>13061</v>
      </c>
      <c r="D984" s="12" t="s">
        <v>56</v>
      </c>
      <c r="E984" s="12" t="s">
        <v>322</v>
      </c>
      <c r="F984" s="12" t="s">
        <v>13016</v>
      </c>
      <c r="G984" s="12" t="s">
        <v>2097</v>
      </c>
      <c r="H984" s="75" t="s">
        <v>13004</v>
      </c>
      <c r="I984" s="87"/>
      <c r="J984" s="87"/>
      <c r="K984" s="87"/>
      <c r="L984" s="87"/>
      <c r="M984" s="87"/>
      <c r="N984" s="87"/>
      <c r="O984" s="87"/>
      <c r="P984" s="88"/>
      <c r="Q984" s="6"/>
      <c r="R984" s="6"/>
      <c r="S984" s="6"/>
      <c r="T984" s="6"/>
      <c r="U984" s="6"/>
      <c r="V984" s="6"/>
      <c r="W984" s="6"/>
      <c r="X984" s="6"/>
      <c r="Y984" s="6"/>
      <c r="Z984" s="6"/>
    </row>
    <row r="985" s="3" customFormat="1" ht="53.25" hidden="1" customHeight="1" spans="1:26">
      <c r="A985" s="12" t="s">
        <v>13062</v>
      </c>
      <c r="B985" s="12" t="s">
        <v>8805</v>
      </c>
      <c r="C985" s="12" t="s">
        <v>3916</v>
      </c>
      <c r="D985" s="12" t="s">
        <v>27</v>
      </c>
      <c r="E985" s="12" t="s">
        <v>322</v>
      </c>
      <c r="F985" s="12" t="s">
        <v>3917</v>
      </c>
      <c r="G985" s="12" t="s">
        <v>10291</v>
      </c>
      <c r="H985" s="12" t="s">
        <v>13001</v>
      </c>
      <c r="I985" s="89" t="s">
        <v>13063</v>
      </c>
      <c r="J985" s="77" t="s">
        <v>13064</v>
      </c>
      <c r="K985" s="77" t="s">
        <v>13065</v>
      </c>
      <c r="L985" s="77" t="s">
        <v>13066</v>
      </c>
      <c r="M985" s="77" t="s">
        <v>13067</v>
      </c>
      <c r="N985" s="77" t="s">
        <v>13068</v>
      </c>
      <c r="O985" s="77" t="s">
        <v>13069</v>
      </c>
      <c r="P985" s="86" t="s">
        <v>13070</v>
      </c>
      <c r="Q985" s="6"/>
      <c r="R985" s="6"/>
      <c r="S985" s="6"/>
      <c r="T985" s="6"/>
      <c r="U985" s="6"/>
      <c r="V985" s="6"/>
      <c r="W985" s="6"/>
      <c r="X985" s="6"/>
      <c r="Y985" s="6"/>
      <c r="Z985" s="6"/>
    </row>
    <row r="986" s="3" customFormat="1" ht="68.25" hidden="1" customHeight="1" spans="1:26">
      <c r="A986" s="12" t="s">
        <v>13071</v>
      </c>
      <c r="B986" s="12" t="s">
        <v>8805</v>
      </c>
      <c r="C986" s="12" t="s">
        <v>3916</v>
      </c>
      <c r="D986" s="12" t="s">
        <v>27</v>
      </c>
      <c r="E986" s="12" t="s">
        <v>322</v>
      </c>
      <c r="F986" s="12" t="s">
        <v>3917</v>
      </c>
      <c r="G986" s="12" t="s">
        <v>10291</v>
      </c>
      <c r="H986" s="12" t="s">
        <v>13002</v>
      </c>
      <c r="I986" s="45" t="s">
        <v>13063</v>
      </c>
      <c r="J986" s="12" t="s">
        <v>13064</v>
      </c>
      <c r="K986" s="12" t="s">
        <v>13065</v>
      </c>
      <c r="L986" s="12" t="s">
        <v>13066</v>
      </c>
      <c r="M986" s="12" t="s">
        <v>13067</v>
      </c>
      <c r="N986" s="12" t="s">
        <v>13068</v>
      </c>
      <c r="O986" s="12" t="s">
        <v>13069</v>
      </c>
      <c r="P986" s="46" t="s">
        <v>13070</v>
      </c>
      <c r="Q986" s="6"/>
      <c r="R986" s="6"/>
      <c r="S986" s="6"/>
      <c r="T986" s="6"/>
      <c r="U986" s="6"/>
      <c r="V986" s="6"/>
      <c r="W986" s="6"/>
      <c r="X986" s="6"/>
      <c r="Y986" s="6"/>
      <c r="Z986" s="6"/>
    </row>
    <row r="987" s="3" customFormat="1" ht="51.75" hidden="1" customHeight="1" spans="1:26">
      <c r="A987" s="12" t="s">
        <v>13072</v>
      </c>
      <c r="B987" s="12" t="s">
        <v>7283</v>
      </c>
      <c r="C987" s="12" t="s">
        <v>2211</v>
      </c>
      <c r="D987" s="12" t="s">
        <v>27</v>
      </c>
      <c r="E987" s="12" t="s">
        <v>322</v>
      </c>
      <c r="F987" s="12" t="s">
        <v>13073</v>
      </c>
      <c r="G987" s="12" t="s">
        <v>10291</v>
      </c>
      <c r="H987" s="12" t="s">
        <v>13001</v>
      </c>
      <c r="I987" s="45" t="s">
        <v>13074</v>
      </c>
      <c r="J987" s="12" t="s">
        <v>13075</v>
      </c>
      <c r="K987" s="12" t="s">
        <v>13076</v>
      </c>
      <c r="L987" s="12" t="s">
        <v>13066</v>
      </c>
      <c r="M987" s="12" t="s">
        <v>13077</v>
      </c>
      <c r="N987" s="12" t="s">
        <v>13068</v>
      </c>
      <c r="O987" s="12" t="s">
        <v>13078</v>
      </c>
      <c r="P987" s="46" t="s">
        <v>13079</v>
      </c>
      <c r="Q987" s="6"/>
      <c r="R987" s="6"/>
      <c r="S987" s="6"/>
      <c r="T987" s="6"/>
      <c r="U987" s="6"/>
      <c r="V987" s="6"/>
      <c r="W987" s="6"/>
      <c r="X987" s="6"/>
      <c r="Y987" s="6"/>
      <c r="Z987" s="6"/>
    </row>
    <row r="988" s="3" customFormat="1" ht="58.5" hidden="1" customHeight="1" spans="1:26">
      <c r="A988" s="12" t="s">
        <v>13080</v>
      </c>
      <c r="B988" s="12" t="s">
        <v>7283</v>
      </c>
      <c r="C988" s="12" t="s">
        <v>2211</v>
      </c>
      <c r="D988" s="12" t="s">
        <v>27</v>
      </c>
      <c r="E988" s="12" t="s">
        <v>322</v>
      </c>
      <c r="F988" s="12" t="s">
        <v>2912</v>
      </c>
      <c r="G988" s="12" t="s">
        <v>10291</v>
      </c>
      <c r="H988" s="12" t="s">
        <v>13002</v>
      </c>
      <c r="I988" s="45" t="s">
        <v>13081</v>
      </c>
      <c r="J988" s="12" t="s">
        <v>13075</v>
      </c>
      <c r="K988" s="12" t="s">
        <v>13076</v>
      </c>
      <c r="L988" s="12" t="s">
        <v>13066</v>
      </c>
      <c r="M988" s="12" t="s">
        <v>13077</v>
      </c>
      <c r="N988" s="12" t="s">
        <v>13068</v>
      </c>
      <c r="O988" s="12" t="s">
        <v>13078</v>
      </c>
      <c r="P988" s="46" t="s">
        <v>13079</v>
      </c>
      <c r="Q988" s="6"/>
      <c r="R988" s="6"/>
      <c r="S988" s="6"/>
      <c r="T988" s="6"/>
      <c r="U988" s="6"/>
      <c r="V988" s="6"/>
      <c r="W988" s="6"/>
      <c r="X988" s="6"/>
      <c r="Y988" s="6"/>
      <c r="Z988" s="6"/>
    </row>
    <row r="989" s="3" customFormat="1" ht="16.5" hidden="1" customHeight="1" spans="1:26">
      <c r="A989" s="12" t="s">
        <v>13082</v>
      </c>
      <c r="B989" s="12" t="s">
        <v>13083</v>
      </c>
      <c r="C989" s="12" t="s">
        <v>1178</v>
      </c>
      <c r="D989" s="12" t="s">
        <v>56</v>
      </c>
      <c r="E989" s="12" t="s">
        <v>322</v>
      </c>
      <c r="F989" s="12" t="s">
        <v>13084</v>
      </c>
      <c r="G989" s="12" t="s">
        <v>2097</v>
      </c>
      <c r="H989" s="12" t="s">
        <v>13004</v>
      </c>
      <c r="I989" s="45" t="s">
        <v>31</v>
      </c>
      <c r="J989" s="12"/>
      <c r="K989" s="12"/>
      <c r="L989" s="12"/>
      <c r="M989" s="12"/>
      <c r="N989" s="12"/>
      <c r="O989" s="12"/>
      <c r="P989" s="46"/>
      <c r="Q989" s="6"/>
      <c r="R989" s="6"/>
      <c r="S989" s="6"/>
      <c r="T989" s="6"/>
      <c r="U989" s="6"/>
      <c r="V989" s="6"/>
      <c r="W989" s="6"/>
      <c r="X989" s="6"/>
      <c r="Y989" s="6"/>
      <c r="Z989" s="6"/>
    </row>
    <row r="990" s="3" customFormat="1" ht="16.5" hidden="1" customHeight="1" spans="1:26">
      <c r="A990" s="12" t="s">
        <v>13085</v>
      </c>
      <c r="B990" s="12" t="s">
        <v>13086</v>
      </c>
      <c r="C990" s="12" t="s">
        <v>13087</v>
      </c>
      <c r="D990" s="12" t="s">
        <v>56</v>
      </c>
      <c r="E990" s="12" t="s">
        <v>322</v>
      </c>
      <c r="F990" s="12" t="s">
        <v>13088</v>
      </c>
      <c r="G990" s="12" t="s">
        <v>2097</v>
      </c>
      <c r="H990" s="12" t="s">
        <v>13004</v>
      </c>
      <c r="I990" s="45" t="s">
        <v>31</v>
      </c>
      <c r="J990" s="12"/>
      <c r="K990" s="12"/>
      <c r="L990" s="12"/>
      <c r="M990" s="12"/>
      <c r="N990" s="12"/>
      <c r="O990" s="12"/>
      <c r="P990" s="46"/>
      <c r="Q990" s="6"/>
      <c r="R990" s="6"/>
      <c r="S990" s="6"/>
      <c r="T990" s="6"/>
      <c r="U990" s="6"/>
      <c r="V990" s="6"/>
      <c r="W990" s="6"/>
      <c r="X990" s="6"/>
      <c r="Y990" s="6"/>
      <c r="Z990" s="6"/>
    </row>
    <row r="991" s="3" customFormat="1" ht="16.5" hidden="1" customHeight="1" spans="1:26">
      <c r="A991" s="12" t="s">
        <v>13089</v>
      </c>
      <c r="B991" s="12" t="s">
        <v>7625</v>
      </c>
      <c r="C991" s="12" t="s">
        <v>2594</v>
      </c>
      <c r="D991" s="12" t="s">
        <v>56</v>
      </c>
      <c r="E991" s="12" t="s">
        <v>322</v>
      </c>
      <c r="F991" s="12" t="s">
        <v>2595</v>
      </c>
      <c r="G991" s="12" t="s">
        <v>11038</v>
      </c>
      <c r="H991" s="12" t="s">
        <v>13090</v>
      </c>
      <c r="I991" s="45" t="s">
        <v>31</v>
      </c>
      <c r="J991" s="12"/>
      <c r="K991" s="12"/>
      <c r="L991" s="12"/>
      <c r="M991" s="12"/>
      <c r="N991" s="12"/>
      <c r="O991" s="12"/>
      <c r="P991" s="46"/>
      <c r="Q991" s="6"/>
      <c r="R991" s="6"/>
      <c r="S991" s="6"/>
      <c r="T991" s="6"/>
      <c r="U991" s="6"/>
      <c r="V991" s="6"/>
      <c r="W991" s="6"/>
      <c r="X991" s="6"/>
      <c r="Y991" s="6"/>
      <c r="Z991" s="6"/>
    </row>
    <row r="992" s="3" customFormat="1" ht="16.5" hidden="1" customHeight="1" spans="1:26">
      <c r="A992" s="12" t="s">
        <v>13091</v>
      </c>
      <c r="B992" s="12" t="s">
        <v>7296</v>
      </c>
      <c r="C992" s="12" t="s">
        <v>2218</v>
      </c>
      <c r="D992" s="12" t="s">
        <v>56</v>
      </c>
      <c r="E992" s="12" t="s">
        <v>322</v>
      </c>
      <c r="F992" s="12" t="s">
        <v>2219</v>
      </c>
      <c r="G992" s="12" t="s">
        <v>10291</v>
      </c>
      <c r="H992" s="12" t="s">
        <v>12685</v>
      </c>
      <c r="I992" s="45" t="s">
        <v>31</v>
      </c>
      <c r="J992" s="12"/>
      <c r="K992" s="12"/>
      <c r="L992" s="12"/>
      <c r="M992" s="12"/>
      <c r="N992" s="12"/>
      <c r="O992" s="12"/>
      <c r="P992" s="46"/>
      <c r="Q992" s="6"/>
      <c r="R992" s="6"/>
      <c r="S992" s="6"/>
      <c r="T992" s="6"/>
      <c r="U992" s="6"/>
      <c r="V992" s="6"/>
      <c r="W992" s="6"/>
      <c r="X992" s="6"/>
      <c r="Y992" s="6"/>
      <c r="Z992" s="6"/>
    </row>
    <row r="993" s="3" customFormat="1" ht="16.5" hidden="1" customHeight="1" spans="1:26">
      <c r="A993" s="12" t="s">
        <v>13092</v>
      </c>
      <c r="B993" s="12" t="s">
        <v>13060</v>
      </c>
      <c r="C993" s="12" t="s">
        <v>13061</v>
      </c>
      <c r="D993" s="12" t="s">
        <v>56</v>
      </c>
      <c r="E993" s="12" t="s">
        <v>322</v>
      </c>
      <c r="F993" s="12" t="s">
        <v>2542</v>
      </c>
      <c r="G993" s="12" t="s">
        <v>10291</v>
      </c>
      <c r="H993" s="12" t="s">
        <v>12997</v>
      </c>
      <c r="I993" s="45" t="s">
        <v>31</v>
      </c>
      <c r="J993" s="12"/>
      <c r="K993" s="12"/>
      <c r="L993" s="12"/>
      <c r="M993" s="12"/>
      <c r="N993" s="12"/>
      <c r="O993" s="12"/>
      <c r="P993" s="46"/>
      <c r="Q993" s="6"/>
      <c r="R993" s="6"/>
      <c r="S993" s="6"/>
      <c r="T993" s="6"/>
      <c r="U993" s="6"/>
      <c r="V993" s="6"/>
      <c r="W993" s="6"/>
      <c r="X993" s="6"/>
      <c r="Y993" s="6"/>
      <c r="Z993" s="6"/>
    </row>
    <row r="994" s="3" customFormat="1" ht="16.5" hidden="1" customHeight="1" spans="1:26">
      <c r="A994" s="12" t="s">
        <v>13093</v>
      </c>
      <c r="B994" s="12" t="s">
        <v>7751</v>
      </c>
      <c r="C994" s="12" t="s">
        <v>2768</v>
      </c>
      <c r="D994" s="12" t="s">
        <v>56</v>
      </c>
      <c r="E994" s="12" t="s">
        <v>322</v>
      </c>
      <c r="F994" s="12" t="s">
        <v>2542</v>
      </c>
      <c r="G994" s="12" t="s">
        <v>11413</v>
      </c>
      <c r="H994" s="12" t="s">
        <v>13094</v>
      </c>
      <c r="I994" s="45" t="s">
        <v>13095</v>
      </c>
      <c r="J994" s="12" t="s">
        <v>13096</v>
      </c>
      <c r="K994" s="12" t="s">
        <v>13097</v>
      </c>
      <c r="L994" s="12" t="s">
        <v>12620</v>
      </c>
      <c r="M994" s="12" t="s">
        <v>11699</v>
      </c>
      <c r="N994" s="12" t="s">
        <v>10298</v>
      </c>
      <c r="O994" s="12" t="s">
        <v>13024</v>
      </c>
      <c r="P994" s="46" t="s">
        <v>13025</v>
      </c>
      <c r="Q994" s="6"/>
      <c r="R994" s="6"/>
      <c r="S994" s="6"/>
      <c r="T994" s="6"/>
      <c r="U994" s="6"/>
      <c r="V994" s="6"/>
      <c r="W994" s="6"/>
      <c r="X994" s="6"/>
      <c r="Y994" s="6"/>
      <c r="Z994" s="6"/>
    </row>
    <row r="995" s="3" customFormat="1" ht="16.5" hidden="1" customHeight="1" spans="1:26">
      <c r="A995" s="12" t="s">
        <v>13098</v>
      </c>
      <c r="B995" s="12" t="s">
        <v>8455</v>
      </c>
      <c r="C995" s="12" t="s">
        <v>3556</v>
      </c>
      <c r="D995" s="12" t="s">
        <v>56</v>
      </c>
      <c r="E995" s="12" t="s">
        <v>322</v>
      </c>
      <c r="F995" s="12" t="s">
        <v>3557</v>
      </c>
      <c r="G995" s="12" t="s">
        <v>2097</v>
      </c>
      <c r="H995" s="12" t="s">
        <v>13006</v>
      </c>
      <c r="I995" s="45" t="s">
        <v>31</v>
      </c>
      <c r="J995" s="12"/>
      <c r="K995" s="12"/>
      <c r="L995" s="12"/>
      <c r="M995" s="12"/>
      <c r="N995" s="12"/>
      <c r="O995" s="12"/>
      <c r="P995" s="46"/>
      <c r="Q995" s="6"/>
      <c r="R995" s="6"/>
      <c r="S995" s="6"/>
      <c r="T995" s="6"/>
      <c r="U995" s="6"/>
      <c r="V995" s="6"/>
      <c r="W995" s="6"/>
      <c r="X995" s="6"/>
      <c r="Y995" s="6"/>
      <c r="Z995" s="6"/>
    </row>
    <row r="996" s="3" customFormat="1" ht="16.5" hidden="1" customHeight="1" spans="1:26">
      <c r="A996" s="12" t="s">
        <v>13099</v>
      </c>
      <c r="B996" s="12" t="s">
        <v>6976</v>
      </c>
      <c r="C996" s="12" t="s">
        <v>1915</v>
      </c>
      <c r="D996" s="12" t="s">
        <v>27</v>
      </c>
      <c r="E996" s="12" t="s">
        <v>322</v>
      </c>
      <c r="F996" s="12" t="s">
        <v>1810</v>
      </c>
      <c r="G996" s="12" t="s">
        <v>10291</v>
      </c>
      <c r="H996" s="12" t="s">
        <v>12649</v>
      </c>
      <c r="I996" s="45" t="s">
        <v>31</v>
      </c>
      <c r="J996" s="12"/>
      <c r="K996" s="12"/>
      <c r="L996" s="12"/>
      <c r="M996" s="12"/>
      <c r="N996" s="12"/>
      <c r="O996" s="12"/>
      <c r="P996" s="46"/>
      <c r="Q996" s="6"/>
      <c r="R996" s="6"/>
      <c r="S996" s="6"/>
      <c r="T996" s="6"/>
      <c r="U996" s="6"/>
      <c r="V996" s="6"/>
      <c r="W996" s="6"/>
      <c r="X996" s="6"/>
      <c r="Y996" s="6"/>
      <c r="Z996" s="6"/>
    </row>
    <row r="997" s="3" customFormat="1" ht="16.5" hidden="1" customHeight="1" spans="1:26">
      <c r="A997" s="12" t="s">
        <v>13100</v>
      </c>
      <c r="B997" s="12" t="s">
        <v>6976</v>
      </c>
      <c r="C997" s="12" t="s">
        <v>1915</v>
      </c>
      <c r="D997" s="12" t="s">
        <v>27</v>
      </c>
      <c r="E997" s="12" t="s">
        <v>322</v>
      </c>
      <c r="F997" s="12" t="s">
        <v>1810</v>
      </c>
      <c r="G997" s="12" t="s">
        <v>10291</v>
      </c>
      <c r="H997" s="12" t="s">
        <v>12546</v>
      </c>
      <c r="I997" s="45" t="s">
        <v>31</v>
      </c>
      <c r="J997" s="12"/>
      <c r="K997" s="12"/>
      <c r="L997" s="12"/>
      <c r="M997" s="12"/>
      <c r="N997" s="12"/>
      <c r="O997" s="12"/>
      <c r="P997" s="46"/>
      <c r="Q997" s="6"/>
      <c r="R997" s="6"/>
      <c r="S997" s="6"/>
      <c r="T997" s="6"/>
      <c r="U997" s="6"/>
      <c r="V997" s="6"/>
      <c r="W997" s="6"/>
      <c r="X997" s="6"/>
      <c r="Y997" s="6"/>
      <c r="Z997" s="6"/>
    </row>
    <row r="998" s="3" customFormat="1" ht="28.5" hidden="1" customHeight="1" spans="1:26">
      <c r="A998" s="12" t="s">
        <v>13101</v>
      </c>
      <c r="B998" s="12" t="s">
        <v>9495</v>
      </c>
      <c r="C998" s="12" t="s">
        <v>4665</v>
      </c>
      <c r="D998" s="12" t="s">
        <v>56</v>
      </c>
      <c r="E998" s="12" t="s">
        <v>322</v>
      </c>
      <c r="F998" s="12" t="s">
        <v>4666</v>
      </c>
      <c r="G998" s="12" t="s">
        <v>2097</v>
      </c>
      <c r="H998" s="12" t="s">
        <v>13006</v>
      </c>
      <c r="I998" s="90" t="s">
        <v>13102</v>
      </c>
      <c r="J998" s="12" t="s">
        <v>13103</v>
      </c>
      <c r="K998" s="12" t="s">
        <v>13104</v>
      </c>
      <c r="L998" s="12" t="s">
        <v>12620</v>
      </c>
      <c r="M998" s="12" t="s">
        <v>11965</v>
      </c>
      <c r="N998" s="12" t="s">
        <v>10298</v>
      </c>
      <c r="O998" s="12" t="s">
        <v>13024</v>
      </c>
      <c r="P998" s="46" t="s">
        <v>13079</v>
      </c>
      <c r="Q998" s="6"/>
      <c r="R998" s="6"/>
      <c r="S998" s="6"/>
      <c r="T998" s="6"/>
      <c r="U998" s="6"/>
      <c r="V998" s="6"/>
      <c r="W998" s="6"/>
      <c r="X998" s="6"/>
      <c r="Y998" s="6"/>
      <c r="Z998" s="6"/>
    </row>
    <row r="999" s="3" customFormat="1" ht="16.5" hidden="1" customHeight="1" spans="1:26">
      <c r="A999" s="12" t="s">
        <v>13105</v>
      </c>
      <c r="B999" s="12" t="s">
        <v>5778</v>
      </c>
      <c r="C999" s="12" t="s">
        <v>414</v>
      </c>
      <c r="D999" s="12" t="s">
        <v>27</v>
      </c>
      <c r="E999" s="12" t="s">
        <v>322</v>
      </c>
      <c r="F999" s="12" t="s">
        <v>13020</v>
      </c>
      <c r="G999" s="12" t="s">
        <v>2097</v>
      </c>
      <c r="H999" s="12" t="s">
        <v>13006</v>
      </c>
      <c r="I999" s="69" t="s">
        <v>13106</v>
      </c>
      <c r="J999" s="91" t="s">
        <v>13107</v>
      </c>
      <c r="K999" s="12" t="s">
        <v>13023</v>
      </c>
      <c r="L999" s="12" t="s">
        <v>12620</v>
      </c>
      <c r="M999" s="12" t="s">
        <v>11761</v>
      </c>
      <c r="N999" s="12" t="s">
        <v>13108</v>
      </c>
      <c r="O999" s="12" t="s">
        <v>13024</v>
      </c>
      <c r="P999" s="46" t="s">
        <v>13025</v>
      </c>
      <c r="Q999" s="6"/>
      <c r="R999" s="6"/>
      <c r="S999" s="6"/>
      <c r="T999" s="6"/>
      <c r="U999" s="6"/>
      <c r="V999" s="6"/>
      <c r="W999" s="6"/>
      <c r="X999" s="6"/>
      <c r="Y999" s="6"/>
      <c r="Z999" s="6"/>
    </row>
    <row r="1000" s="3" customFormat="1" ht="16.5" hidden="1" customHeight="1" spans="1:26">
      <c r="A1000" s="12" t="s">
        <v>13109</v>
      </c>
      <c r="B1000" s="12" t="s">
        <v>5697</v>
      </c>
      <c r="C1000" s="12" t="s">
        <v>2144</v>
      </c>
      <c r="D1000" s="12" t="s">
        <v>56</v>
      </c>
      <c r="E1000" s="12" t="s">
        <v>322</v>
      </c>
      <c r="F1000" s="12" t="s">
        <v>13110</v>
      </c>
      <c r="G1000" s="12" t="s">
        <v>2097</v>
      </c>
      <c r="H1000" s="12" t="s">
        <v>13006</v>
      </c>
      <c r="I1000" s="45" t="s">
        <v>13111</v>
      </c>
      <c r="J1000" s="12" t="s">
        <v>13112</v>
      </c>
      <c r="K1000" s="12" t="s">
        <v>13113</v>
      </c>
      <c r="L1000" s="12" t="s">
        <v>12620</v>
      </c>
      <c r="M1000" s="12" t="s">
        <v>12424</v>
      </c>
      <c r="N1000" s="12" t="s">
        <v>11431</v>
      </c>
      <c r="O1000" s="12" t="s">
        <v>13024</v>
      </c>
      <c r="P1000" s="46" t="s">
        <v>13025</v>
      </c>
      <c r="Q1000" s="6"/>
      <c r="R1000" s="6"/>
      <c r="S1000" s="6"/>
      <c r="T1000" s="6"/>
      <c r="U1000" s="6"/>
      <c r="V1000" s="6"/>
      <c r="W1000" s="6"/>
      <c r="X1000" s="6"/>
      <c r="Y1000" s="6"/>
      <c r="Z1000" s="6"/>
    </row>
    <row r="1001" s="3" customFormat="1" ht="16.5" hidden="1" customHeight="1" spans="1:26">
      <c r="A1001" s="12" t="s">
        <v>13114</v>
      </c>
      <c r="B1001" s="12" t="s">
        <v>5695</v>
      </c>
      <c r="C1001" s="12" t="s">
        <v>332</v>
      </c>
      <c r="D1001" s="12" t="s">
        <v>56</v>
      </c>
      <c r="E1001" s="12" t="s">
        <v>322</v>
      </c>
      <c r="F1001" s="12" t="s">
        <v>333</v>
      </c>
      <c r="G1001" s="12" t="s">
        <v>10291</v>
      </c>
      <c r="H1001" s="12" t="s">
        <v>13010</v>
      </c>
      <c r="I1001" s="45" t="s">
        <v>31</v>
      </c>
      <c r="J1001" s="12"/>
      <c r="K1001" s="12"/>
      <c r="L1001" s="12"/>
      <c r="M1001" s="12"/>
      <c r="N1001" s="12"/>
      <c r="O1001" s="12"/>
      <c r="P1001" s="46"/>
      <c r="Q1001" s="6"/>
      <c r="R1001" s="6"/>
      <c r="S1001" s="6"/>
      <c r="T1001" s="6"/>
      <c r="U1001" s="6"/>
      <c r="V1001" s="6"/>
      <c r="W1001" s="6"/>
      <c r="X1001" s="6"/>
      <c r="Y1001" s="6"/>
      <c r="Z1001" s="6"/>
    </row>
    <row r="1002" s="3" customFormat="1" ht="16.5" hidden="1" customHeight="1" spans="1:26">
      <c r="A1002" s="12" t="s">
        <v>13115</v>
      </c>
      <c r="B1002" s="12" t="s">
        <v>5777</v>
      </c>
      <c r="C1002" s="12" t="s">
        <v>411</v>
      </c>
      <c r="D1002" s="12" t="s">
        <v>27</v>
      </c>
      <c r="E1002" s="12" t="s">
        <v>322</v>
      </c>
      <c r="F1002" s="12" t="s">
        <v>325</v>
      </c>
      <c r="G1002" s="12" t="s">
        <v>10291</v>
      </c>
      <c r="H1002" s="12" t="s">
        <v>13010</v>
      </c>
      <c r="I1002" s="45" t="s">
        <v>31</v>
      </c>
      <c r="J1002" s="12"/>
      <c r="K1002" s="12"/>
      <c r="L1002" s="12"/>
      <c r="M1002" s="12"/>
      <c r="N1002" s="12"/>
      <c r="O1002" s="12"/>
      <c r="P1002" s="46"/>
      <c r="Q1002" s="6"/>
      <c r="R1002" s="6"/>
      <c r="S1002" s="6"/>
      <c r="T1002" s="6"/>
      <c r="U1002" s="6"/>
      <c r="V1002" s="6"/>
      <c r="W1002" s="6"/>
      <c r="X1002" s="6"/>
      <c r="Y1002" s="6"/>
      <c r="Z1002" s="6"/>
    </row>
    <row r="1003" s="3" customFormat="1" ht="16.5" hidden="1" customHeight="1" spans="1:26">
      <c r="A1003" s="12" t="s">
        <v>13116</v>
      </c>
      <c r="B1003" s="12" t="s">
        <v>8762</v>
      </c>
      <c r="C1003" s="12" t="s">
        <v>3874</v>
      </c>
      <c r="D1003" s="12" t="s">
        <v>27</v>
      </c>
      <c r="E1003" s="12" t="s">
        <v>322</v>
      </c>
      <c r="F1003" s="12" t="s">
        <v>3875</v>
      </c>
      <c r="G1003" s="12" t="s">
        <v>10291</v>
      </c>
      <c r="H1003" s="12" t="s">
        <v>13010</v>
      </c>
      <c r="I1003" s="45" t="s">
        <v>2942</v>
      </c>
      <c r="J1003" s="12" t="s">
        <v>12553</v>
      </c>
      <c r="K1003" s="12" t="s">
        <v>12549</v>
      </c>
      <c r="L1003" s="12" t="s">
        <v>12430</v>
      </c>
      <c r="M1003" s="12" t="s">
        <v>673</v>
      </c>
      <c r="N1003" s="12" t="s">
        <v>10298</v>
      </c>
      <c r="O1003" s="12" t="s">
        <v>13024</v>
      </c>
      <c r="P1003" s="46" t="s">
        <v>13025</v>
      </c>
      <c r="Q1003" s="6"/>
      <c r="R1003" s="6"/>
      <c r="S1003" s="6"/>
      <c r="T1003" s="6"/>
      <c r="U1003" s="6"/>
      <c r="V1003" s="6"/>
      <c r="W1003" s="6"/>
      <c r="X1003" s="6"/>
      <c r="Y1003" s="6"/>
      <c r="Z1003" s="6"/>
    </row>
    <row r="1004" s="3" customFormat="1" ht="16.5" hidden="1" customHeight="1" spans="1:26">
      <c r="A1004" s="12" t="s">
        <v>13117</v>
      </c>
      <c r="B1004" s="12" t="s">
        <v>7568</v>
      </c>
      <c r="C1004" s="12" t="s">
        <v>2541</v>
      </c>
      <c r="D1004" s="12" t="s">
        <v>27</v>
      </c>
      <c r="E1004" s="12" t="s">
        <v>322</v>
      </c>
      <c r="F1004" s="12" t="s">
        <v>2542</v>
      </c>
      <c r="G1004" s="12" t="s">
        <v>11038</v>
      </c>
      <c r="H1004" s="12" t="s">
        <v>13013</v>
      </c>
      <c r="I1004" s="69" t="s">
        <v>13118</v>
      </c>
      <c r="J1004" s="12" t="s">
        <v>13119</v>
      </c>
      <c r="K1004" s="12" t="s">
        <v>13120</v>
      </c>
      <c r="L1004" s="12" t="s">
        <v>12620</v>
      </c>
      <c r="M1004" s="12" t="s">
        <v>11726</v>
      </c>
      <c r="N1004" s="12" t="s">
        <v>10298</v>
      </c>
      <c r="O1004" s="12" t="s">
        <v>13024</v>
      </c>
      <c r="P1004" s="46" t="s">
        <v>13025</v>
      </c>
      <c r="Q1004" s="6"/>
      <c r="R1004" s="6"/>
      <c r="S1004" s="6"/>
      <c r="T1004" s="6"/>
      <c r="U1004" s="6"/>
      <c r="V1004" s="6"/>
      <c r="W1004" s="6"/>
      <c r="X1004" s="6"/>
      <c r="Y1004" s="6"/>
      <c r="Z1004" s="6"/>
    </row>
    <row r="1005" s="3" customFormat="1" ht="16.5" hidden="1" customHeight="1" spans="1:26">
      <c r="A1005" s="12" t="s">
        <v>13121</v>
      </c>
      <c r="B1005" s="12" t="s">
        <v>7295</v>
      </c>
      <c r="C1005" s="12" t="s">
        <v>2216</v>
      </c>
      <c r="D1005" s="12" t="s">
        <v>27</v>
      </c>
      <c r="E1005" s="12" t="s">
        <v>322</v>
      </c>
      <c r="F1005" s="12" t="s">
        <v>408</v>
      </c>
      <c r="G1005" s="12" t="s">
        <v>11038</v>
      </c>
      <c r="H1005" s="12" t="s">
        <v>13013</v>
      </c>
      <c r="I1005" s="45" t="s">
        <v>13122</v>
      </c>
      <c r="J1005" s="12" t="s">
        <v>13123</v>
      </c>
      <c r="K1005" s="12" t="s">
        <v>13124</v>
      </c>
      <c r="L1005" s="12" t="s">
        <v>12620</v>
      </c>
      <c r="M1005" s="12" t="s">
        <v>11463</v>
      </c>
      <c r="N1005" s="12" t="s">
        <v>11431</v>
      </c>
      <c r="O1005" s="12" t="s">
        <v>13024</v>
      </c>
      <c r="P1005" s="46" t="s">
        <v>13025</v>
      </c>
      <c r="Q1005" s="6"/>
      <c r="R1005" s="6"/>
      <c r="S1005" s="6"/>
      <c r="T1005" s="6"/>
      <c r="U1005" s="6"/>
      <c r="V1005" s="6"/>
      <c r="W1005" s="6"/>
      <c r="X1005" s="6"/>
      <c r="Y1005" s="6"/>
      <c r="Z1005" s="6"/>
    </row>
    <row r="1006" s="3" customFormat="1" ht="16.5" hidden="1" customHeight="1" spans="1:26">
      <c r="A1006" s="12" t="s">
        <v>13125</v>
      </c>
      <c r="B1006" s="12" t="s">
        <v>9011</v>
      </c>
      <c r="C1006" s="12" t="s">
        <v>4159</v>
      </c>
      <c r="D1006" s="12" t="s">
        <v>56</v>
      </c>
      <c r="E1006" s="12" t="s">
        <v>322</v>
      </c>
      <c r="F1006" s="12" t="s">
        <v>2219</v>
      </c>
      <c r="G1006" s="12" t="s">
        <v>10291</v>
      </c>
      <c r="H1006" s="12" t="s">
        <v>13010</v>
      </c>
      <c r="I1006" s="45" t="s">
        <v>31</v>
      </c>
      <c r="J1006" s="12"/>
      <c r="K1006" s="12"/>
      <c r="L1006" s="12"/>
      <c r="M1006" s="12"/>
      <c r="N1006" s="12"/>
      <c r="O1006" s="12"/>
      <c r="P1006" s="46"/>
      <c r="Q1006" s="6"/>
      <c r="R1006" s="6"/>
      <c r="S1006" s="6"/>
      <c r="T1006" s="6"/>
      <c r="U1006" s="6"/>
      <c r="V1006" s="6"/>
      <c r="W1006" s="6"/>
      <c r="X1006" s="6"/>
      <c r="Y1006" s="6"/>
      <c r="Z1006" s="6"/>
    </row>
    <row r="1007" s="3" customFormat="1" ht="16.5" hidden="1" customHeight="1" spans="1:26">
      <c r="A1007" s="12" t="s">
        <v>13126</v>
      </c>
      <c r="B1007" s="12" t="s">
        <v>9010</v>
      </c>
      <c r="C1007" s="12" t="s">
        <v>4155</v>
      </c>
      <c r="D1007" s="12" t="s">
        <v>56</v>
      </c>
      <c r="E1007" s="12" t="s">
        <v>322</v>
      </c>
      <c r="F1007" s="12" t="s">
        <v>4156</v>
      </c>
      <c r="G1007" s="12" t="s">
        <v>10291</v>
      </c>
      <c r="H1007" s="12" t="s">
        <v>13010</v>
      </c>
      <c r="I1007" s="45" t="s">
        <v>31</v>
      </c>
      <c r="J1007" s="12"/>
      <c r="K1007" s="12"/>
      <c r="L1007" s="12"/>
      <c r="M1007" s="12"/>
      <c r="N1007" s="12"/>
      <c r="O1007" s="12"/>
      <c r="P1007" s="46"/>
      <c r="Q1007" s="6"/>
      <c r="R1007" s="6"/>
      <c r="S1007" s="6"/>
      <c r="T1007" s="6"/>
      <c r="U1007" s="6"/>
      <c r="V1007" s="6"/>
      <c r="W1007" s="6"/>
      <c r="X1007" s="6"/>
      <c r="Y1007" s="6"/>
      <c r="Z1007" s="6"/>
    </row>
    <row r="1008" s="3" customFormat="1" ht="16.5" hidden="1" customHeight="1" spans="1:26">
      <c r="A1008" s="12" t="s">
        <v>13127</v>
      </c>
      <c r="B1008" s="12" t="s">
        <v>13128</v>
      </c>
      <c r="C1008" s="12" t="s">
        <v>13129</v>
      </c>
      <c r="D1008" s="12" t="s">
        <v>56</v>
      </c>
      <c r="E1008" s="12" t="s">
        <v>322</v>
      </c>
      <c r="F1008" s="12" t="s">
        <v>13035</v>
      </c>
      <c r="G1008" s="12" t="s">
        <v>10291</v>
      </c>
      <c r="H1008" s="12" t="s">
        <v>13010</v>
      </c>
      <c r="I1008" s="45" t="s">
        <v>31</v>
      </c>
      <c r="J1008" s="12"/>
      <c r="K1008" s="12"/>
      <c r="L1008" s="12"/>
      <c r="M1008" s="12"/>
      <c r="N1008" s="12"/>
      <c r="O1008" s="12"/>
      <c r="P1008" s="46"/>
      <c r="Q1008" s="6"/>
      <c r="R1008" s="6"/>
      <c r="S1008" s="6"/>
      <c r="T1008" s="6"/>
      <c r="U1008" s="6"/>
      <c r="V1008" s="6"/>
      <c r="W1008" s="6"/>
      <c r="X1008" s="6"/>
      <c r="Y1008" s="6"/>
      <c r="Z1008" s="6"/>
    </row>
    <row r="1009" s="3" customFormat="1" ht="16.5" hidden="1" customHeight="1" spans="1:26">
      <c r="A1009" s="12" t="s">
        <v>13130</v>
      </c>
      <c r="B1009" s="12" t="s">
        <v>9535</v>
      </c>
      <c r="C1009" s="12" t="s">
        <v>4706</v>
      </c>
      <c r="D1009" s="12" t="s">
        <v>56</v>
      </c>
      <c r="E1009" s="12" t="s">
        <v>322</v>
      </c>
      <c r="F1009" s="12" t="s">
        <v>4707</v>
      </c>
      <c r="G1009" s="12" t="s">
        <v>2097</v>
      </c>
      <c r="H1009" s="12" t="s">
        <v>12982</v>
      </c>
      <c r="I1009" s="45" t="s">
        <v>31</v>
      </c>
      <c r="J1009" s="12"/>
      <c r="K1009" s="12"/>
      <c r="L1009" s="12"/>
      <c r="M1009" s="12"/>
      <c r="N1009" s="12"/>
      <c r="O1009" s="12"/>
      <c r="P1009" s="46"/>
      <c r="Q1009" s="6"/>
      <c r="R1009" s="6"/>
      <c r="S1009" s="6"/>
      <c r="T1009" s="6"/>
      <c r="U1009" s="6"/>
      <c r="V1009" s="6"/>
      <c r="W1009" s="6"/>
      <c r="X1009" s="6"/>
      <c r="Y1009" s="6"/>
      <c r="Z1009" s="6"/>
    </row>
    <row r="1010" s="3" customFormat="1" ht="47" hidden="1" customHeight="1" spans="1:26">
      <c r="A1010" s="12" t="s">
        <v>13131</v>
      </c>
      <c r="B1010" s="12" t="s">
        <v>13132</v>
      </c>
      <c r="C1010" s="12" t="s">
        <v>13133</v>
      </c>
      <c r="D1010" s="12" t="s">
        <v>10493</v>
      </c>
      <c r="E1010" s="12" t="s">
        <v>322</v>
      </c>
      <c r="F1010" s="12" t="s">
        <v>13134</v>
      </c>
      <c r="G1010" s="12" t="s">
        <v>10495</v>
      </c>
      <c r="H1010" s="12" t="s">
        <v>13135</v>
      </c>
      <c r="I1010" s="45" t="s">
        <v>31</v>
      </c>
      <c r="J1010" s="12"/>
      <c r="K1010" s="12"/>
      <c r="L1010" s="12"/>
      <c r="M1010" s="12"/>
      <c r="N1010" s="12"/>
      <c r="O1010" s="12"/>
      <c r="P1010" s="46"/>
      <c r="Q1010" s="6"/>
      <c r="R1010" s="6"/>
      <c r="S1010" s="6"/>
      <c r="T1010" s="6"/>
      <c r="U1010" s="6"/>
      <c r="V1010" s="6"/>
      <c r="W1010" s="6"/>
      <c r="X1010" s="6"/>
      <c r="Y1010" s="6"/>
      <c r="Z1010" s="6"/>
    </row>
    <row r="1011" s="7" customFormat="1" ht="16.5" hidden="1" customHeight="1" spans="1:16">
      <c r="A1011" s="12" t="s">
        <v>13136</v>
      </c>
      <c r="B1011" s="12" t="s">
        <v>5690</v>
      </c>
      <c r="C1011" s="12" t="s">
        <v>328</v>
      </c>
      <c r="D1011" s="12" t="s">
        <v>27</v>
      </c>
      <c r="E1011" s="12" t="s">
        <v>100</v>
      </c>
      <c r="F1011" s="12" t="s">
        <v>574</v>
      </c>
      <c r="G1011" s="12" t="s">
        <v>10291</v>
      </c>
      <c r="H1011" s="12" t="s">
        <v>13137</v>
      </c>
      <c r="I1011" s="92" t="s">
        <v>31</v>
      </c>
      <c r="J1011" s="12" t="s">
        <v>31</v>
      </c>
      <c r="K1011" s="92" t="s">
        <v>31</v>
      </c>
      <c r="L1011" s="92" t="s">
        <v>31</v>
      </c>
      <c r="M1011" s="92" t="s">
        <v>31</v>
      </c>
      <c r="N1011" s="92" t="s">
        <v>31</v>
      </c>
      <c r="O1011" s="92" t="s">
        <v>31</v>
      </c>
      <c r="P1011" s="92" t="s">
        <v>31</v>
      </c>
    </row>
    <row r="1012" s="7" customFormat="1" ht="16.5" hidden="1" customHeight="1" spans="1:16">
      <c r="A1012" s="12" t="s">
        <v>13138</v>
      </c>
      <c r="B1012" s="12" t="s">
        <v>5690</v>
      </c>
      <c r="C1012" s="12" t="s">
        <v>328</v>
      </c>
      <c r="D1012" s="12" t="s">
        <v>27</v>
      </c>
      <c r="E1012" s="12" t="s">
        <v>100</v>
      </c>
      <c r="F1012" s="12" t="s">
        <v>329</v>
      </c>
      <c r="G1012" s="12" t="s">
        <v>10291</v>
      </c>
      <c r="H1012" s="12" t="s">
        <v>13139</v>
      </c>
      <c r="I1012" s="92" t="s">
        <v>31</v>
      </c>
      <c r="J1012" s="12" t="s">
        <v>31</v>
      </c>
      <c r="K1012" s="92" t="s">
        <v>31</v>
      </c>
      <c r="L1012" s="92" t="s">
        <v>31</v>
      </c>
      <c r="M1012" s="92" t="s">
        <v>31</v>
      </c>
      <c r="N1012" s="92" t="s">
        <v>31</v>
      </c>
      <c r="O1012" s="92" t="s">
        <v>31</v>
      </c>
      <c r="P1012" s="92" t="s">
        <v>31</v>
      </c>
    </row>
    <row r="1013" s="7" customFormat="1" ht="16.5" hidden="1" customHeight="1" spans="1:16">
      <c r="A1013" s="12" t="s">
        <v>13140</v>
      </c>
      <c r="B1013" s="12" t="s">
        <v>13141</v>
      </c>
      <c r="C1013" s="12" t="s">
        <v>3735</v>
      </c>
      <c r="D1013" s="12" t="s">
        <v>56</v>
      </c>
      <c r="E1013" s="12" t="s">
        <v>100</v>
      </c>
      <c r="F1013" s="12" t="s">
        <v>161</v>
      </c>
      <c r="G1013" s="12" t="s">
        <v>10291</v>
      </c>
      <c r="H1013" s="12" t="s">
        <v>13137</v>
      </c>
      <c r="I1013" s="92" t="s">
        <v>31</v>
      </c>
      <c r="J1013" s="12" t="s">
        <v>31</v>
      </c>
      <c r="K1013" s="92" t="s">
        <v>31</v>
      </c>
      <c r="L1013" s="92" t="s">
        <v>31</v>
      </c>
      <c r="M1013" s="92" t="s">
        <v>31</v>
      </c>
      <c r="N1013" s="92" t="s">
        <v>31</v>
      </c>
      <c r="O1013" s="92" t="s">
        <v>31</v>
      </c>
      <c r="P1013" s="92" t="s">
        <v>31</v>
      </c>
    </row>
    <row r="1014" s="7" customFormat="1" ht="16.5" hidden="1" customHeight="1" spans="1:16">
      <c r="A1014" s="12" t="s">
        <v>4781</v>
      </c>
      <c r="B1014" s="12" t="s">
        <v>13141</v>
      </c>
      <c r="C1014" s="12" t="s">
        <v>3735</v>
      </c>
      <c r="D1014" s="12" t="s">
        <v>56</v>
      </c>
      <c r="E1014" s="12" t="s">
        <v>100</v>
      </c>
      <c r="F1014" s="12" t="s">
        <v>161</v>
      </c>
      <c r="G1014" s="12" t="s">
        <v>10291</v>
      </c>
      <c r="H1014" s="12" t="s">
        <v>13139</v>
      </c>
      <c r="I1014" s="92" t="s">
        <v>31</v>
      </c>
      <c r="J1014" s="12" t="s">
        <v>31</v>
      </c>
      <c r="K1014" s="92" t="s">
        <v>31</v>
      </c>
      <c r="L1014" s="92" t="s">
        <v>31</v>
      </c>
      <c r="M1014" s="92" t="s">
        <v>31</v>
      </c>
      <c r="N1014" s="92" t="s">
        <v>31</v>
      </c>
      <c r="O1014" s="92" t="s">
        <v>31</v>
      </c>
      <c r="P1014" s="92" t="s">
        <v>31</v>
      </c>
    </row>
    <row r="1015" s="7" customFormat="1" ht="16.5" hidden="1" customHeight="1" spans="1:16">
      <c r="A1015" s="12" t="s">
        <v>13142</v>
      </c>
      <c r="B1015" s="12" t="s">
        <v>7035</v>
      </c>
      <c r="C1015" s="12" t="s">
        <v>1974</v>
      </c>
      <c r="D1015" s="12" t="s">
        <v>27</v>
      </c>
      <c r="E1015" s="12" t="s">
        <v>100</v>
      </c>
      <c r="F1015" s="12" t="s">
        <v>1975</v>
      </c>
      <c r="G1015" s="12" t="s">
        <v>2097</v>
      </c>
      <c r="H1015" s="12" t="s">
        <v>13143</v>
      </c>
      <c r="I1015" s="92" t="s">
        <v>31</v>
      </c>
      <c r="J1015" s="12" t="s">
        <v>31</v>
      </c>
      <c r="K1015" s="92" t="s">
        <v>31</v>
      </c>
      <c r="L1015" s="92" t="s">
        <v>31</v>
      </c>
      <c r="M1015" s="92" t="s">
        <v>31</v>
      </c>
      <c r="N1015" s="92" t="s">
        <v>31</v>
      </c>
      <c r="O1015" s="92" t="s">
        <v>31</v>
      </c>
      <c r="P1015" s="92" t="s">
        <v>31</v>
      </c>
    </row>
    <row r="1016" s="7" customFormat="1" ht="16.5" hidden="1" customHeight="1" spans="1:16">
      <c r="A1016" s="12" t="s">
        <v>13144</v>
      </c>
      <c r="B1016" s="12" t="s">
        <v>6876</v>
      </c>
      <c r="C1016" s="12" t="s">
        <v>1719</v>
      </c>
      <c r="D1016" s="12" t="s">
        <v>56</v>
      </c>
      <c r="E1016" s="12" t="s">
        <v>100</v>
      </c>
      <c r="F1016" s="12" t="s">
        <v>1143</v>
      </c>
      <c r="G1016" s="12" t="s">
        <v>2097</v>
      </c>
      <c r="H1016" s="12" t="s">
        <v>13143</v>
      </c>
      <c r="I1016" s="92" t="s">
        <v>31</v>
      </c>
      <c r="J1016" s="12" t="s">
        <v>31</v>
      </c>
      <c r="K1016" s="92" t="s">
        <v>31</v>
      </c>
      <c r="L1016" s="92" t="s">
        <v>31</v>
      </c>
      <c r="M1016" s="92" t="s">
        <v>31</v>
      </c>
      <c r="N1016" s="92" t="s">
        <v>31</v>
      </c>
      <c r="O1016" s="92" t="s">
        <v>31</v>
      </c>
      <c r="P1016" s="92" t="s">
        <v>31</v>
      </c>
    </row>
    <row r="1017" s="7" customFormat="1" ht="16.5" hidden="1" customHeight="1" spans="1:16">
      <c r="A1017" s="12" t="s">
        <v>13145</v>
      </c>
      <c r="B1017" s="12" t="s">
        <v>5834</v>
      </c>
      <c r="C1017" s="12" t="s">
        <v>573</v>
      </c>
      <c r="D1017" s="12" t="s">
        <v>27</v>
      </c>
      <c r="E1017" s="12" t="s">
        <v>100</v>
      </c>
      <c r="F1017" s="12" t="s">
        <v>574</v>
      </c>
      <c r="G1017" s="12" t="s">
        <v>10291</v>
      </c>
      <c r="H1017" s="12" t="s">
        <v>10575</v>
      </c>
      <c r="I1017" s="92" t="s">
        <v>31</v>
      </c>
      <c r="J1017" s="12" t="s">
        <v>31</v>
      </c>
      <c r="K1017" s="92" t="s">
        <v>31</v>
      </c>
      <c r="L1017" s="92" t="s">
        <v>31</v>
      </c>
      <c r="M1017" s="92" t="s">
        <v>31</v>
      </c>
      <c r="N1017" s="92" t="s">
        <v>31</v>
      </c>
      <c r="O1017" s="92" t="s">
        <v>31</v>
      </c>
      <c r="P1017" s="92" t="s">
        <v>31</v>
      </c>
    </row>
    <row r="1018" s="7" customFormat="1" ht="16.5" hidden="1" customHeight="1" spans="1:16">
      <c r="A1018" s="12" t="s">
        <v>13146</v>
      </c>
      <c r="B1018" s="12" t="s">
        <v>8264</v>
      </c>
      <c r="C1018" s="12" t="s">
        <v>3344</v>
      </c>
      <c r="D1018" s="12" t="s">
        <v>27</v>
      </c>
      <c r="E1018" s="12" t="s">
        <v>100</v>
      </c>
      <c r="F1018" s="12" t="s">
        <v>3345</v>
      </c>
      <c r="G1018" s="12" t="s">
        <v>10291</v>
      </c>
      <c r="H1018" s="12" t="s">
        <v>10575</v>
      </c>
      <c r="I1018" s="92" t="s">
        <v>31</v>
      </c>
      <c r="J1018" s="12" t="s">
        <v>31</v>
      </c>
      <c r="K1018" s="92" t="s">
        <v>31</v>
      </c>
      <c r="L1018" s="92" t="s">
        <v>31</v>
      </c>
      <c r="M1018" s="92" t="s">
        <v>31</v>
      </c>
      <c r="N1018" s="92" t="s">
        <v>31</v>
      </c>
      <c r="O1018" s="92" t="s">
        <v>31</v>
      </c>
      <c r="P1018" s="92" t="s">
        <v>31</v>
      </c>
    </row>
    <row r="1019" s="7" customFormat="1" ht="16.5" hidden="1" customHeight="1" spans="1:16">
      <c r="A1019" s="12" t="s">
        <v>13147</v>
      </c>
      <c r="B1019" s="12" t="s">
        <v>5539</v>
      </c>
      <c r="C1019" s="12" t="s">
        <v>2025</v>
      </c>
      <c r="D1019" s="12" t="s">
        <v>27</v>
      </c>
      <c r="E1019" s="12" t="s">
        <v>100</v>
      </c>
      <c r="F1019" s="12" t="s">
        <v>2026</v>
      </c>
      <c r="G1019" s="12" t="s">
        <v>10291</v>
      </c>
      <c r="H1019" s="12" t="s">
        <v>13148</v>
      </c>
      <c r="I1019" s="92" t="s">
        <v>31</v>
      </c>
      <c r="J1019" s="12" t="s">
        <v>31</v>
      </c>
      <c r="K1019" s="92" t="s">
        <v>31</v>
      </c>
      <c r="L1019" s="92" t="s">
        <v>31</v>
      </c>
      <c r="M1019" s="92" t="s">
        <v>31</v>
      </c>
      <c r="N1019" s="92" t="s">
        <v>31</v>
      </c>
      <c r="O1019" s="92" t="s">
        <v>31</v>
      </c>
      <c r="P1019" s="92" t="s">
        <v>31</v>
      </c>
    </row>
    <row r="1020" s="7" customFormat="1" ht="16.5" hidden="1" customHeight="1" spans="1:16">
      <c r="A1020" s="12" t="s">
        <v>13149</v>
      </c>
      <c r="B1020" s="12" t="s">
        <v>5539</v>
      </c>
      <c r="C1020" s="12" t="s">
        <v>2025</v>
      </c>
      <c r="D1020" s="12" t="s">
        <v>27</v>
      </c>
      <c r="E1020" s="12" t="s">
        <v>100</v>
      </c>
      <c r="F1020" s="12" t="s">
        <v>5280</v>
      </c>
      <c r="G1020" s="12" t="s">
        <v>10291</v>
      </c>
      <c r="H1020" s="12" t="s">
        <v>13150</v>
      </c>
      <c r="I1020" s="92" t="s">
        <v>31</v>
      </c>
      <c r="J1020" s="12" t="s">
        <v>31</v>
      </c>
      <c r="K1020" s="92" t="s">
        <v>31</v>
      </c>
      <c r="L1020" s="92" t="s">
        <v>31</v>
      </c>
      <c r="M1020" s="92" t="s">
        <v>31</v>
      </c>
      <c r="N1020" s="92" t="s">
        <v>31</v>
      </c>
      <c r="O1020" s="92" t="s">
        <v>31</v>
      </c>
      <c r="P1020" s="92" t="s">
        <v>31</v>
      </c>
    </row>
    <row r="1021" s="7" customFormat="1" ht="16.5" hidden="1" customHeight="1" spans="1:16">
      <c r="A1021" s="12" t="s">
        <v>13151</v>
      </c>
      <c r="B1021" s="12" t="s">
        <v>8912</v>
      </c>
      <c r="C1021" s="12" t="s">
        <v>4071</v>
      </c>
      <c r="D1021" s="12" t="s">
        <v>27</v>
      </c>
      <c r="E1021" s="12" t="s">
        <v>100</v>
      </c>
      <c r="F1021" s="12" t="s">
        <v>2422</v>
      </c>
      <c r="G1021" s="12" t="s">
        <v>2097</v>
      </c>
      <c r="H1021" s="12" t="s">
        <v>11283</v>
      </c>
      <c r="I1021" s="92" t="s">
        <v>31</v>
      </c>
      <c r="J1021" s="12" t="s">
        <v>31</v>
      </c>
      <c r="K1021" s="92" t="s">
        <v>31</v>
      </c>
      <c r="L1021" s="92" t="s">
        <v>31</v>
      </c>
      <c r="M1021" s="92" t="s">
        <v>31</v>
      </c>
      <c r="N1021" s="92" t="s">
        <v>31</v>
      </c>
      <c r="O1021" s="92" t="s">
        <v>31</v>
      </c>
      <c r="P1021" s="92" t="s">
        <v>31</v>
      </c>
    </row>
    <row r="1022" s="7" customFormat="1" ht="16.5" hidden="1" customHeight="1" spans="1:16">
      <c r="A1022" s="12" t="s">
        <v>13152</v>
      </c>
      <c r="B1022" s="12" t="s">
        <v>9123</v>
      </c>
      <c r="C1022" s="12" t="s">
        <v>4362</v>
      </c>
      <c r="D1022" s="12" t="s">
        <v>27</v>
      </c>
      <c r="E1022" s="12" t="s">
        <v>100</v>
      </c>
      <c r="F1022" s="12" t="s">
        <v>2443</v>
      </c>
      <c r="G1022" s="12" t="s">
        <v>2097</v>
      </c>
      <c r="H1022" s="12" t="s">
        <v>11283</v>
      </c>
      <c r="I1022" s="92" t="s">
        <v>31</v>
      </c>
      <c r="J1022" s="12" t="s">
        <v>31</v>
      </c>
      <c r="K1022" s="92" t="s">
        <v>31</v>
      </c>
      <c r="L1022" s="92" t="s">
        <v>31</v>
      </c>
      <c r="M1022" s="92" t="s">
        <v>31</v>
      </c>
      <c r="N1022" s="92" t="s">
        <v>31</v>
      </c>
      <c r="O1022" s="92" t="s">
        <v>31</v>
      </c>
      <c r="P1022" s="92" t="s">
        <v>31</v>
      </c>
    </row>
    <row r="1023" s="7" customFormat="1" ht="16.5" hidden="1" customHeight="1" spans="1:16">
      <c r="A1023" s="12" t="s">
        <v>13153</v>
      </c>
      <c r="B1023" s="12" t="s">
        <v>5951</v>
      </c>
      <c r="C1023" s="12" t="s">
        <v>708</v>
      </c>
      <c r="D1023" s="12" t="s">
        <v>27</v>
      </c>
      <c r="E1023" s="12" t="s">
        <v>100</v>
      </c>
      <c r="F1023" s="12" t="s">
        <v>703</v>
      </c>
      <c r="G1023" s="12" t="s">
        <v>2097</v>
      </c>
      <c r="H1023" s="12" t="s">
        <v>11283</v>
      </c>
      <c r="I1023" s="92" t="s">
        <v>31</v>
      </c>
      <c r="J1023" s="12" t="s">
        <v>31</v>
      </c>
      <c r="K1023" s="92" t="s">
        <v>31</v>
      </c>
      <c r="L1023" s="92" t="s">
        <v>31</v>
      </c>
      <c r="M1023" s="92" t="s">
        <v>31</v>
      </c>
      <c r="N1023" s="92" t="s">
        <v>31</v>
      </c>
      <c r="O1023" s="92" t="s">
        <v>31</v>
      </c>
      <c r="P1023" s="92" t="s">
        <v>31</v>
      </c>
    </row>
    <row r="1024" s="7" customFormat="1" ht="16.5" hidden="1" customHeight="1" spans="1:16">
      <c r="A1024" s="12" t="s">
        <v>13154</v>
      </c>
      <c r="B1024" s="12" t="s">
        <v>9388</v>
      </c>
      <c r="C1024" s="12" t="s">
        <v>4591</v>
      </c>
      <c r="D1024" s="12" t="s">
        <v>56</v>
      </c>
      <c r="E1024" s="12" t="s">
        <v>100</v>
      </c>
      <c r="F1024" s="12" t="s">
        <v>4592</v>
      </c>
      <c r="G1024" s="12" t="s">
        <v>2097</v>
      </c>
      <c r="H1024" s="12" t="s">
        <v>11283</v>
      </c>
      <c r="I1024" s="92" t="s">
        <v>31</v>
      </c>
      <c r="J1024" s="12" t="s">
        <v>31</v>
      </c>
      <c r="K1024" s="92" t="s">
        <v>31</v>
      </c>
      <c r="L1024" s="92" t="s">
        <v>31</v>
      </c>
      <c r="M1024" s="92" t="s">
        <v>31</v>
      </c>
      <c r="N1024" s="92" t="s">
        <v>31</v>
      </c>
      <c r="O1024" s="92" t="s">
        <v>31</v>
      </c>
      <c r="P1024" s="92" t="s">
        <v>31</v>
      </c>
    </row>
    <row r="1025" s="7" customFormat="1" ht="16.5" hidden="1" customHeight="1" spans="1:16">
      <c r="A1025" s="12" t="s">
        <v>13155</v>
      </c>
      <c r="B1025" s="12" t="s">
        <v>8052</v>
      </c>
      <c r="C1025" s="12" t="s">
        <v>3094</v>
      </c>
      <c r="D1025" s="12" t="s">
        <v>27</v>
      </c>
      <c r="E1025" s="12" t="s">
        <v>100</v>
      </c>
      <c r="F1025" s="12" t="s">
        <v>137</v>
      </c>
      <c r="G1025" s="12" t="s">
        <v>2097</v>
      </c>
      <c r="H1025" s="12" t="s">
        <v>11283</v>
      </c>
      <c r="I1025" s="92" t="s">
        <v>31</v>
      </c>
      <c r="J1025" s="12" t="s">
        <v>31</v>
      </c>
      <c r="K1025" s="92" t="s">
        <v>31</v>
      </c>
      <c r="L1025" s="92" t="s">
        <v>31</v>
      </c>
      <c r="M1025" s="92" t="s">
        <v>31</v>
      </c>
      <c r="N1025" s="92" t="s">
        <v>31</v>
      </c>
      <c r="O1025" s="92" t="s">
        <v>31</v>
      </c>
      <c r="P1025" s="92" t="s">
        <v>31</v>
      </c>
    </row>
    <row r="1026" s="7" customFormat="1" ht="16.5" hidden="1" customHeight="1" spans="1:16">
      <c r="A1026" s="12" t="s">
        <v>13156</v>
      </c>
      <c r="B1026" s="12" t="s">
        <v>5523</v>
      </c>
      <c r="C1026" s="12" t="s">
        <v>107</v>
      </c>
      <c r="D1026" s="12" t="s">
        <v>27</v>
      </c>
      <c r="E1026" s="12" t="s">
        <v>100</v>
      </c>
      <c r="F1026" s="12" t="s">
        <v>109</v>
      </c>
      <c r="G1026" s="12" t="s">
        <v>10291</v>
      </c>
      <c r="H1026" s="12" t="s">
        <v>13157</v>
      </c>
      <c r="I1026" s="92" t="s">
        <v>31</v>
      </c>
      <c r="J1026" s="12" t="s">
        <v>31</v>
      </c>
      <c r="K1026" s="92" t="s">
        <v>31</v>
      </c>
      <c r="L1026" s="92" t="s">
        <v>31</v>
      </c>
      <c r="M1026" s="92" t="s">
        <v>31</v>
      </c>
      <c r="N1026" s="92" t="s">
        <v>31</v>
      </c>
      <c r="O1026" s="92" t="s">
        <v>31</v>
      </c>
      <c r="P1026" s="92" t="s">
        <v>31</v>
      </c>
    </row>
    <row r="1027" s="7" customFormat="1" ht="16.5" hidden="1" customHeight="1" spans="1:16">
      <c r="A1027" s="12" t="s">
        <v>4933</v>
      </c>
      <c r="B1027" s="12" t="s">
        <v>5523</v>
      </c>
      <c r="C1027" s="12" t="s">
        <v>107</v>
      </c>
      <c r="D1027" s="12" t="s">
        <v>27</v>
      </c>
      <c r="E1027" s="12" t="s">
        <v>100</v>
      </c>
      <c r="F1027" s="12" t="s">
        <v>683</v>
      </c>
      <c r="G1027" s="12" t="s">
        <v>10291</v>
      </c>
      <c r="H1027" s="12" t="s">
        <v>13158</v>
      </c>
      <c r="I1027" s="92" t="s">
        <v>31</v>
      </c>
      <c r="J1027" s="12" t="s">
        <v>31</v>
      </c>
      <c r="K1027" s="92" t="s">
        <v>31</v>
      </c>
      <c r="L1027" s="92" t="s">
        <v>31</v>
      </c>
      <c r="M1027" s="92" t="s">
        <v>31</v>
      </c>
      <c r="N1027" s="92" t="s">
        <v>31</v>
      </c>
      <c r="O1027" s="92" t="s">
        <v>31</v>
      </c>
      <c r="P1027" s="92" t="s">
        <v>31</v>
      </c>
    </row>
    <row r="1028" s="7" customFormat="1" ht="16.5" hidden="1" customHeight="1" spans="1:16">
      <c r="A1028" s="12" t="s">
        <v>13159</v>
      </c>
      <c r="B1028" s="12" t="s">
        <v>5775</v>
      </c>
      <c r="C1028" s="12" t="s">
        <v>405</v>
      </c>
      <c r="D1028" s="12" t="s">
        <v>27</v>
      </c>
      <c r="E1028" s="12" t="s">
        <v>100</v>
      </c>
      <c r="F1028" s="12" t="s">
        <v>2284</v>
      </c>
      <c r="G1028" s="12" t="s">
        <v>10291</v>
      </c>
      <c r="H1028" s="12" t="s">
        <v>12693</v>
      </c>
      <c r="I1028" s="92" t="s">
        <v>31</v>
      </c>
      <c r="J1028" s="12" t="s">
        <v>31</v>
      </c>
      <c r="K1028" s="92" t="s">
        <v>31</v>
      </c>
      <c r="L1028" s="92" t="s">
        <v>31</v>
      </c>
      <c r="M1028" s="92" t="s">
        <v>31</v>
      </c>
      <c r="N1028" s="92" t="s">
        <v>31</v>
      </c>
      <c r="O1028" s="92" t="s">
        <v>31</v>
      </c>
      <c r="P1028" s="92" t="s">
        <v>31</v>
      </c>
    </row>
    <row r="1029" s="7" customFormat="1" ht="16.5" hidden="1" customHeight="1" spans="1:16">
      <c r="A1029" s="12" t="s">
        <v>13160</v>
      </c>
      <c r="B1029" s="12" t="s">
        <v>5775</v>
      </c>
      <c r="C1029" s="12" t="s">
        <v>405</v>
      </c>
      <c r="D1029" s="12" t="s">
        <v>27</v>
      </c>
      <c r="E1029" s="12" t="s">
        <v>100</v>
      </c>
      <c r="F1029" s="12" t="s">
        <v>1479</v>
      </c>
      <c r="G1029" s="12" t="s">
        <v>10291</v>
      </c>
      <c r="H1029" s="12" t="s">
        <v>12695</v>
      </c>
      <c r="I1029" s="92" t="s">
        <v>31</v>
      </c>
      <c r="J1029" s="12" t="s">
        <v>31</v>
      </c>
      <c r="K1029" s="92" t="s">
        <v>31</v>
      </c>
      <c r="L1029" s="92" t="s">
        <v>31</v>
      </c>
      <c r="M1029" s="92" t="s">
        <v>31</v>
      </c>
      <c r="N1029" s="92" t="s">
        <v>31</v>
      </c>
      <c r="O1029" s="92" t="s">
        <v>31</v>
      </c>
      <c r="P1029" s="92" t="s">
        <v>31</v>
      </c>
    </row>
    <row r="1030" s="7" customFormat="1" ht="16.5" hidden="1" customHeight="1" spans="1:16">
      <c r="A1030" s="12" t="s">
        <v>13161</v>
      </c>
      <c r="B1030" s="12" t="s">
        <v>5775</v>
      </c>
      <c r="C1030" s="12" t="s">
        <v>405</v>
      </c>
      <c r="D1030" s="12" t="s">
        <v>27</v>
      </c>
      <c r="E1030" s="12" t="s">
        <v>100</v>
      </c>
      <c r="F1030" s="12" t="s">
        <v>3737</v>
      </c>
      <c r="G1030" s="12" t="s">
        <v>10291</v>
      </c>
      <c r="H1030" s="12" t="s">
        <v>12699</v>
      </c>
      <c r="I1030" s="92" t="s">
        <v>31</v>
      </c>
      <c r="J1030" s="12" t="s">
        <v>31</v>
      </c>
      <c r="K1030" s="92" t="s">
        <v>31</v>
      </c>
      <c r="L1030" s="92" t="s">
        <v>31</v>
      </c>
      <c r="M1030" s="92" t="s">
        <v>31</v>
      </c>
      <c r="N1030" s="92" t="s">
        <v>31</v>
      </c>
      <c r="O1030" s="92" t="s">
        <v>31</v>
      </c>
      <c r="P1030" s="92" t="s">
        <v>31</v>
      </c>
    </row>
    <row r="1031" s="7" customFormat="1" ht="16.5" hidden="1" customHeight="1" spans="1:16">
      <c r="A1031" s="12" t="s">
        <v>13162</v>
      </c>
      <c r="B1031" s="12" t="s">
        <v>5775</v>
      </c>
      <c r="C1031" s="12" t="s">
        <v>405</v>
      </c>
      <c r="D1031" s="12" t="s">
        <v>27</v>
      </c>
      <c r="E1031" s="12" t="s">
        <v>100</v>
      </c>
      <c r="F1031" s="12" t="s">
        <v>121</v>
      </c>
      <c r="G1031" s="12" t="s">
        <v>10291</v>
      </c>
      <c r="H1031" s="12" t="s">
        <v>12691</v>
      </c>
      <c r="I1031" s="92" t="s">
        <v>31</v>
      </c>
      <c r="J1031" s="12" t="s">
        <v>31</v>
      </c>
      <c r="K1031" s="92" t="s">
        <v>31</v>
      </c>
      <c r="L1031" s="92" t="s">
        <v>31</v>
      </c>
      <c r="M1031" s="92" t="s">
        <v>31</v>
      </c>
      <c r="N1031" s="92" t="s">
        <v>31</v>
      </c>
      <c r="O1031" s="92" t="s">
        <v>31</v>
      </c>
      <c r="P1031" s="92" t="s">
        <v>31</v>
      </c>
    </row>
    <row r="1032" s="7" customFormat="1" ht="16.5" hidden="1" customHeight="1" spans="1:16">
      <c r="A1032" s="12" t="s">
        <v>13163</v>
      </c>
      <c r="B1032" s="12" t="s">
        <v>5775</v>
      </c>
      <c r="C1032" s="12" t="s">
        <v>405</v>
      </c>
      <c r="D1032" s="12" t="s">
        <v>27</v>
      </c>
      <c r="E1032" s="12" t="s">
        <v>100</v>
      </c>
      <c r="F1032" s="12" t="s">
        <v>723</v>
      </c>
      <c r="G1032" s="12" t="s">
        <v>10291</v>
      </c>
      <c r="H1032" s="12" t="s">
        <v>12701</v>
      </c>
      <c r="I1032" s="92" t="s">
        <v>31</v>
      </c>
      <c r="J1032" s="12" t="s">
        <v>31</v>
      </c>
      <c r="K1032" s="92" t="s">
        <v>31</v>
      </c>
      <c r="L1032" s="92" t="s">
        <v>31</v>
      </c>
      <c r="M1032" s="92" t="s">
        <v>31</v>
      </c>
      <c r="N1032" s="92" t="s">
        <v>31</v>
      </c>
      <c r="O1032" s="92" t="s">
        <v>31</v>
      </c>
      <c r="P1032" s="92" t="s">
        <v>31</v>
      </c>
    </row>
    <row r="1033" s="7" customFormat="1" ht="16.5" hidden="1" customHeight="1" spans="1:16">
      <c r="A1033" s="12" t="s">
        <v>13164</v>
      </c>
      <c r="B1033" s="12" t="s">
        <v>5775</v>
      </c>
      <c r="C1033" s="12" t="s">
        <v>405</v>
      </c>
      <c r="D1033" s="12" t="s">
        <v>27</v>
      </c>
      <c r="E1033" s="12" t="s">
        <v>100</v>
      </c>
      <c r="F1033" s="12" t="s">
        <v>1109</v>
      </c>
      <c r="G1033" s="12" t="s">
        <v>10291</v>
      </c>
      <c r="H1033" s="12" t="s">
        <v>12703</v>
      </c>
      <c r="I1033" s="92" t="s">
        <v>31</v>
      </c>
      <c r="J1033" s="12" t="s">
        <v>31</v>
      </c>
      <c r="K1033" s="92" t="s">
        <v>31</v>
      </c>
      <c r="L1033" s="92" t="s">
        <v>31</v>
      </c>
      <c r="M1033" s="92" t="s">
        <v>31</v>
      </c>
      <c r="N1033" s="92" t="s">
        <v>31</v>
      </c>
      <c r="O1033" s="92" t="s">
        <v>31</v>
      </c>
      <c r="P1033" s="92" t="s">
        <v>31</v>
      </c>
    </row>
    <row r="1034" s="7" customFormat="1" ht="16.5" hidden="1" customHeight="1" spans="1:16">
      <c r="A1034" s="12" t="s">
        <v>13165</v>
      </c>
      <c r="B1034" s="12" t="s">
        <v>5810</v>
      </c>
      <c r="C1034" s="12" t="s">
        <v>513</v>
      </c>
      <c r="D1034" s="12" t="s">
        <v>27</v>
      </c>
      <c r="E1034" s="12" t="s">
        <v>100</v>
      </c>
      <c r="F1034" s="12" t="s">
        <v>3413</v>
      </c>
      <c r="G1034" s="12" t="s">
        <v>10291</v>
      </c>
      <c r="H1034" s="12" t="s">
        <v>12693</v>
      </c>
      <c r="I1034" s="92" t="s">
        <v>31</v>
      </c>
      <c r="J1034" s="12" t="s">
        <v>31</v>
      </c>
      <c r="K1034" s="92" t="s">
        <v>31</v>
      </c>
      <c r="L1034" s="92" t="s">
        <v>31</v>
      </c>
      <c r="M1034" s="92" t="s">
        <v>31</v>
      </c>
      <c r="N1034" s="92" t="s">
        <v>31</v>
      </c>
      <c r="O1034" s="92" t="s">
        <v>31</v>
      </c>
      <c r="P1034" s="92" t="s">
        <v>31</v>
      </c>
    </row>
    <row r="1035" s="7" customFormat="1" ht="16.5" hidden="1" customHeight="1" spans="1:16">
      <c r="A1035" s="12" t="s">
        <v>13166</v>
      </c>
      <c r="B1035" s="12" t="s">
        <v>5810</v>
      </c>
      <c r="C1035" s="12" t="s">
        <v>513</v>
      </c>
      <c r="D1035" s="12" t="s">
        <v>27</v>
      </c>
      <c r="E1035" s="12" t="s">
        <v>100</v>
      </c>
      <c r="F1035" s="12" t="s">
        <v>1890</v>
      </c>
      <c r="G1035" s="12" t="s">
        <v>10291</v>
      </c>
      <c r="H1035" s="12" t="s">
        <v>12695</v>
      </c>
      <c r="I1035" s="92" t="s">
        <v>31</v>
      </c>
      <c r="J1035" s="12" t="s">
        <v>31</v>
      </c>
      <c r="K1035" s="92" t="s">
        <v>31</v>
      </c>
      <c r="L1035" s="92" t="s">
        <v>31</v>
      </c>
      <c r="M1035" s="92" t="s">
        <v>31</v>
      </c>
      <c r="N1035" s="92" t="s">
        <v>31</v>
      </c>
      <c r="O1035" s="92" t="s">
        <v>31</v>
      </c>
      <c r="P1035" s="92" t="s">
        <v>31</v>
      </c>
    </row>
    <row r="1036" s="7" customFormat="1" ht="16.5" hidden="1" customHeight="1" spans="1:16">
      <c r="A1036" s="12" t="s">
        <v>13167</v>
      </c>
      <c r="B1036" s="12" t="s">
        <v>5810</v>
      </c>
      <c r="C1036" s="12" t="s">
        <v>513</v>
      </c>
      <c r="D1036" s="12" t="s">
        <v>27</v>
      </c>
      <c r="E1036" s="12" t="s">
        <v>100</v>
      </c>
      <c r="F1036" s="12" t="s">
        <v>1001</v>
      </c>
      <c r="G1036" s="12" t="s">
        <v>10291</v>
      </c>
      <c r="H1036" s="12" t="s">
        <v>12699</v>
      </c>
      <c r="I1036" s="92" t="s">
        <v>31</v>
      </c>
      <c r="J1036" s="12" t="s">
        <v>31</v>
      </c>
      <c r="K1036" s="92" t="s">
        <v>31</v>
      </c>
      <c r="L1036" s="92" t="s">
        <v>31</v>
      </c>
      <c r="M1036" s="92" t="s">
        <v>31</v>
      </c>
      <c r="N1036" s="92" t="s">
        <v>31</v>
      </c>
      <c r="O1036" s="92" t="s">
        <v>31</v>
      </c>
      <c r="P1036" s="92" t="s">
        <v>31</v>
      </c>
    </row>
    <row r="1037" s="7" customFormat="1" ht="16.5" hidden="1" customHeight="1" spans="1:16">
      <c r="A1037" s="12" t="s">
        <v>13168</v>
      </c>
      <c r="B1037" s="12" t="s">
        <v>5810</v>
      </c>
      <c r="C1037" s="12" t="s">
        <v>513</v>
      </c>
      <c r="D1037" s="12" t="s">
        <v>27</v>
      </c>
      <c r="E1037" s="12" t="s">
        <v>100</v>
      </c>
      <c r="F1037" s="12" t="s">
        <v>2270</v>
      </c>
      <c r="G1037" s="12" t="s">
        <v>10291</v>
      </c>
      <c r="H1037" s="12" t="s">
        <v>12691</v>
      </c>
      <c r="I1037" s="92" t="s">
        <v>31</v>
      </c>
      <c r="J1037" s="12" t="s">
        <v>31</v>
      </c>
      <c r="K1037" s="92" t="s">
        <v>31</v>
      </c>
      <c r="L1037" s="92" t="s">
        <v>31</v>
      </c>
      <c r="M1037" s="92" t="s">
        <v>31</v>
      </c>
      <c r="N1037" s="92" t="s">
        <v>31</v>
      </c>
      <c r="O1037" s="92" t="s">
        <v>31</v>
      </c>
      <c r="P1037" s="92" t="s">
        <v>31</v>
      </c>
    </row>
    <row r="1038" s="7" customFormat="1" ht="16.5" hidden="1" customHeight="1" spans="1:16">
      <c r="A1038" s="12" t="s">
        <v>13169</v>
      </c>
      <c r="B1038" s="12" t="s">
        <v>5810</v>
      </c>
      <c r="C1038" s="12" t="s">
        <v>513</v>
      </c>
      <c r="D1038" s="12" t="s">
        <v>27</v>
      </c>
      <c r="E1038" s="12" t="s">
        <v>100</v>
      </c>
      <c r="F1038" s="12" t="s">
        <v>13170</v>
      </c>
      <c r="G1038" s="12" t="s">
        <v>10291</v>
      </c>
      <c r="H1038" s="12" t="s">
        <v>12701</v>
      </c>
      <c r="I1038" s="92" t="s">
        <v>31</v>
      </c>
      <c r="J1038" s="12" t="s">
        <v>31</v>
      </c>
      <c r="K1038" s="92" t="s">
        <v>31</v>
      </c>
      <c r="L1038" s="92" t="s">
        <v>31</v>
      </c>
      <c r="M1038" s="92" t="s">
        <v>31</v>
      </c>
      <c r="N1038" s="92" t="s">
        <v>31</v>
      </c>
      <c r="O1038" s="92" t="s">
        <v>31</v>
      </c>
      <c r="P1038" s="92" t="s">
        <v>31</v>
      </c>
    </row>
    <row r="1039" s="7" customFormat="1" ht="16.5" hidden="1" customHeight="1" spans="1:16">
      <c r="A1039" s="12" t="s">
        <v>13171</v>
      </c>
      <c r="B1039" s="12" t="s">
        <v>5810</v>
      </c>
      <c r="C1039" s="12" t="s">
        <v>513</v>
      </c>
      <c r="D1039" s="12" t="s">
        <v>27</v>
      </c>
      <c r="E1039" s="12" t="s">
        <v>100</v>
      </c>
      <c r="F1039" s="12" t="s">
        <v>514</v>
      </c>
      <c r="G1039" s="12" t="s">
        <v>10291</v>
      </c>
      <c r="H1039" s="12" t="s">
        <v>12703</v>
      </c>
      <c r="I1039" s="92" t="s">
        <v>31</v>
      </c>
      <c r="J1039" s="12" t="s">
        <v>31</v>
      </c>
      <c r="K1039" s="92" t="s">
        <v>31</v>
      </c>
      <c r="L1039" s="92" t="s">
        <v>31</v>
      </c>
      <c r="M1039" s="92" t="s">
        <v>31</v>
      </c>
      <c r="N1039" s="92" t="s">
        <v>31</v>
      </c>
      <c r="O1039" s="92" t="s">
        <v>31</v>
      </c>
      <c r="P1039" s="92" t="s">
        <v>31</v>
      </c>
    </row>
    <row r="1040" s="7" customFormat="1" ht="16.5" hidden="1" customHeight="1" spans="1:16">
      <c r="A1040" s="12" t="s">
        <v>13172</v>
      </c>
      <c r="B1040" s="12" t="s">
        <v>7742</v>
      </c>
      <c r="C1040" s="12" t="s">
        <v>2758</v>
      </c>
      <c r="D1040" s="12" t="s">
        <v>27</v>
      </c>
      <c r="E1040" s="12" t="s">
        <v>100</v>
      </c>
      <c r="F1040" s="12" t="s">
        <v>2548</v>
      </c>
      <c r="G1040" s="12" t="s">
        <v>10291</v>
      </c>
      <c r="H1040" s="12" t="s">
        <v>13173</v>
      </c>
      <c r="I1040" s="92" t="s">
        <v>31</v>
      </c>
      <c r="J1040" s="12" t="s">
        <v>31</v>
      </c>
      <c r="K1040" s="92" t="s">
        <v>31</v>
      </c>
      <c r="L1040" s="92" t="s">
        <v>31</v>
      </c>
      <c r="M1040" s="92" t="s">
        <v>31</v>
      </c>
      <c r="N1040" s="92" t="s">
        <v>31</v>
      </c>
      <c r="O1040" s="92" t="s">
        <v>31</v>
      </c>
      <c r="P1040" s="92" t="s">
        <v>31</v>
      </c>
    </row>
    <row r="1041" s="7" customFormat="1" ht="16.5" hidden="1" customHeight="1" spans="1:16">
      <c r="A1041" s="12" t="s">
        <v>13174</v>
      </c>
      <c r="B1041" s="12" t="s">
        <v>7742</v>
      </c>
      <c r="C1041" s="12" t="s">
        <v>2758</v>
      </c>
      <c r="D1041" s="12" t="s">
        <v>27</v>
      </c>
      <c r="E1041" s="12" t="s">
        <v>100</v>
      </c>
      <c r="F1041" s="12" t="s">
        <v>4064</v>
      </c>
      <c r="G1041" s="12" t="s">
        <v>10291</v>
      </c>
      <c r="H1041" s="12" t="s">
        <v>13175</v>
      </c>
      <c r="I1041" s="92" t="s">
        <v>31</v>
      </c>
      <c r="J1041" s="12" t="s">
        <v>31</v>
      </c>
      <c r="K1041" s="92" t="s">
        <v>31</v>
      </c>
      <c r="L1041" s="92" t="s">
        <v>31</v>
      </c>
      <c r="M1041" s="92" t="s">
        <v>31</v>
      </c>
      <c r="N1041" s="92" t="s">
        <v>31</v>
      </c>
      <c r="O1041" s="92" t="s">
        <v>31</v>
      </c>
      <c r="P1041" s="92" t="s">
        <v>31</v>
      </c>
    </row>
    <row r="1042" s="7" customFormat="1" ht="16.5" hidden="1" customHeight="1" spans="1:16">
      <c r="A1042" s="12" t="s">
        <v>13176</v>
      </c>
      <c r="B1042" s="12" t="s">
        <v>7742</v>
      </c>
      <c r="C1042" s="12" t="s">
        <v>2758</v>
      </c>
      <c r="D1042" s="12" t="s">
        <v>27</v>
      </c>
      <c r="E1042" s="12" t="s">
        <v>100</v>
      </c>
      <c r="F1042" s="12" t="s">
        <v>103</v>
      </c>
      <c r="G1042" s="12" t="s">
        <v>10291</v>
      </c>
      <c r="H1042" s="12" t="s">
        <v>13177</v>
      </c>
      <c r="I1042" s="92" t="s">
        <v>31</v>
      </c>
      <c r="J1042" s="12" t="s">
        <v>31</v>
      </c>
      <c r="K1042" s="92" t="s">
        <v>31</v>
      </c>
      <c r="L1042" s="92" t="s">
        <v>31</v>
      </c>
      <c r="M1042" s="92" t="s">
        <v>31</v>
      </c>
      <c r="N1042" s="92" t="s">
        <v>31</v>
      </c>
      <c r="O1042" s="92" t="s">
        <v>31</v>
      </c>
      <c r="P1042" s="92" t="s">
        <v>31</v>
      </c>
    </row>
    <row r="1043" s="7" customFormat="1" ht="16.5" hidden="1" customHeight="1" spans="1:16">
      <c r="A1043" s="12" t="s">
        <v>13178</v>
      </c>
      <c r="B1043" s="12" t="s">
        <v>7742</v>
      </c>
      <c r="C1043" s="12" t="s">
        <v>2758</v>
      </c>
      <c r="D1043" s="12" t="s">
        <v>27</v>
      </c>
      <c r="E1043" s="12" t="s">
        <v>100</v>
      </c>
      <c r="F1043" s="12" t="s">
        <v>2759</v>
      </c>
      <c r="G1043" s="12" t="s">
        <v>10291</v>
      </c>
      <c r="H1043" s="12" t="s">
        <v>13179</v>
      </c>
      <c r="I1043" s="92" t="s">
        <v>31</v>
      </c>
      <c r="J1043" s="12" t="s">
        <v>31</v>
      </c>
      <c r="K1043" s="92" t="s">
        <v>31</v>
      </c>
      <c r="L1043" s="92" t="s">
        <v>31</v>
      </c>
      <c r="M1043" s="92" t="s">
        <v>31</v>
      </c>
      <c r="N1043" s="92" t="s">
        <v>31</v>
      </c>
      <c r="O1043" s="92" t="s">
        <v>31</v>
      </c>
      <c r="P1043" s="92" t="s">
        <v>31</v>
      </c>
    </row>
    <row r="1044" s="7" customFormat="1" ht="16.5" hidden="1" customHeight="1" spans="1:16">
      <c r="A1044" s="12" t="s">
        <v>13180</v>
      </c>
      <c r="B1044" s="12" t="s">
        <v>5529</v>
      </c>
      <c r="C1044" s="12" t="s">
        <v>120</v>
      </c>
      <c r="D1044" s="12" t="s">
        <v>27</v>
      </c>
      <c r="E1044" s="12" t="s">
        <v>100</v>
      </c>
      <c r="F1044" s="12" t="s">
        <v>2284</v>
      </c>
      <c r="G1044" s="12" t="s">
        <v>10291</v>
      </c>
      <c r="H1044" s="12" t="s">
        <v>13173</v>
      </c>
      <c r="I1044" s="92" t="s">
        <v>31</v>
      </c>
      <c r="J1044" s="12" t="s">
        <v>31</v>
      </c>
      <c r="K1044" s="92" t="s">
        <v>31</v>
      </c>
      <c r="L1044" s="92" t="s">
        <v>31</v>
      </c>
      <c r="M1044" s="92" t="s">
        <v>31</v>
      </c>
      <c r="N1044" s="92" t="s">
        <v>31</v>
      </c>
      <c r="O1044" s="92" t="s">
        <v>31</v>
      </c>
      <c r="P1044" s="92" t="s">
        <v>31</v>
      </c>
    </row>
    <row r="1045" s="7" customFormat="1" ht="16.5" hidden="1" customHeight="1" spans="1:16">
      <c r="A1045" s="12" t="s">
        <v>13181</v>
      </c>
      <c r="B1045" s="12" t="s">
        <v>5529</v>
      </c>
      <c r="C1045" s="12" t="s">
        <v>120</v>
      </c>
      <c r="D1045" s="12" t="s">
        <v>27</v>
      </c>
      <c r="E1045" s="12" t="s">
        <v>100</v>
      </c>
      <c r="F1045" s="12" t="s">
        <v>121</v>
      </c>
      <c r="G1045" s="12" t="s">
        <v>10291</v>
      </c>
      <c r="H1045" s="12" t="s">
        <v>13175</v>
      </c>
      <c r="I1045" s="92" t="s">
        <v>31</v>
      </c>
      <c r="J1045" s="12" t="s">
        <v>31</v>
      </c>
      <c r="K1045" s="92" t="s">
        <v>31</v>
      </c>
      <c r="L1045" s="92" t="s">
        <v>31</v>
      </c>
      <c r="M1045" s="92" t="s">
        <v>31</v>
      </c>
      <c r="N1045" s="92" t="s">
        <v>31</v>
      </c>
      <c r="O1045" s="92" t="s">
        <v>31</v>
      </c>
      <c r="P1045" s="92" t="s">
        <v>31</v>
      </c>
    </row>
    <row r="1046" s="7" customFormat="1" ht="16.5" hidden="1" customHeight="1" spans="1:16">
      <c r="A1046" s="12" t="s">
        <v>13182</v>
      </c>
      <c r="B1046" s="12" t="s">
        <v>5529</v>
      </c>
      <c r="C1046" s="12" t="s">
        <v>120</v>
      </c>
      <c r="D1046" s="12" t="s">
        <v>27</v>
      </c>
      <c r="E1046" s="12" t="s">
        <v>100</v>
      </c>
      <c r="F1046" s="12" t="s">
        <v>1109</v>
      </c>
      <c r="G1046" s="12" t="s">
        <v>10291</v>
      </c>
      <c r="H1046" s="12" t="s">
        <v>13177</v>
      </c>
      <c r="I1046" s="92" t="s">
        <v>31</v>
      </c>
      <c r="J1046" s="12" t="s">
        <v>31</v>
      </c>
      <c r="K1046" s="92" t="s">
        <v>31</v>
      </c>
      <c r="L1046" s="92" t="s">
        <v>31</v>
      </c>
      <c r="M1046" s="92" t="s">
        <v>31</v>
      </c>
      <c r="N1046" s="92" t="s">
        <v>31</v>
      </c>
      <c r="O1046" s="92" t="s">
        <v>31</v>
      </c>
      <c r="P1046" s="92" t="s">
        <v>31</v>
      </c>
    </row>
    <row r="1047" s="7" customFormat="1" ht="16.5" hidden="1" customHeight="1" spans="1:16">
      <c r="A1047" s="12" t="s">
        <v>13183</v>
      </c>
      <c r="B1047" s="12" t="s">
        <v>5529</v>
      </c>
      <c r="C1047" s="12" t="s">
        <v>120</v>
      </c>
      <c r="D1047" s="12" t="s">
        <v>27</v>
      </c>
      <c r="E1047" s="12" t="s">
        <v>100</v>
      </c>
      <c r="F1047" s="12" t="s">
        <v>2427</v>
      </c>
      <c r="G1047" s="12" t="s">
        <v>10291</v>
      </c>
      <c r="H1047" s="12" t="s">
        <v>13179</v>
      </c>
      <c r="I1047" s="92" t="s">
        <v>31</v>
      </c>
      <c r="J1047" s="12" t="s">
        <v>31</v>
      </c>
      <c r="K1047" s="92" t="s">
        <v>31</v>
      </c>
      <c r="L1047" s="92" t="s">
        <v>31</v>
      </c>
      <c r="M1047" s="92" t="s">
        <v>31</v>
      </c>
      <c r="N1047" s="92" t="s">
        <v>31</v>
      </c>
      <c r="O1047" s="92" t="s">
        <v>31</v>
      </c>
      <c r="P1047" s="92" t="s">
        <v>31</v>
      </c>
    </row>
    <row r="1048" s="7" customFormat="1" ht="16.5" hidden="1" customHeight="1" spans="1:16">
      <c r="A1048" s="12" t="s">
        <v>13184</v>
      </c>
      <c r="B1048" s="12" t="s">
        <v>5950</v>
      </c>
      <c r="C1048" s="12" t="s">
        <v>706</v>
      </c>
      <c r="D1048" s="12" t="s">
        <v>56</v>
      </c>
      <c r="E1048" s="12" t="s">
        <v>100</v>
      </c>
      <c r="F1048" s="12" t="s">
        <v>699</v>
      </c>
      <c r="G1048" s="12" t="s">
        <v>10291</v>
      </c>
      <c r="H1048" s="12" t="s">
        <v>13173</v>
      </c>
      <c r="I1048" s="92" t="s">
        <v>31</v>
      </c>
      <c r="J1048" s="12" t="s">
        <v>31</v>
      </c>
      <c r="K1048" s="92" t="s">
        <v>31</v>
      </c>
      <c r="L1048" s="92" t="s">
        <v>31</v>
      </c>
      <c r="M1048" s="92" t="s">
        <v>31</v>
      </c>
      <c r="N1048" s="92" t="s">
        <v>31</v>
      </c>
      <c r="O1048" s="92" t="s">
        <v>31</v>
      </c>
      <c r="P1048" s="92" t="s">
        <v>31</v>
      </c>
    </row>
    <row r="1049" s="7" customFormat="1" ht="16.5" hidden="1" customHeight="1" spans="1:16">
      <c r="A1049" s="12" t="s">
        <v>13185</v>
      </c>
      <c r="B1049" s="12" t="s">
        <v>5950</v>
      </c>
      <c r="C1049" s="12" t="s">
        <v>706</v>
      </c>
      <c r="D1049" s="12" t="s">
        <v>56</v>
      </c>
      <c r="E1049" s="12" t="s">
        <v>100</v>
      </c>
      <c r="F1049" s="12" t="s">
        <v>699</v>
      </c>
      <c r="G1049" s="12" t="s">
        <v>10291</v>
      </c>
      <c r="H1049" s="12" t="s">
        <v>13175</v>
      </c>
      <c r="I1049" s="92" t="s">
        <v>31</v>
      </c>
      <c r="J1049" s="12" t="s">
        <v>31</v>
      </c>
      <c r="K1049" s="92" t="s">
        <v>31</v>
      </c>
      <c r="L1049" s="92" t="s">
        <v>31</v>
      </c>
      <c r="M1049" s="92" t="s">
        <v>31</v>
      </c>
      <c r="N1049" s="92" t="s">
        <v>31</v>
      </c>
      <c r="O1049" s="92" t="s">
        <v>31</v>
      </c>
      <c r="P1049" s="92" t="s">
        <v>31</v>
      </c>
    </row>
    <row r="1050" s="7" customFormat="1" ht="16.5" hidden="1" customHeight="1" spans="1:16">
      <c r="A1050" s="12" t="s">
        <v>13186</v>
      </c>
      <c r="B1050" s="12" t="s">
        <v>5950</v>
      </c>
      <c r="C1050" s="12" t="s">
        <v>706</v>
      </c>
      <c r="D1050" s="12" t="s">
        <v>56</v>
      </c>
      <c r="E1050" s="12" t="s">
        <v>100</v>
      </c>
      <c r="F1050" s="12" t="s">
        <v>699</v>
      </c>
      <c r="G1050" s="12" t="s">
        <v>10291</v>
      </c>
      <c r="H1050" s="12" t="s">
        <v>13177</v>
      </c>
      <c r="I1050" s="92" t="s">
        <v>31</v>
      </c>
      <c r="J1050" s="12" t="s">
        <v>31</v>
      </c>
      <c r="K1050" s="92" t="s">
        <v>31</v>
      </c>
      <c r="L1050" s="92" t="s">
        <v>31</v>
      </c>
      <c r="M1050" s="92" t="s">
        <v>31</v>
      </c>
      <c r="N1050" s="92" t="s">
        <v>31</v>
      </c>
      <c r="O1050" s="92" t="s">
        <v>31</v>
      </c>
      <c r="P1050" s="92" t="s">
        <v>31</v>
      </c>
    </row>
    <row r="1051" s="7" customFormat="1" ht="16.5" hidden="1" customHeight="1" spans="1:16">
      <c r="A1051" s="12" t="s">
        <v>13187</v>
      </c>
      <c r="B1051" s="12" t="s">
        <v>5950</v>
      </c>
      <c r="C1051" s="12" t="s">
        <v>706</v>
      </c>
      <c r="D1051" s="12" t="s">
        <v>56</v>
      </c>
      <c r="E1051" s="12" t="s">
        <v>100</v>
      </c>
      <c r="F1051" s="12" t="s">
        <v>699</v>
      </c>
      <c r="G1051" s="12" t="s">
        <v>10291</v>
      </c>
      <c r="H1051" s="12" t="s">
        <v>13179</v>
      </c>
      <c r="I1051" s="92" t="s">
        <v>31</v>
      </c>
      <c r="J1051" s="12" t="s">
        <v>31</v>
      </c>
      <c r="K1051" s="92" t="s">
        <v>31</v>
      </c>
      <c r="L1051" s="92" t="s">
        <v>31</v>
      </c>
      <c r="M1051" s="92" t="s">
        <v>31</v>
      </c>
      <c r="N1051" s="92" t="s">
        <v>31</v>
      </c>
      <c r="O1051" s="92" t="s">
        <v>31</v>
      </c>
      <c r="P1051" s="92" t="s">
        <v>31</v>
      </c>
    </row>
    <row r="1052" s="7" customFormat="1" ht="16.5" hidden="1" customHeight="1" spans="1:16">
      <c r="A1052" s="12" t="s">
        <v>13188</v>
      </c>
      <c r="B1052" s="12" t="s">
        <v>6756</v>
      </c>
      <c r="C1052" s="12" t="s">
        <v>1602</v>
      </c>
      <c r="D1052" s="12" t="s">
        <v>27</v>
      </c>
      <c r="E1052" s="12" t="s">
        <v>100</v>
      </c>
      <c r="F1052" s="12" t="s">
        <v>683</v>
      </c>
      <c r="G1052" s="12" t="s">
        <v>2097</v>
      </c>
      <c r="H1052" s="12" t="s">
        <v>13189</v>
      </c>
      <c r="I1052" s="92" t="s">
        <v>31</v>
      </c>
      <c r="J1052" s="12" t="s">
        <v>31</v>
      </c>
      <c r="K1052" s="92" t="s">
        <v>31</v>
      </c>
      <c r="L1052" s="92" t="s">
        <v>31</v>
      </c>
      <c r="M1052" s="92" t="s">
        <v>31</v>
      </c>
      <c r="N1052" s="92" t="s">
        <v>31</v>
      </c>
      <c r="O1052" s="92" t="s">
        <v>31</v>
      </c>
      <c r="P1052" s="92" t="s">
        <v>31</v>
      </c>
    </row>
    <row r="1053" s="7" customFormat="1" ht="16.5" hidden="1" customHeight="1" spans="1:16">
      <c r="A1053" s="12" t="s">
        <v>13190</v>
      </c>
      <c r="B1053" s="12" t="s">
        <v>6756</v>
      </c>
      <c r="C1053" s="12" t="s">
        <v>1602</v>
      </c>
      <c r="D1053" s="12" t="s">
        <v>27</v>
      </c>
      <c r="E1053" s="12" t="s">
        <v>100</v>
      </c>
      <c r="F1053" s="12" t="s">
        <v>109</v>
      </c>
      <c r="G1053" s="12" t="s">
        <v>2097</v>
      </c>
      <c r="H1053" s="12" t="s">
        <v>13191</v>
      </c>
      <c r="I1053" s="92" t="s">
        <v>31</v>
      </c>
      <c r="J1053" s="12" t="s">
        <v>31</v>
      </c>
      <c r="K1053" s="92" t="s">
        <v>31</v>
      </c>
      <c r="L1053" s="92" t="s">
        <v>31</v>
      </c>
      <c r="M1053" s="92" t="s">
        <v>31</v>
      </c>
      <c r="N1053" s="92" t="s">
        <v>31</v>
      </c>
      <c r="O1053" s="92" t="s">
        <v>31</v>
      </c>
      <c r="P1053" s="92" t="s">
        <v>31</v>
      </c>
    </row>
    <row r="1054" s="7" customFormat="1" ht="16.5" hidden="1" customHeight="1" spans="1:16">
      <c r="A1054" s="12" t="s">
        <v>13192</v>
      </c>
      <c r="B1054" s="12" t="s">
        <v>5539</v>
      </c>
      <c r="C1054" s="12" t="s">
        <v>2025</v>
      </c>
      <c r="D1054" s="12" t="s">
        <v>27</v>
      </c>
      <c r="E1054" s="12" t="s">
        <v>100</v>
      </c>
      <c r="F1054" s="12" t="s">
        <v>2548</v>
      </c>
      <c r="G1054" s="12" t="s">
        <v>10291</v>
      </c>
      <c r="H1054" s="12" t="s">
        <v>13173</v>
      </c>
      <c r="I1054" s="92" t="s">
        <v>31</v>
      </c>
      <c r="J1054" s="12" t="s">
        <v>31</v>
      </c>
      <c r="K1054" s="92" t="s">
        <v>31</v>
      </c>
      <c r="L1054" s="92" t="s">
        <v>31</v>
      </c>
      <c r="M1054" s="92" t="s">
        <v>31</v>
      </c>
      <c r="N1054" s="92" t="s">
        <v>31</v>
      </c>
      <c r="O1054" s="92" t="s">
        <v>31</v>
      </c>
      <c r="P1054" s="92" t="s">
        <v>31</v>
      </c>
    </row>
    <row r="1055" s="7" customFormat="1" ht="16.5" hidden="1" customHeight="1" spans="1:16">
      <c r="A1055" s="12" t="s">
        <v>13193</v>
      </c>
      <c r="B1055" s="12" t="s">
        <v>5539</v>
      </c>
      <c r="C1055" s="12" t="s">
        <v>2025</v>
      </c>
      <c r="D1055" s="12" t="s">
        <v>27</v>
      </c>
      <c r="E1055" s="12" t="s">
        <v>100</v>
      </c>
      <c r="F1055" s="12" t="s">
        <v>4583</v>
      </c>
      <c r="G1055" s="12" t="s">
        <v>10291</v>
      </c>
      <c r="H1055" s="12" t="s">
        <v>13175</v>
      </c>
      <c r="I1055" s="92" t="s">
        <v>31</v>
      </c>
      <c r="J1055" s="12" t="s">
        <v>31</v>
      </c>
      <c r="K1055" s="92" t="s">
        <v>31</v>
      </c>
      <c r="L1055" s="92" t="s">
        <v>31</v>
      </c>
      <c r="M1055" s="92" t="s">
        <v>31</v>
      </c>
      <c r="N1055" s="92" t="s">
        <v>31</v>
      </c>
      <c r="O1055" s="92" t="s">
        <v>31</v>
      </c>
      <c r="P1055" s="92" t="s">
        <v>31</v>
      </c>
    </row>
    <row r="1056" s="7" customFormat="1" ht="16.5" hidden="1" customHeight="1" spans="1:16">
      <c r="A1056" s="12" t="s">
        <v>13194</v>
      </c>
      <c r="B1056" s="12" t="s">
        <v>5539</v>
      </c>
      <c r="C1056" s="12" t="s">
        <v>2025</v>
      </c>
      <c r="D1056" s="12" t="s">
        <v>27</v>
      </c>
      <c r="E1056" s="12" t="s">
        <v>100</v>
      </c>
      <c r="F1056" s="12" t="s">
        <v>2430</v>
      </c>
      <c r="G1056" s="12" t="s">
        <v>10291</v>
      </c>
      <c r="H1056" s="12" t="s">
        <v>13177</v>
      </c>
      <c r="I1056" s="92" t="s">
        <v>31</v>
      </c>
      <c r="J1056" s="12" t="s">
        <v>31</v>
      </c>
      <c r="K1056" s="92" t="s">
        <v>31</v>
      </c>
      <c r="L1056" s="92" t="s">
        <v>31</v>
      </c>
      <c r="M1056" s="92" t="s">
        <v>31</v>
      </c>
      <c r="N1056" s="92" t="s">
        <v>31</v>
      </c>
      <c r="O1056" s="92" t="s">
        <v>31</v>
      </c>
      <c r="P1056" s="92" t="s">
        <v>31</v>
      </c>
    </row>
    <row r="1057" s="7" customFormat="1" ht="16.5" hidden="1" customHeight="1" spans="1:16">
      <c r="A1057" s="12" t="s">
        <v>13195</v>
      </c>
      <c r="B1057" s="12" t="s">
        <v>5539</v>
      </c>
      <c r="C1057" s="12" t="s">
        <v>2025</v>
      </c>
      <c r="D1057" s="12" t="s">
        <v>27</v>
      </c>
      <c r="E1057" s="12" t="s">
        <v>100</v>
      </c>
      <c r="F1057" s="12" t="s">
        <v>3785</v>
      </c>
      <c r="G1057" s="12" t="s">
        <v>10291</v>
      </c>
      <c r="H1057" s="12" t="s">
        <v>13179</v>
      </c>
      <c r="I1057" s="92" t="s">
        <v>31</v>
      </c>
      <c r="J1057" s="12" t="s">
        <v>31</v>
      </c>
      <c r="K1057" s="92" t="s">
        <v>31</v>
      </c>
      <c r="L1057" s="92" t="s">
        <v>31</v>
      </c>
      <c r="M1057" s="92" t="s">
        <v>31</v>
      </c>
      <c r="N1057" s="92" t="s">
        <v>31</v>
      </c>
      <c r="O1057" s="92" t="s">
        <v>31</v>
      </c>
      <c r="P1057" s="92" t="s">
        <v>31</v>
      </c>
    </row>
    <row r="1058" s="7" customFormat="1" ht="16.5" hidden="1" customHeight="1" spans="1:16">
      <c r="A1058" s="12" t="s">
        <v>13196</v>
      </c>
      <c r="B1058" s="12" t="s">
        <v>6961</v>
      </c>
      <c r="C1058" s="12" t="s">
        <v>1889</v>
      </c>
      <c r="D1058" s="12" t="s">
        <v>27</v>
      </c>
      <c r="E1058" s="12" t="s">
        <v>100</v>
      </c>
      <c r="F1058" s="12" t="s">
        <v>13170</v>
      </c>
      <c r="G1058" s="12" t="s">
        <v>10291</v>
      </c>
      <c r="H1058" s="12" t="s">
        <v>13197</v>
      </c>
      <c r="I1058" s="92" t="s">
        <v>31</v>
      </c>
      <c r="J1058" s="12" t="s">
        <v>31</v>
      </c>
      <c r="K1058" s="92" t="s">
        <v>31</v>
      </c>
      <c r="L1058" s="92" t="s">
        <v>31</v>
      </c>
      <c r="M1058" s="92" t="s">
        <v>31</v>
      </c>
      <c r="N1058" s="92" t="s">
        <v>31</v>
      </c>
      <c r="O1058" s="92" t="s">
        <v>31</v>
      </c>
      <c r="P1058" s="92" t="s">
        <v>31</v>
      </c>
    </row>
    <row r="1059" s="7" customFormat="1" ht="16.5" hidden="1" customHeight="1" spans="1:16">
      <c r="A1059" s="12" t="s">
        <v>13198</v>
      </c>
      <c r="B1059" s="12" t="s">
        <v>6961</v>
      </c>
      <c r="C1059" s="12" t="s">
        <v>1889</v>
      </c>
      <c r="D1059" s="12" t="s">
        <v>27</v>
      </c>
      <c r="E1059" s="12" t="s">
        <v>100</v>
      </c>
      <c r="F1059" s="12" t="s">
        <v>1890</v>
      </c>
      <c r="G1059" s="12" t="s">
        <v>10291</v>
      </c>
      <c r="H1059" s="12" t="s">
        <v>13199</v>
      </c>
      <c r="I1059" s="92" t="s">
        <v>31</v>
      </c>
      <c r="J1059" s="12" t="s">
        <v>31</v>
      </c>
      <c r="K1059" s="92" t="s">
        <v>31</v>
      </c>
      <c r="L1059" s="92" t="s">
        <v>31</v>
      </c>
      <c r="M1059" s="92" t="s">
        <v>31</v>
      </c>
      <c r="N1059" s="92" t="s">
        <v>31</v>
      </c>
      <c r="O1059" s="92" t="s">
        <v>31</v>
      </c>
      <c r="P1059" s="92" t="s">
        <v>31</v>
      </c>
    </row>
    <row r="1060" s="7" customFormat="1" ht="16.5" hidden="1" customHeight="1" spans="1:16">
      <c r="A1060" s="12" t="s">
        <v>13200</v>
      </c>
      <c r="B1060" s="12" t="s">
        <v>7036</v>
      </c>
      <c r="C1060" s="12" t="s">
        <v>1978</v>
      </c>
      <c r="D1060" s="12" t="s">
        <v>27</v>
      </c>
      <c r="E1060" s="12" t="s">
        <v>100</v>
      </c>
      <c r="F1060" s="12" t="s">
        <v>1479</v>
      </c>
      <c r="G1060" s="12" t="s">
        <v>10291</v>
      </c>
      <c r="H1060" s="12" t="s">
        <v>13201</v>
      </c>
      <c r="I1060" s="92" t="s">
        <v>31</v>
      </c>
      <c r="J1060" s="12" t="s">
        <v>31</v>
      </c>
      <c r="K1060" s="92" t="s">
        <v>31</v>
      </c>
      <c r="L1060" s="92" t="s">
        <v>31</v>
      </c>
      <c r="M1060" s="92" t="s">
        <v>31</v>
      </c>
      <c r="N1060" s="92" t="s">
        <v>31</v>
      </c>
      <c r="O1060" s="92" t="s">
        <v>31</v>
      </c>
      <c r="P1060" s="92" t="s">
        <v>31</v>
      </c>
    </row>
    <row r="1061" s="7" customFormat="1" ht="16.5" hidden="1" customHeight="1" spans="1:16">
      <c r="A1061" s="12" t="s">
        <v>13202</v>
      </c>
      <c r="B1061" s="12" t="s">
        <v>7036</v>
      </c>
      <c r="C1061" s="12" t="s">
        <v>1978</v>
      </c>
      <c r="D1061" s="12" t="s">
        <v>27</v>
      </c>
      <c r="E1061" s="12" t="s">
        <v>100</v>
      </c>
      <c r="F1061" s="12" t="s">
        <v>723</v>
      </c>
      <c r="G1061" s="12" t="s">
        <v>10291</v>
      </c>
      <c r="H1061" s="12" t="s">
        <v>13203</v>
      </c>
      <c r="I1061" s="92" t="s">
        <v>31</v>
      </c>
      <c r="J1061" s="12" t="s">
        <v>31</v>
      </c>
      <c r="K1061" s="92" t="s">
        <v>31</v>
      </c>
      <c r="L1061" s="92" t="s">
        <v>31</v>
      </c>
      <c r="M1061" s="92" t="s">
        <v>31</v>
      </c>
      <c r="N1061" s="92" t="s">
        <v>31</v>
      </c>
      <c r="O1061" s="92" t="s">
        <v>31</v>
      </c>
      <c r="P1061" s="92" t="s">
        <v>31</v>
      </c>
    </row>
    <row r="1062" s="7" customFormat="1" ht="16.5" hidden="1" customHeight="1" spans="1:16">
      <c r="A1062" s="12" t="s">
        <v>13204</v>
      </c>
      <c r="B1062" s="12" t="s">
        <v>6735</v>
      </c>
      <c r="C1062" s="12" t="s">
        <v>1566</v>
      </c>
      <c r="D1062" s="12" t="s">
        <v>27</v>
      </c>
      <c r="E1062" s="12" t="s">
        <v>100</v>
      </c>
      <c r="F1062" s="12" t="s">
        <v>498</v>
      </c>
      <c r="G1062" s="12" t="s">
        <v>10291</v>
      </c>
      <c r="H1062" s="12" t="s">
        <v>13205</v>
      </c>
      <c r="I1062" s="92" t="s">
        <v>31</v>
      </c>
      <c r="J1062" s="12" t="s">
        <v>31</v>
      </c>
      <c r="K1062" s="92" t="s">
        <v>31</v>
      </c>
      <c r="L1062" s="92" t="s">
        <v>31</v>
      </c>
      <c r="M1062" s="92" t="s">
        <v>31</v>
      </c>
      <c r="N1062" s="92" t="s">
        <v>31</v>
      </c>
      <c r="O1062" s="92" t="s">
        <v>31</v>
      </c>
      <c r="P1062" s="92" t="s">
        <v>31</v>
      </c>
    </row>
    <row r="1063" s="7" customFormat="1" ht="16.5" hidden="1" customHeight="1" spans="1:16">
      <c r="A1063" s="12" t="s">
        <v>13206</v>
      </c>
      <c r="B1063" s="12" t="s">
        <v>6735</v>
      </c>
      <c r="C1063" s="12" t="s">
        <v>1566</v>
      </c>
      <c r="D1063" s="12" t="s">
        <v>27</v>
      </c>
      <c r="E1063" s="12" t="s">
        <v>100</v>
      </c>
      <c r="F1063" s="12" t="s">
        <v>165</v>
      </c>
      <c r="G1063" s="12" t="s">
        <v>10291</v>
      </c>
      <c r="H1063" s="12" t="s">
        <v>13207</v>
      </c>
      <c r="I1063" s="92" t="s">
        <v>31</v>
      </c>
      <c r="J1063" s="12" t="s">
        <v>31</v>
      </c>
      <c r="K1063" s="92" t="s">
        <v>31</v>
      </c>
      <c r="L1063" s="92" t="s">
        <v>31</v>
      </c>
      <c r="M1063" s="92" t="s">
        <v>31</v>
      </c>
      <c r="N1063" s="92" t="s">
        <v>31</v>
      </c>
      <c r="O1063" s="92" t="s">
        <v>31</v>
      </c>
      <c r="P1063" s="92" t="s">
        <v>31</v>
      </c>
    </row>
    <row r="1064" s="7" customFormat="1" ht="16.5" hidden="1" customHeight="1" spans="1:16">
      <c r="A1064" s="12" t="s">
        <v>13208</v>
      </c>
      <c r="B1064" s="12" t="s">
        <v>6735</v>
      </c>
      <c r="C1064" s="12" t="s">
        <v>1566</v>
      </c>
      <c r="D1064" s="12" t="s">
        <v>27</v>
      </c>
      <c r="E1064" s="12" t="s">
        <v>100</v>
      </c>
      <c r="F1064" s="12" t="s">
        <v>498</v>
      </c>
      <c r="G1064" s="12" t="s">
        <v>10291</v>
      </c>
      <c r="H1064" s="12" t="s">
        <v>13209</v>
      </c>
      <c r="I1064" s="92" t="s">
        <v>31</v>
      </c>
      <c r="J1064" s="12" t="s">
        <v>31</v>
      </c>
      <c r="K1064" s="92" t="s">
        <v>31</v>
      </c>
      <c r="L1064" s="92" t="s">
        <v>31</v>
      </c>
      <c r="M1064" s="92" t="s">
        <v>31</v>
      </c>
      <c r="N1064" s="92" t="s">
        <v>31</v>
      </c>
      <c r="O1064" s="92" t="s">
        <v>31</v>
      </c>
      <c r="P1064" s="92" t="s">
        <v>31</v>
      </c>
    </row>
    <row r="1065" s="7" customFormat="1" ht="16.5" hidden="1" customHeight="1" spans="1:16">
      <c r="A1065" s="12" t="s">
        <v>13210</v>
      </c>
      <c r="B1065" s="12" t="s">
        <v>6735</v>
      </c>
      <c r="C1065" s="12" t="s">
        <v>1566</v>
      </c>
      <c r="D1065" s="12" t="s">
        <v>27</v>
      </c>
      <c r="E1065" s="12" t="s">
        <v>100</v>
      </c>
      <c r="F1065" s="12" t="s">
        <v>165</v>
      </c>
      <c r="G1065" s="12" t="s">
        <v>10291</v>
      </c>
      <c r="H1065" s="12" t="s">
        <v>13211</v>
      </c>
      <c r="I1065" s="92" t="s">
        <v>31</v>
      </c>
      <c r="J1065" s="12" t="s">
        <v>31</v>
      </c>
      <c r="K1065" s="92" t="s">
        <v>31</v>
      </c>
      <c r="L1065" s="92" t="s">
        <v>31</v>
      </c>
      <c r="M1065" s="92" t="s">
        <v>31</v>
      </c>
      <c r="N1065" s="92" t="s">
        <v>31</v>
      </c>
      <c r="O1065" s="92" t="s">
        <v>31</v>
      </c>
      <c r="P1065" s="92" t="s">
        <v>31</v>
      </c>
    </row>
    <row r="1066" s="7" customFormat="1" ht="16.5" hidden="1" customHeight="1" spans="1:16">
      <c r="A1066" s="12" t="s">
        <v>13212</v>
      </c>
      <c r="B1066" s="12" t="s">
        <v>6735</v>
      </c>
      <c r="C1066" s="12" t="s">
        <v>1566</v>
      </c>
      <c r="D1066" s="12" t="s">
        <v>27</v>
      </c>
      <c r="E1066" s="12" t="s">
        <v>100</v>
      </c>
      <c r="F1066" s="12" t="s">
        <v>165</v>
      </c>
      <c r="G1066" s="12" t="s">
        <v>10291</v>
      </c>
      <c r="H1066" s="12" t="s">
        <v>13213</v>
      </c>
      <c r="I1066" s="92" t="s">
        <v>31</v>
      </c>
      <c r="J1066" s="12" t="s">
        <v>31</v>
      </c>
      <c r="K1066" s="92" t="s">
        <v>31</v>
      </c>
      <c r="L1066" s="92" t="s">
        <v>31</v>
      </c>
      <c r="M1066" s="92" t="s">
        <v>31</v>
      </c>
      <c r="N1066" s="92" t="s">
        <v>31</v>
      </c>
      <c r="O1066" s="92" t="s">
        <v>31</v>
      </c>
      <c r="P1066" s="92" t="s">
        <v>31</v>
      </c>
    </row>
    <row r="1067" s="7" customFormat="1" ht="16.5" hidden="1" customHeight="1" spans="1:16">
      <c r="A1067" s="12" t="s">
        <v>13214</v>
      </c>
      <c r="B1067" s="12" t="s">
        <v>6735</v>
      </c>
      <c r="C1067" s="12" t="s">
        <v>1566</v>
      </c>
      <c r="D1067" s="12" t="s">
        <v>27</v>
      </c>
      <c r="E1067" s="12" t="s">
        <v>100</v>
      </c>
      <c r="F1067" s="12" t="s">
        <v>498</v>
      </c>
      <c r="G1067" s="12" t="s">
        <v>10291</v>
      </c>
      <c r="H1067" s="12" t="s">
        <v>13215</v>
      </c>
      <c r="I1067" s="92" t="s">
        <v>31</v>
      </c>
      <c r="J1067" s="12" t="s">
        <v>31</v>
      </c>
      <c r="K1067" s="92" t="s">
        <v>31</v>
      </c>
      <c r="L1067" s="92" t="s">
        <v>31</v>
      </c>
      <c r="M1067" s="92" t="s">
        <v>31</v>
      </c>
      <c r="N1067" s="92" t="s">
        <v>31</v>
      </c>
      <c r="O1067" s="92" t="s">
        <v>31</v>
      </c>
      <c r="P1067" s="92" t="s">
        <v>31</v>
      </c>
    </row>
    <row r="1068" s="7" customFormat="1" ht="16.5" hidden="1" customHeight="1" spans="1:16">
      <c r="A1068" s="12" t="s">
        <v>13216</v>
      </c>
      <c r="B1068" s="12" t="s">
        <v>5930</v>
      </c>
      <c r="C1068" s="12" t="s">
        <v>2008</v>
      </c>
      <c r="D1068" s="12" t="s">
        <v>27</v>
      </c>
      <c r="E1068" s="12" t="s">
        <v>100</v>
      </c>
      <c r="F1068" s="12" t="s">
        <v>494</v>
      </c>
      <c r="G1068" s="12" t="s">
        <v>10291</v>
      </c>
      <c r="H1068" s="12" t="s">
        <v>13205</v>
      </c>
      <c r="I1068" s="92" t="s">
        <v>31</v>
      </c>
      <c r="J1068" s="12" t="s">
        <v>31</v>
      </c>
      <c r="K1068" s="92" t="s">
        <v>31</v>
      </c>
      <c r="L1068" s="92" t="s">
        <v>31</v>
      </c>
      <c r="M1068" s="92" t="s">
        <v>31</v>
      </c>
      <c r="N1068" s="92" t="s">
        <v>31</v>
      </c>
      <c r="O1068" s="92" t="s">
        <v>31</v>
      </c>
      <c r="P1068" s="92" t="s">
        <v>31</v>
      </c>
    </row>
    <row r="1069" s="7" customFormat="1" ht="16.5" hidden="1" customHeight="1" spans="1:16">
      <c r="A1069" s="12" t="s">
        <v>13217</v>
      </c>
      <c r="B1069" s="12" t="s">
        <v>5930</v>
      </c>
      <c r="C1069" s="12" t="s">
        <v>2008</v>
      </c>
      <c r="D1069" s="12" t="s">
        <v>27</v>
      </c>
      <c r="E1069" s="12" t="s">
        <v>100</v>
      </c>
      <c r="F1069" s="12" t="s">
        <v>165</v>
      </c>
      <c r="G1069" s="12" t="s">
        <v>10291</v>
      </c>
      <c r="H1069" s="12" t="s">
        <v>13207</v>
      </c>
      <c r="I1069" s="92" t="s">
        <v>31</v>
      </c>
      <c r="J1069" s="12" t="s">
        <v>31</v>
      </c>
      <c r="K1069" s="92" t="s">
        <v>31</v>
      </c>
      <c r="L1069" s="92" t="s">
        <v>31</v>
      </c>
      <c r="M1069" s="92" t="s">
        <v>31</v>
      </c>
      <c r="N1069" s="92" t="s">
        <v>31</v>
      </c>
      <c r="O1069" s="92" t="s">
        <v>31</v>
      </c>
      <c r="P1069" s="92" t="s">
        <v>31</v>
      </c>
    </row>
    <row r="1070" s="7" customFormat="1" ht="16.5" hidden="1" customHeight="1" spans="1:16">
      <c r="A1070" s="12" t="s">
        <v>13218</v>
      </c>
      <c r="B1070" s="12" t="s">
        <v>5930</v>
      </c>
      <c r="C1070" s="12" t="s">
        <v>2008</v>
      </c>
      <c r="D1070" s="12" t="s">
        <v>27</v>
      </c>
      <c r="E1070" s="12" t="s">
        <v>100</v>
      </c>
      <c r="F1070" s="12" t="s">
        <v>329</v>
      </c>
      <c r="G1070" s="12" t="s">
        <v>10291</v>
      </c>
      <c r="H1070" s="12" t="s">
        <v>13209</v>
      </c>
      <c r="I1070" s="92" t="s">
        <v>31</v>
      </c>
      <c r="J1070" s="12" t="s">
        <v>31</v>
      </c>
      <c r="K1070" s="92" t="s">
        <v>31</v>
      </c>
      <c r="L1070" s="92" t="s">
        <v>31</v>
      </c>
      <c r="M1070" s="92" t="s">
        <v>31</v>
      </c>
      <c r="N1070" s="92" t="s">
        <v>31</v>
      </c>
      <c r="O1070" s="92" t="s">
        <v>31</v>
      </c>
      <c r="P1070" s="92" t="s">
        <v>31</v>
      </c>
    </row>
    <row r="1071" s="7" customFormat="1" ht="16.5" hidden="1" customHeight="1" spans="1:16">
      <c r="A1071" s="12" t="s">
        <v>13219</v>
      </c>
      <c r="B1071" s="12" t="s">
        <v>5930</v>
      </c>
      <c r="C1071" s="12" t="s">
        <v>2008</v>
      </c>
      <c r="D1071" s="12" t="s">
        <v>27</v>
      </c>
      <c r="E1071" s="12" t="s">
        <v>100</v>
      </c>
      <c r="F1071" s="12" t="s">
        <v>502</v>
      </c>
      <c r="G1071" s="12" t="s">
        <v>10291</v>
      </c>
      <c r="H1071" s="12" t="s">
        <v>13211</v>
      </c>
      <c r="I1071" s="92" t="s">
        <v>31</v>
      </c>
      <c r="J1071" s="12" t="s">
        <v>31</v>
      </c>
      <c r="K1071" s="92" t="s">
        <v>31</v>
      </c>
      <c r="L1071" s="92" t="s">
        <v>31</v>
      </c>
      <c r="M1071" s="92" t="s">
        <v>31</v>
      </c>
      <c r="N1071" s="92" t="s">
        <v>31</v>
      </c>
      <c r="O1071" s="92" t="s">
        <v>31</v>
      </c>
      <c r="P1071" s="92" t="s">
        <v>31</v>
      </c>
    </row>
    <row r="1072" s="7" customFormat="1" ht="16.5" hidden="1" customHeight="1" spans="1:16">
      <c r="A1072" s="12" t="s">
        <v>13220</v>
      </c>
      <c r="B1072" s="12" t="s">
        <v>5930</v>
      </c>
      <c r="C1072" s="12" t="s">
        <v>2008</v>
      </c>
      <c r="D1072" s="12" t="s">
        <v>27</v>
      </c>
      <c r="E1072" s="12" t="s">
        <v>100</v>
      </c>
      <c r="F1072" s="12" t="s">
        <v>522</v>
      </c>
      <c r="G1072" s="12" t="s">
        <v>10291</v>
      </c>
      <c r="H1072" s="12" t="s">
        <v>13213</v>
      </c>
      <c r="I1072" s="92" t="s">
        <v>31</v>
      </c>
      <c r="J1072" s="12" t="s">
        <v>31</v>
      </c>
      <c r="K1072" s="92" t="s">
        <v>31</v>
      </c>
      <c r="L1072" s="92" t="s">
        <v>31</v>
      </c>
      <c r="M1072" s="92" t="s">
        <v>31</v>
      </c>
      <c r="N1072" s="92" t="s">
        <v>31</v>
      </c>
      <c r="O1072" s="92" t="s">
        <v>31</v>
      </c>
      <c r="P1072" s="92" t="s">
        <v>31</v>
      </c>
    </row>
    <row r="1073" s="7" customFormat="1" ht="16.5" hidden="1" customHeight="1" spans="1:16">
      <c r="A1073" s="12" t="s">
        <v>13221</v>
      </c>
      <c r="B1073" s="12" t="s">
        <v>5930</v>
      </c>
      <c r="C1073" s="12" t="s">
        <v>2008</v>
      </c>
      <c r="D1073" s="12" t="s">
        <v>27</v>
      </c>
      <c r="E1073" s="12" t="s">
        <v>100</v>
      </c>
      <c r="F1073" s="12" t="s">
        <v>968</v>
      </c>
      <c r="G1073" s="12" t="s">
        <v>10291</v>
      </c>
      <c r="H1073" s="12" t="s">
        <v>13215</v>
      </c>
      <c r="I1073" s="92" t="s">
        <v>31</v>
      </c>
      <c r="J1073" s="12" t="s">
        <v>31</v>
      </c>
      <c r="K1073" s="92" t="s">
        <v>31</v>
      </c>
      <c r="L1073" s="92" t="s">
        <v>31</v>
      </c>
      <c r="M1073" s="92" t="s">
        <v>31</v>
      </c>
      <c r="N1073" s="92" t="s">
        <v>31</v>
      </c>
      <c r="O1073" s="92" t="s">
        <v>31</v>
      </c>
      <c r="P1073" s="92" t="s">
        <v>31</v>
      </c>
    </row>
    <row r="1074" s="7" customFormat="1" ht="16.5" hidden="1" customHeight="1" spans="1:16">
      <c r="A1074" s="12" t="s">
        <v>13222</v>
      </c>
      <c r="B1074" s="12" t="s">
        <v>5927</v>
      </c>
      <c r="C1074" s="12" t="s">
        <v>681</v>
      </c>
      <c r="D1074" s="12" t="s">
        <v>27</v>
      </c>
      <c r="E1074" s="12" t="s">
        <v>100</v>
      </c>
      <c r="F1074" s="12" t="s">
        <v>3438</v>
      </c>
      <c r="G1074" s="12" t="s">
        <v>10291</v>
      </c>
      <c r="H1074" s="12" t="s">
        <v>13205</v>
      </c>
      <c r="I1074" s="92" t="s">
        <v>31</v>
      </c>
      <c r="J1074" s="12" t="s">
        <v>31</v>
      </c>
      <c r="K1074" s="92" t="s">
        <v>31</v>
      </c>
      <c r="L1074" s="92" t="s">
        <v>31</v>
      </c>
      <c r="M1074" s="92" t="s">
        <v>31</v>
      </c>
      <c r="N1074" s="92" t="s">
        <v>31</v>
      </c>
      <c r="O1074" s="92" t="s">
        <v>31</v>
      </c>
      <c r="P1074" s="92" t="s">
        <v>31</v>
      </c>
    </row>
    <row r="1075" s="7" customFormat="1" ht="16.5" hidden="1" customHeight="1" spans="1:16">
      <c r="A1075" s="12" t="s">
        <v>13223</v>
      </c>
      <c r="B1075" s="12" t="s">
        <v>5927</v>
      </c>
      <c r="C1075" s="12" t="s">
        <v>681</v>
      </c>
      <c r="D1075" s="12" t="s">
        <v>27</v>
      </c>
      <c r="E1075" s="12" t="s">
        <v>100</v>
      </c>
      <c r="F1075" s="12" t="s">
        <v>578</v>
      </c>
      <c r="G1075" s="12" t="s">
        <v>10291</v>
      </c>
      <c r="H1075" s="12" t="s">
        <v>13207</v>
      </c>
      <c r="I1075" s="92" t="s">
        <v>31</v>
      </c>
      <c r="J1075" s="12" t="s">
        <v>31</v>
      </c>
      <c r="K1075" s="92" t="s">
        <v>31</v>
      </c>
      <c r="L1075" s="92" t="s">
        <v>31</v>
      </c>
      <c r="M1075" s="92" t="s">
        <v>31</v>
      </c>
      <c r="N1075" s="92" t="s">
        <v>31</v>
      </c>
      <c r="O1075" s="92" t="s">
        <v>31</v>
      </c>
      <c r="P1075" s="92" t="s">
        <v>31</v>
      </c>
    </row>
    <row r="1076" s="7" customFormat="1" ht="16.5" hidden="1" customHeight="1" spans="1:16">
      <c r="A1076" s="12" t="s">
        <v>13224</v>
      </c>
      <c r="B1076" s="12" t="s">
        <v>5927</v>
      </c>
      <c r="C1076" s="12" t="s">
        <v>681</v>
      </c>
      <c r="D1076" s="12" t="s">
        <v>27</v>
      </c>
      <c r="E1076" s="12" t="s">
        <v>100</v>
      </c>
      <c r="F1076" s="12" t="s">
        <v>1139</v>
      </c>
      <c r="G1076" s="12" t="s">
        <v>10291</v>
      </c>
      <c r="H1076" s="12" t="s">
        <v>13209</v>
      </c>
      <c r="I1076" s="92" t="s">
        <v>31</v>
      </c>
      <c r="J1076" s="12" t="s">
        <v>31</v>
      </c>
      <c r="K1076" s="92" t="s">
        <v>31</v>
      </c>
      <c r="L1076" s="92" t="s">
        <v>31</v>
      </c>
      <c r="M1076" s="92" t="s">
        <v>31</v>
      </c>
      <c r="N1076" s="92" t="s">
        <v>31</v>
      </c>
      <c r="O1076" s="92" t="s">
        <v>31</v>
      </c>
      <c r="P1076" s="92" t="s">
        <v>31</v>
      </c>
    </row>
    <row r="1077" s="7" customFormat="1" ht="16.5" hidden="1" customHeight="1" spans="1:16">
      <c r="A1077" s="12" t="s">
        <v>13225</v>
      </c>
      <c r="B1077" s="12" t="s">
        <v>5927</v>
      </c>
      <c r="C1077" s="12" t="s">
        <v>681</v>
      </c>
      <c r="D1077" s="12" t="s">
        <v>27</v>
      </c>
      <c r="E1077" s="12" t="s">
        <v>100</v>
      </c>
      <c r="F1077" s="12" t="s">
        <v>2417</v>
      </c>
      <c r="G1077" s="12" t="s">
        <v>10291</v>
      </c>
      <c r="H1077" s="12" t="s">
        <v>13211</v>
      </c>
      <c r="I1077" s="92" t="s">
        <v>31</v>
      </c>
      <c r="J1077" s="12" t="s">
        <v>31</v>
      </c>
      <c r="K1077" s="92" t="s">
        <v>31</v>
      </c>
      <c r="L1077" s="92" t="s">
        <v>31</v>
      </c>
      <c r="M1077" s="92" t="s">
        <v>31</v>
      </c>
      <c r="N1077" s="92" t="s">
        <v>31</v>
      </c>
      <c r="O1077" s="92" t="s">
        <v>31</v>
      </c>
      <c r="P1077" s="92" t="s">
        <v>31</v>
      </c>
    </row>
    <row r="1078" s="7" customFormat="1" ht="16.5" hidden="1" customHeight="1" spans="1:16">
      <c r="A1078" s="12" t="s">
        <v>13226</v>
      </c>
      <c r="B1078" s="12" t="s">
        <v>5927</v>
      </c>
      <c r="C1078" s="12" t="s">
        <v>681</v>
      </c>
      <c r="D1078" s="12" t="s">
        <v>27</v>
      </c>
      <c r="E1078" s="12" t="s">
        <v>100</v>
      </c>
      <c r="F1078" s="12" t="s">
        <v>2436</v>
      </c>
      <c r="G1078" s="12" t="s">
        <v>10291</v>
      </c>
      <c r="H1078" s="12" t="s">
        <v>13213</v>
      </c>
      <c r="I1078" s="92" t="s">
        <v>31</v>
      </c>
      <c r="J1078" s="12" t="s">
        <v>31</v>
      </c>
      <c r="K1078" s="92" t="s">
        <v>31</v>
      </c>
      <c r="L1078" s="92" t="s">
        <v>31</v>
      </c>
      <c r="M1078" s="92" t="s">
        <v>31</v>
      </c>
      <c r="N1078" s="92" t="s">
        <v>31</v>
      </c>
      <c r="O1078" s="92" t="s">
        <v>31</v>
      </c>
      <c r="P1078" s="92" t="s">
        <v>31</v>
      </c>
    </row>
    <row r="1079" s="7" customFormat="1" ht="16.5" hidden="1" customHeight="1" spans="1:16">
      <c r="A1079" s="12" t="s">
        <v>13227</v>
      </c>
      <c r="B1079" s="12" t="s">
        <v>5927</v>
      </c>
      <c r="C1079" s="12" t="s">
        <v>681</v>
      </c>
      <c r="D1079" s="12" t="s">
        <v>27</v>
      </c>
      <c r="E1079" s="12" t="s">
        <v>100</v>
      </c>
      <c r="F1079" s="12" t="s">
        <v>4834</v>
      </c>
      <c r="G1079" s="12" t="s">
        <v>10291</v>
      </c>
      <c r="H1079" s="12" t="s">
        <v>13215</v>
      </c>
      <c r="I1079" s="92" t="s">
        <v>31</v>
      </c>
      <c r="J1079" s="12" t="s">
        <v>31</v>
      </c>
      <c r="K1079" s="92" t="s">
        <v>31</v>
      </c>
      <c r="L1079" s="92" t="s">
        <v>31</v>
      </c>
      <c r="M1079" s="92" t="s">
        <v>31</v>
      </c>
      <c r="N1079" s="92" t="s">
        <v>31</v>
      </c>
      <c r="O1079" s="92" t="s">
        <v>31</v>
      </c>
      <c r="P1079" s="92" t="s">
        <v>31</v>
      </c>
    </row>
    <row r="1080" s="7" customFormat="1" ht="16.5" hidden="1" customHeight="1" spans="1:16">
      <c r="A1080" s="12" t="s">
        <v>13228</v>
      </c>
      <c r="B1080" s="12" t="s">
        <v>5954</v>
      </c>
      <c r="C1080" s="12" t="s">
        <v>711</v>
      </c>
      <c r="D1080" s="12" t="s">
        <v>27</v>
      </c>
      <c r="E1080" s="12" t="s">
        <v>100</v>
      </c>
      <c r="F1080" s="12" t="s">
        <v>3083</v>
      </c>
      <c r="G1080" s="12" t="s">
        <v>10291</v>
      </c>
      <c r="H1080" s="12" t="s">
        <v>13205</v>
      </c>
      <c r="I1080" s="92" t="s">
        <v>31</v>
      </c>
      <c r="J1080" s="12" t="s">
        <v>31</v>
      </c>
      <c r="K1080" s="92" t="s">
        <v>31</v>
      </c>
      <c r="L1080" s="92" t="s">
        <v>31</v>
      </c>
      <c r="M1080" s="92" t="s">
        <v>31</v>
      </c>
      <c r="N1080" s="92" t="s">
        <v>31</v>
      </c>
      <c r="O1080" s="92" t="s">
        <v>31</v>
      </c>
      <c r="P1080" s="92" t="s">
        <v>31</v>
      </c>
    </row>
    <row r="1081" s="7" customFormat="1" ht="16.5" hidden="1" customHeight="1" spans="1:16">
      <c r="A1081" s="12" t="s">
        <v>13229</v>
      </c>
      <c r="B1081" s="12" t="s">
        <v>5954</v>
      </c>
      <c r="C1081" s="12" t="s">
        <v>711</v>
      </c>
      <c r="D1081" s="12" t="s">
        <v>27</v>
      </c>
      <c r="E1081" s="12" t="s">
        <v>100</v>
      </c>
      <c r="F1081" s="12" t="s">
        <v>712</v>
      </c>
      <c r="G1081" s="12" t="s">
        <v>10291</v>
      </c>
      <c r="H1081" s="12" t="s">
        <v>13207</v>
      </c>
      <c r="I1081" s="92" t="s">
        <v>31</v>
      </c>
      <c r="J1081" s="12" t="s">
        <v>31</v>
      </c>
      <c r="K1081" s="92" t="s">
        <v>31</v>
      </c>
      <c r="L1081" s="92" t="s">
        <v>31</v>
      </c>
      <c r="M1081" s="92" t="s">
        <v>31</v>
      </c>
      <c r="N1081" s="92" t="s">
        <v>31</v>
      </c>
      <c r="O1081" s="92" t="s">
        <v>31</v>
      </c>
      <c r="P1081" s="92" t="s">
        <v>31</v>
      </c>
    </row>
    <row r="1082" s="7" customFormat="1" ht="16.5" hidden="1" customHeight="1" spans="1:16">
      <c r="A1082" s="12" t="s">
        <v>13230</v>
      </c>
      <c r="B1082" s="12" t="s">
        <v>5954</v>
      </c>
      <c r="C1082" s="12" t="s">
        <v>711</v>
      </c>
      <c r="D1082" s="12" t="s">
        <v>27</v>
      </c>
      <c r="E1082" s="12" t="s">
        <v>100</v>
      </c>
      <c r="F1082" s="12" t="s">
        <v>132</v>
      </c>
      <c r="G1082" s="12" t="s">
        <v>10291</v>
      </c>
      <c r="H1082" s="12" t="s">
        <v>13209</v>
      </c>
      <c r="I1082" s="92" t="s">
        <v>31</v>
      </c>
      <c r="J1082" s="12" t="s">
        <v>31</v>
      </c>
      <c r="K1082" s="92" t="s">
        <v>31</v>
      </c>
      <c r="L1082" s="92" t="s">
        <v>31</v>
      </c>
      <c r="M1082" s="92" t="s">
        <v>31</v>
      </c>
      <c r="N1082" s="92" t="s">
        <v>31</v>
      </c>
      <c r="O1082" s="92" t="s">
        <v>31</v>
      </c>
      <c r="P1082" s="92" t="s">
        <v>31</v>
      </c>
    </row>
    <row r="1083" s="7" customFormat="1" ht="16.5" hidden="1" customHeight="1" spans="1:16">
      <c r="A1083" s="12" t="s">
        <v>13231</v>
      </c>
      <c r="B1083" s="12" t="s">
        <v>5954</v>
      </c>
      <c r="C1083" s="12" t="s">
        <v>711</v>
      </c>
      <c r="D1083" s="12" t="s">
        <v>27</v>
      </c>
      <c r="E1083" s="12" t="s">
        <v>100</v>
      </c>
      <c r="F1083" s="12" t="s">
        <v>2433</v>
      </c>
      <c r="G1083" s="12" t="s">
        <v>10291</v>
      </c>
      <c r="H1083" s="12" t="s">
        <v>13211</v>
      </c>
      <c r="I1083" s="92" t="s">
        <v>31</v>
      </c>
      <c r="J1083" s="12" t="s">
        <v>31</v>
      </c>
      <c r="K1083" s="92" t="s">
        <v>31</v>
      </c>
      <c r="L1083" s="92" t="s">
        <v>31</v>
      </c>
      <c r="M1083" s="92" t="s">
        <v>31</v>
      </c>
      <c r="N1083" s="92" t="s">
        <v>31</v>
      </c>
      <c r="O1083" s="92" t="s">
        <v>31</v>
      </c>
      <c r="P1083" s="92" t="s">
        <v>31</v>
      </c>
    </row>
    <row r="1084" s="7" customFormat="1" ht="16.5" hidden="1" customHeight="1" spans="1:16">
      <c r="A1084" s="12" t="s">
        <v>13232</v>
      </c>
      <c r="B1084" s="12" t="s">
        <v>5954</v>
      </c>
      <c r="C1084" s="12" t="s">
        <v>711</v>
      </c>
      <c r="D1084" s="12" t="s">
        <v>27</v>
      </c>
      <c r="E1084" s="12" t="s">
        <v>100</v>
      </c>
      <c r="F1084" s="12" t="s">
        <v>3413</v>
      </c>
      <c r="G1084" s="12" t="s">
        <v>10291</v>
      </c>
      <c r="H1084" s="12" t="s">
        <v>13213</v>
      </c>
      <c r="I1084" s="92" t="s">
        <v>31</v>
      </c>
      <c r="J1084" s="12" t="s">
        <v>31</v>
      </c>
      <c r="K1084" s="92" t="s">
        <v>31</v>
      </c>
      <c r="L1084" s="92" t="s">
        <v>31</v>
      </c>
      <c r="M1084" s="92" t="s">
        <v>31</v>
      </c>
      <c r="N1084" s="92" t="s">
        <v>31</v>
      </c>
      <c r="O1084" s="92" t="s">
        <v>31</v>
      </c>
      <c r="P1084" s="92" t="s">
        <v>31</v>
      </c>
    </row>
    <row r="1085" s="7" customFormat="1" ht="16.5" hidden="1" customHeight="1" spans="1:16">
      <c r="A1085" s="12" t="s">
        <v>13233</v>
      </c>
      <c r="B1085" s="12" t="s">
        <v>5954</v>
      </c>
      <c r="C1085" s="12" t="s">
        <v>711</v>
      </c>
      <c r="D1085" s="12" t="s">
        <v>27</v>
      </c>
      <c r="E1085" s="12" t="s">
        <v>100</v>
      </c>
      <c r="F1085" s="12" t="s">
        <v>1146</v>
      </c>
      <c r="G1085" s="12" t="s">
        <v>10291</v>
      </c>
      <c r="H1085" s="12" t="s">
        <v>13215</v>
      </c>
      <c r="I1085" s="92" t="s">
        <v>31</v>
      </c>
      <c r="J1085" s="12" t="s">
        <v>31</v>
      </c>
      <c r="K1085" s="92" t="s">
        <v>31</v>
      </c>
      <c r="L1085" s="92" t="s">
        <v>31</v>
      </c>
      <c r="M1085" s="92" t="s">
        <v>31</v>
      </c>
      <c r="N1085" s="92" t="s">
        <v>31</v>
      </c>
      <c r="O1085" s="92" t="s">
        <v>31</v>
      </c>
      <c r="P1085" s="92" t="s">
        <v>31</v>
      </c>
    </row>
    <row r="1086" s="7" customFormat="1" ht="16.5" hidden="1" customHeight="1" spans="1:16">
      <c r="A1086" s="12" t="s">
        <v>13234</v>
      </c>
      <c r="B1086" s="12" t="s">
        <v>5535</v>
      </c>
      <c r="C1086" s="12" t="s">
        <v>130</v>
      </c>
      <c r="D1086" s="12" t="s">
        <v>27</v>
      </c>
      <c r="E1086" s="12" t="s">
        <v>100</v>
      </c>
      <c r="F1086" s="12" t="s">
        <v>3083</v>
      </c>
      <c r="G1086" s="12" t="s">
        <v>10291</v>
      </c>
      <c r="H1086" s="12" t="s">
        <v>13205</v>
      </c>
      <c r="I1086" s="92" t="s">
        <v>31</v>
      </c>
      <c r="J1086" s="12" t="s">
        <v>31</v>
      </c>
      <c r="K1086" s="92" t="s">
        <v>31</v>
      </c>
      <c r="L1086" s="92" t="s">
        <v>31</v>
      </c>
      <c r="M1086" s="92" t="s">
        <v>31</v>
      </c>
      <c r="N1086" s="92" t="s">
        <v>31</v>
      </c>
      <c r="O1086" s="92" t="s">
        <v>31</v>
      </c>
      <c r="P1086" s="92" t="s">
        <v>31</v>
      </c>
    </row>
    <row r="1087" s="7" customFormat="1" ht="16.5" hidden="1" customHeight="1" spans="1:16">
      <c r="A1087" s="12" t="s">
        <v>13235</v>
      </c>
      <c r="B1087" s="12" t="s">
        <v>5535</v>
      </c>
      <c r="C1087" s="12" t="s">
        <v>130</v>
      </c>
      <c r="D1087" s="12" t="s">
        <v>27</v>
      </c>
      <c r="E1087" s="12" t="s">
        <v>100</v>
      </c>
      <c r="F1087" s="12" t="s">
        <v>712</v>
      </c>
      <c r="G1087" s="12" t="s">
        <v>10291</v>
      </c>
      <c r="H1087" s="12" t="s">
        <v>13207</v>
      </c>
      <c r="I1087" s="92" t="s">
        <v>31</v>
      </c>
      <c r="J1087" s="12" t="s">
        <v>31</v>
      </c>
      <c r="K1087" s="92" t="s">
        <v>31</v>
      </c>
      <c r="L1087" s="92" t="s">
        <v>31</v>
      </c>
      <c r="M1087" s="92" t="s">
        <v>31</v>
      </c>
      <c r="N1087" s="92" t="s">
        <v>31</v>
      </c>
      <c r="O1087" s="92" t="s">
        <v>31</v>
      </c>
      <c r="P1087" s="92" t="s">
        <v>31</v>
      </c>
    </row>
    <row r="1088" s="7" customFormat="1" ht="16.5" hidden="1" customHeight="1" spans="1:16">
      <c r="A1088" s="12" t="s">
        <v>13236</v>
      </c>
      <c r="B1088" s="12" t="s">
        <v>5535</v>
      </c>
      <c r="C1088" s="12" t="s">
        <v>130</v>
      </c>
      <c r="D1088" s="12" t="s">
        <v>27</v>
      </c>
      <c r="E1088" s="12" t="s">
        <v>100</v>
      </c>
      <c r="F1088" s="12" t="s">
        <v>132</v>
      </c>
      <c r="G1088" s="12" t="s">
        <v>10291</v>
      </c>
      <c r="H1088" s="12" t="s">
        <v>13209</v>
      </c>
      <c r="I1088" s="92" t="s">
        <v>31</v>
      </c>
      <c r="J1088" s="12" t="s">
        <v>31</v>
      </c>
      <c r="K1088" s="92" t="s">
        <v>31</v>
      </c>
      <c r="L1088" s="92" t="s">
        <v>31</v>
      </c>
      <c r="M1088" s="92" t="s">
        <v>31</v>
      </c>
      <c r="N1088" s="92" t="s">
        <v>31</v>
      </c>
      <c r="O1088" s="92" t="s">
        <v>31</v>
      </c>
      <c r="P1088" s="92" t="s">
        <v>31</v>
      </c>
    </row>
    <row r="1089" s="7" customFormat="1" ht="16.5" hidden="1" customHeight="1" spans="1:16">
      <c r="A1089" s="12" t="s">
        <v>13237</v>
      </c>
      <c r="B1089" s="12" t="s">
        <v>5535</v>
      </c>
      <c r="C1089" s="12" t="s">
        <v>130</v>
      </c>
      <c r="D1089" s="12" t="s">
        <v>27</v>
      </c>
      <c r="E1089" s="12" t="s">
        <v>100</v>
      </c>
      <c r="F1089" s="12" t="s">
        <v>2433</v>
      </c>
      <c r="G1089" s="12" t="s">
        <v>10291</v>
      </c>
      <c r="H1089" s="12" t="s">
        <v>13211</v>
      </c>
      <c r="I1089" s="92" t="s">
        <v>31</v>
      </c>
      <c r="J1089" s="12" t="s">
        <v>31</v>
      </c>
      <c r="K1089" s="92" t="s">
        <v>31</v>
      </c>
      <c r="L1089" s="92" t="s">
        <v>31</v>
      </c>
      <c r="M1089" s="92" t="s">
        <v>31</v>
      </c>
      <c r="N1089" s="92" t="s">
        <v>31</v>
      </c>
      <c r="O1089" s="92" t="s">
        <v>31</v>
      </c>
      <c r="P1089" s="92" t="s">
        <v>31</v>
      </c>
    </row>
    <row r="1090" s="7" customFormat="1" ht="16.5" hidden="1" customHeight="1" spans="1:16">
      <c r="A1090" s="12" t="s">
        <v>13238</v>
      </c>
      <c r="B1090" s="12" t="s">
        <v>5535</v>
      </c>
      <c r="C1090" s="12" t="s">
        <v>130</v>
      </c>
      <c r="D1090" s="12" t="s">
        <v>27</v>
      </c>
      <c r="E1090" s="12" t="s">
        <v>100</v>
      </c>
      <c r="F1090" s="12" t="s">
        <v>3413</v>
      </c>
      <c r="G1090" s="12" t="s">
        <v>10291</v>
      </c>
      <c r="H1090" s="12" t="s">
        <v>13213</v>
      </c>
      <c r="I1090" s="92" t="s">
        <v>31</v>
      </c>
      <c r="J1090" s="12" t="s">
        <v>31</v>
      </c>
      <c r="K1090" s="92" t="s">
        <v>31</v>
      </c>
      <c r="L1090" s="92" t="s">
        <v>31</v>
      </c>
      <c r="M1090" s="92" t="s">
        <v>31</v>
      </c>
      <c r="N1090" s="92" t="s">
        <v>31</v>
      </c>
      <c r="O1090" s="92" t="s">
        <v>31</v>
      </c>
      <c r="P1090" s="92" t="s">
        <v>31</v>
      </c>
    </row>
    <row r="1091" s="7" customFormat="1" ht="16.5" hidden="1" customHeight="1" spans="1:16">
      <c r="A1091" s="12" t="s">
        <v>13239</v>
      </c>
      <c r="B1091" s="12" t="s">
        <v>5535</v>
      </c>
      <c r="C1091" s="12" t="s">
        <v>130</v>
      </c>
      <c r="D1091" s="12" t="s">
        <v>27</v>
      </c>
      <c r="E1091" s="12" t="s">
        <v>100</v>
      </c>
      <c r="F1091" s="12" t="s">
        <v>1146</v>
      </c>
      <c r="G1091" s="12" t="s">
        <v>10291</v>
      </c>
      <c r="H1091" s="12" t="s">
        <v>13215</v>
      </c>
      <c r="I1091" s="92" t="s">
        <v>31</v>
      </c>
      <c r="J1091" s="12" t="s">
        <v>31</v>
      </c>
      <c r="K1091" s="92" t="s">
        <v>31</v>
      </c>
      <c r="L1091" s="92" t="s">
        <v>31</v>
      </c>
      <c r="M1091" s="92" t="s">
        <v>31</v>
      </c>
      <c r="N1091" s="92" t="s">
        <v>31</v>
      </c>
      <c r="O1091" s="92" t="s">
        <v>31</v>
      </c>
      <c r="P1091" s="92" t="s">
        <v>31</v>
      </c>
    </row>
    <row r="1092" s="7" customFormat="1" ht="16.5" hidden="1" customHeight="1" spans="1:16">
      <c r="A1092" s="12" t="s">
        <v>13240</v>
      </c>
      <c r="B1092" s="12" t="s">
        <v>7742</v>
      </c>
      <c r="C1092" s="12" t="s">
        <v>2758</v>
      </c>
      <c r="D1092" s="12" t="s">
        <v>27</v>
      </c>
      <c r="E1092" s="12" t="s">
        <v>100</v>
      </c>
      <c r="F1092" s="12" t="s">
        <v>570</v>
      </c>
      <c r="G1092" s="12" t="s">
        <v>10291</v>
      </c>
      <c r="H1092" s="12" t="s">
        <v>13241</v>
      </c>
      <c r="I1092" s="92" t="s">
        <v>31</v>
      </c>
      <c r="J1092" s="12" t="s">
        <v>31</v>
      </c>
      <c r="K1092" s="92" t="s">
        <v>31</v>
      </c>
      <c r="L1092" s="92" t="s">
        <v>31</v>
      </c>
      <c r="M1092" s="92" t="s">
        <v>31</v>
      </c>
      <c r="N1092" s="92" t="s">
        <v>31</v>
      </c>
      <c r="O1092" s="92" t="s">
        <v>31</v>
      </c>
      <c r="P1092" s="92" t="s">
        <v>31</v>
      </c>
    </row>
    <row r="1093" s="7" customFormat="1" ht="16.5" hidden="1" customHeight="1" spans="1:16">
      <c r="A1093" s="12" t="s">
        <v>13242</v>
      </c>
      <c r="B1093" s="12" t="s">
        <v>5529</v>
      </c>
      <c r="C1093" s="12" t="s">
        <v>120</v>
      </c>
      <c r="D1093" s="12" t="s">
        <v>27</v>
      </c>
      <c r="E1093" s="12" t="s">
        <v>100</v>
      </c>
      <c r="F1093" s="12" t="s">
        <v>723</v>
      </c>
      <c r="G1093" s="12" t="s">
        <v>10291</v>
      </c>
      <c r="H1093" s="12" t="s">
        <v>13241</v>
      </c>
      <c r="I1093" s="92" t="s">
        <v>31</v>
      </c>
      <c r="J1093" s="12" t="s">
        <v>31</v>
      </c>
      <c r="K1093" s="92" t="s">
        <v>31</v>
      </c>
      <c r="L1093" s="92" t="s">
        <v>31</v>
      </c>
      <c r="M1093" s="92" t="s">
        <v>31</v>
      </c>
      <c r="N1093" s="92" t="s">
        <v>31</v>
      </c>
      <c r="O1093" s="92" t="s">
        <v>31</v>
      </c>
      <c r="P1093" s="92" t="s">
        <v>31</v>
      </c>
    </row>
    <row r="1094" s="7" customFormat="1" ht="16.5" hidden="1" customHeight="1" spans="1:16">
      <c r="A1094" s="12" t="s">
        <v>13243</v>
      </c>
      <c r="B1094" s="12" t="s">
        <v>5950</v>
      </c>
      <c r="C1094" s="12" t="s">
        <v>706</v>
      </c>
      <c r="D1094" s="12" t="s">
        <v>56</v>
      </c>
      <c r="E1094" s="12" t="s">
        <v>100</v>
      </c>
      <c r="F1094" s="12" t="s">
        <v>699</v>
      </c>
      <c r="G1094" s="12" t="s">
        <v>10291</v>
      </c>
      <c r="H1094" s="12" t="s">
        <v>13241</v>
      </c>
      <c r="I1094" s="92" t="s">
        <v>31</v>
      </c>
      <c r="J1094" s="12" t="s">
        <v>31</v>
      </c>
      <c r="K1094" s="92" t="s">
        <v>31</v>
      </c>
      <c r="L1094" s="92" t="s">
        <v>31</v>
      </c>
      <c r="M1094" s="92" t="s">
        <v>31</v>
      </c>
      <c r="N1094" s="92" t="s">
        <v>31</v>
      </c>
      <c r="O1094" s="92" t="s">
        <v>31</v>
      </c>
      <c r="P1094" s="92" t="s">
        <v>31</v>
      </c>
    </row>
    <row r="1095" s="7" customFormat="1" ht="16.5" hidden="1" customHeight="1" spans="1:16">
      <c r="A1095" s="12" t="s">
        <v>13244</v>
      </c>
      <c r="B1095" s="12" t="s">
        <v>6773</v>
      </c>
      <c r="C1095" s="12" t="s">
        <v>1636</v>
      </c>
      <c r="D1095" s="12" t="s">
        <v>27</v>
      </c>
      <c r="E1095" s="12" t="s">
        <v>100</v>
      </c>
      <c r="F1095" s="12" t="s">
        <v>1637</v>
      </c>
      <c r="G1095" s="12" t="s">
        <v>10291</v>
      </c>
      <c r="H1095" s="12" t="s">
        <v>13241</v>
      </c>
      <c r="I1095" s="92" t="s">
        <v>31</v>
      </c>
      <c r="J1095" s="12" t="s">
        <v>31</v>
      </c>
      <c r="K1095" s="92" t="s">
        <v>31</v>
      </c>
      <c r="L1095" s="92" t="s">
        <v>31</v>
      </c>
      <c r="M1095" s="92" t="s">
        <v>31</v>
      </c>
      <c r="N1095" s="92" t="s">
        <v>31</v>
      </c>
      <c r="O1095" s="92" t="s">
        <v>31</v>
      </c>
      <c r="P1095" s="92" t="s">
        <v>31</v>
      </c>
    </row>
    <row r="1096" s="7" customFormat="1" ht="16.5" hidden="1" customHeight="1" spans="1:16">
      <c r="A1096" s="12" t="s">
        <v>13245</v>
      </c>
      <c r="B1096" s="12" t="s">
        <v>5775</v>
      </c>
      <c r="C1096" s="12" t="s">
        <v>405</v>
      </c>
      <c r="D1096" s="12" t="s">
        <v>27</v>
      </c>
      <c r="E1096" s="12" t="s">
        <v>100</v>
      </c>
      <c r="F1096" s="12" t="s">
        <v>121</v>
      </c>
      <c r="G1096" s="12" t="s">
        <v>10291</v>
      </c>
      <c r="H1096" s="12" t="s">
        <v>11069</v>
      </c>
      <c r="I1096" s="92" t="s">
        <v>31</v>
      </c>
      <c r="J1096" s="12" t="s">
        <v>31</v>
      </c>
      <c r="K1096" s="92" t="s">
        <v>31</v>
      </c>
      <c r="L1096" s="92" t="s">
        <v>31</v>
      </c>
      <c r="M1096" s="92" t="s">
        <v>31</v>
      </c>
      <c r="N1096" s="92" t="s">
        <v>31</v>
      </c>
      <c r="O1096" s="92" t="s">
        <v>31</v>
      </c>
      <c r="P1096" s="92" t="s">
        <v>31</v>
      </c>
    </row>
    <row r="1097" s="7" customFormat="1" ht="16.5" hidden="1" customHeight="1" spans="1:16">
      <c r="A1097" s="12" t="s">
        <v>13246</v>
      </c>
      <c r="B1097" s="12" t="s">
        <v>9277</v>
      </c>
      <c r="C1097" s="12" t="s">
        <v>4440</v>
      </c>
      <c r="D1097" s="12" t="s">
        <v>27</v>
      </c>
      <c r="E1097" s="12" t="s">
        <v>100</v>
      </c>
      <c r="F1097" s="12" t="s">
        <v>4441</v>
      </c>
      <c r="G1097" s="12" t="s">
        <v>10291</v>
      </c>
      <c r="H1097" s="12" t="s">
        <v>11069</v>
      </c>
      <c r="I1097" s="92" t="s">
        <v>31</v>
      </c>
      <c r="J1097" s="12" t="s">
        <v>31</v>
      </c>
      <c r="K1097" s="92" t="s">
        <v>31</v>
      </c>
      <c r="L1097" s="92" t="s">
        <v>31</v>
      </c>
      <c r="M1097" s="92" t="s">
        <v>31</v>
      </c>
      <c r="N1097" s="92" t="s">
        <v>31</v>
      </c>
      <c r="O1097" s="92" t="s">
        <v>31</v>
      </c>
      <c r="P1097" s="92" t="s">
        <v>31</v>
      </c>
    </row>
    <row r="1098" s="7" customFormat="1" ht="16.5" hidden="1" customHeight="1" spans="1:16">
      <c r="A1098" s="12" t="s">
        <v>13247</v>
      </c>
      <c r="B1098" s="12" t="s">
        <v>5810</v>
      </c>
      <c r="C1098" s="12" t="s">
        <v>513</v>
      </c>
      <c r="D1098" s="12" t="s">
        <v>27</v>
      </c>
      <c r="E1098" s="12" t="s">
        <v>100</v>
      </c>
      <c r="F1098" s="12" t="s">
        <v>2270</v>
      </c>
      <c r="G1098" s="12" t="s">
        <v>10291</v>
      </c>
      <c r="H1098" s="12" t="s">
        <v>11069</v>
      </c>
      <c r="I1098" s="92" t="s">
        <v>31</v>
      </c>
      <c r="J1098" s="12" t="s">
        <v>31</v>
      </c>
      <c r="K1098" s="92" t="s">
        <v>31</v>
      </c>
      <c r="L1098" s="92" t="s">
        <v>31</v>
      </c>
      <c r="M1098" s="92" t="s">
        <v>31</v>
      </c>
      <c r="N1098" s="92" t="s">
        <v>31</v>
      </c>
      <c r="O1098" s="92" t="s">
        <v>31</v>
      </c>
      <c r="P1098" s="92" t="s">
        <v>31</v>
      </c>
    </row>
    <row r="1099" s="7" customFormat="1" ht="16.5" hidden="1" customHeight="1" spans="1:16">
      <c r="A1099" s="12" t="s">
        <v>13248</v>
      </c>
      <c r="B1099" s="12" t="s">
        <v>5834</v>
      </c>
      <c r="C1099" s="12" t="s">
        <v>573</v>
      </c>
      <c r="D1099" s="12" t="s">
        <v>27</v>
      </c>
      <c r="E1099" s="12" t="s">
        <v>100</v>
      </c>
      <c r="F1099" s="12" t="s">
        <v>2241</v>
      </c>
      <c r="G1099" s="12" t="s">
        <v>10291</v>
      </c>
      <c r="H1099" s="12" t="s">
        <v>13249</v>
      </c>
      <c r="I1099" s="92" t="s">
        <v>31</v>
      </c>
      <c r="J1099" s="12" t="s">
        <v>31</v>
      </c>
      <c r="K1099" s="92" t="s">
        <v>31</v>
      </c>
      <c r="L1099" s="92" t="s">
        <v>31</v>
      </c>
      <c r="M1099" s="92" t="s">
        <v>31</v>
      </c>
      <c r="N1099" s="92" t="s">
        <v>31</v>
      </c>
      <c r="O1099" s="92" t="s">
        <v>31</v>
      </c>
      <c r="P1099" s="92" t="s">
        <v>31</v>
      </c>
    </row>
    <row r="1100" s="7" customFormat="1" ht="16.5" hidden="1" customHeight="1" spans="1:16">
      <c r="A1100" s="12" t="s">
        <v>13250</v>
      </c>
      <c r="B1100" s="12" t="s">
        <v>5834</v>
      </c>
      <c r="C1100" s="12" t="s">
        <v>573</v>
      </c>
      <c r="D1100" s="12" t="s">
        <v>27</v>
      </c>
      <c r="E1100" s="12" t="s">
        <v>100</v>
      </c>
      <c r="F1100" s="12" t="s">
        <v>968</v>
      </c>
      <c r="G1100" s="12" t="s">
        <v>10291</v>
      </c>
      <c r="H1100" s="12" t="s">
        <v>13251</v>
      </c>
      <c r="I1100" s="92" t="s">
        <v>31</v>
      </c>
      <c r="J1100" s="12" t="s">
        <v>31</v>
      </c>
      <c r="K1100" s="92" t="s">
        <v>31</v>
      </c>
      <c r="L1100" s="92" t="s">
        <v>31</v>
      </c>
      <c r="M1100" s="92" t="s">
        <v>31</v>
      </c>
      <c r="N1100" s="92" t="s">
        <v>31</v>
      </c>
      <c r="O1100" s="92" t="s">
        <v>31</v>
      </c>
      <c r="P1100" s="92" t="s">
        <v>31</v>
      </c>
    </row>
    <row r="1101" s="7" customFormat="1" ht="16.5" hidden="1" customHeight="1" spans="1:16">
      <c r="A1101" s="12" t="s">
        <v>13252</v>
      </c>
      <c r="B1101" s="12" t="s">
        <v>5834</v>
      </c>
      <c r="C1101" s="12" t="s">
        <v>573</v>
      </c>
      <c r="D1101" s="12" t="s">
        <v>27</v>
      </c>
      <c r="E1101" s="12" t="s">
        <v>100</v>
      </c>
      <c r="F1101" s="12" t="s">
        <v>968</v>
      </c>
      <c r="G1101" s="12" t="s">
        <v>10291</v>
      </c>
      <c r="H1101" s="12" t="s">
        <v>13253</v>
      </c>
      <c r="I1101" s="92" t="s">
        <v>31</v>
      </c>
      <c r="J1101" s="12" t="s">
        <v>31</v>
      </c>
      <c r="K1101" s="92" t="s">
        <v>31</v>
      </c>
      <c r="L1101" s="92" t="s">
        <v>31</v>
      </c>
      <c r="M1101" s="92" t="s">
        <v>31</v>
      </c>
      <c r="N1101" s="92" t="s">
        <v>31</v>
      </c>
      <c r="O1101" s="92" t="s">
        <v>31</v>
      </c>
      <c r="P1101" s="92" t="s">
        <v>31</v>
      </c>
    </row>
    <row r="1102" s="7" customFormat="1" ht="16.5" hidden="1" customHeight="1" spans="1:16">
      <c r="A1102" s="12" t="s">
        <v>13254</v>
      </c>
      <c r="B1102" s="12" t="s">
        <v>5834</v>
      </c>
      <c r="C1102" s="12" t="s">
        <v>573</v>
      </c>
      <c r="D1102" s="12" t="s">
        <v>27</v>
      </c>
      <c r="E1102" s="12" t="s">
        <v>100</v>
      </c>
      <c r="F1102" s="12" t="s">
        <v>574</v>
      </c>
      <c r="G1102" s="12" t="s">
        <v>10291</v>
      </c>
      <c r="H1102" s="12" t="s">
        <v>13255</v>
      </c>
      <c r="I1102" s="92" t="s">
        <v>31</v>
      </c>
      <c r="J1102" s="12" t="s">
        <v>31</v>
      </c>
      <c r="K1102" s="92" t="s">
        <v>31</v>
      </c>
      <c r="L1102" s="92" t="s">
        <v>31</v>
      </c>
      <c r="M1102" s="92" t="s">
        <v>31</v>
      </c>
      <c r="N1102" s="92" t="s">
        <v>31</v>
      </c>
      <c r="O1102" s="92" t="s">
        <v>31</v>
      </c>
      <c r="P1102" s="92" t="s">
        <v>31</v>
      </c>
    </row>
    <row r="1103" s="7" customFormat="1" ht="16.5" hidden="1" customHeight="1" spans="1:16">
      <c r="A1103" s="12" t="s">
        <v>13256</v>
      </c>
      <c r="B1103" s="12" t="s">
        <v>5834</v>
      </c>
      <c r="C1103" s="12" t="s">
        <v>573</v>
      </c>
      <c r="D1103" s="12" t="s">
        <v>27</v>
      </c>
      <c r="E1103" s="12" t="s">
        <v>100</v>
      </c>
      <c r="F1103" s="12" t="s">
        <v>574</v>
      </c>
      <c r="G1103" s="12" t="s">
        <v>10291</v>
      </c>
      <c r="H1103" s="12" t="s">
        <v>13257</v>
      </c>
      <c r="I1103" s="92" t="s">
        <v>31</v>
      </c>
      <c r="J1103" s="12" t="s">
        <v>31</v>
      </c>
      <c r="K1103" s="92" t="s">
        <v>31</v>
      </c>
      <c r="L1103" s="92" t="s">
        <v>31</v>
      </c>
      <c r="M1103" s="92" t="s">
        <v>31</v>
      </c>
      <c r="N1103" s="92" t="s">
        <v>31</v>
      </c>
      <c r="O1103" s="92" t="s">
        <v>31</v>
      </c>
      <c r="P1103" s="92" t="s">
        <v>31</v>
      </c>
    </row>
    <row r="1104" s="7" customFormat="1" ht="16.5" hidden="1" customHeight="1" spans="1:16">
      <c r="A1104" s="12" t="s">
        <v>13258</v>
      </c>
      <c r="B1104" s="12" t="s">
        <v>5834</v>
      </c>
      <c r="C1104" s="12" t="s">
        <v>573</v>
      </c>
      <c r="D1104" s="12" t="s">
        <v>27</v>
      </c>
      <c r="E1104" s="12" t="s">
        <v>100</v>
      </c>
      <c r="F1104" s="12" t="s">
        <v>2241</v>
      </c>
      <c r="G1104" s="12" t="s">
        <v>10291</v>
      </c>
      <c r="H1104" s="12" t="s">
        <v>13259</v>
      </c>
      <c r="I1104" s="92" t="s">
        <v>31</v>
      </c>
      <c r="J1104" s="12" t="s">
        <v>31</v>
      </c>
      <c r="K1104" s="92" t="s">
        <v>31</v>
      </c>
      <c r="L1104" s="92" t="s">
        <v>31</v>
      </c>
      <c r="M1104" s="92" t="s">
        <v>31</v>
      </c>
      <c r="N1104" s="92" t="s">
        <v>31</v>
      </c>
      <c r="O1104" s="92" t="s">
        <v>31</v>
      </c>
      <c r="P1104" s="92" t="s">
        <v>31</v>
      </c>
    </row>
    <row r="1105" s="7" customFormat="1" ht="16.5" hidden="1" customHeight="1" spans="1:16">
      <c r="A1105" s="12" t="s">
        <v>13260</v>
      </c>
      <c r="B1105" s="12" t="s">
        <v>5831</v>
      </c>
      <c r="C1105" s="12" t="s">
        <v>560</v>
      </c>
      <c r="D1105" s="12" t="s">
        <v>27</v>
      </c>
      <c r="E1105" s="12" t="s">
        <v>100</v>
      </c>
      <c r="F1105" s="12" t="s">
        <v>1924</v>
      </c>
      <c r="G1105" s="12" t="s">
        <v>10291</v>
      </c>
      <c r="H1105" s="12" t="s">
        <v>13249</v>
      </c>
      <c r="I1105" s="92" t="s">
        <v>31</v>
      </c>
      <c r="J1105" s="12" t="s">
        <v>31</v>
      </c>
      <c r="K1105" s="92" t="s">
        <v>31</v>
      </c>
      <c r="L1105" s="92" t="s">
        <v>31</v>
      </c>
      <c r="M1105" s="92" t="s">
        <v>31</v>
      </c>
      <c r="N1105" s="92" t="s">
        <v>31</v>
      </c>
      <c r="O1105" s="92" t="s">
        <v>31</v>
      </c>
      <c r="P1105" s="92" t="s">
        <v>31</v>
      </c>
    </row>
    <row r="1106" s="7" customFormat="1" ht="16.5" hidden="1" customHeight="1" spans="1:16">
      <c r="A1106" s="12" t="s">
        <v>13261</v>
      </c>
      <c r="B1106" s="12" t="s">
        <v>5831</v>
      </c>
      <c r="C1106" s="12" t="s">
        <v>560</v>
      </c>
      <c r="D1106" s="12" t="s">
        <v>27</v>
      </c>
      <c r="E1106" s="12" t="s">
        <v>100</v>
      </c>
      <c r="F1106" s="12" t="s">
        <v>13262</v>
      </c>
      <c r="G1106" s="12" t="s">
        <v>10291</v>
      </c>
      <c r="H1106" s="12" t="s">
        <v>13251</v>
      </c>
      <c r="I1106" s="92" t="s">
        <v>31</v>
      </c>
      <c r="J1106" s="12" t="s">
        <v>31</v>
      </c>
      <c r="K1106" s="92" t="s">
        <v>31</v>
      </c>
      <c r="L1106" s="92" t="s">
        <v>31</v>
      </c>
      <c r="M1106" s="92" t="s">
        <v>31</v>
      </c>
      <c r="N1106" s="92" t="s">
        <v>31</v>
      </c>
      <c r="O1106" s="92" t="s">
        <v>31</v>
      </c>
      <c r="P1106" s="92" t="s">
        <v>31</v>
      </c>
    </row>
    <row r="1107" s="7" customFormat="1" ht="16.5" hidden="1" customHeight="1" spans="1:16">
      <c r="A1107" s="12" t="s">
        <v>13263</v>
      </c>
      <c r="B1107" s="12" t="s">
        <v>5831</v>
      </c>
      <c r="C1107" s="12" t="s">
        <v>560</v>
      </c>
      <c r="D1107" s="12" t="s">
        <v>27</v>
      </c>
      <c r="E1107" s="12" t="s">
        <v>100</v>
      </c>
      <c r="F1107" s="12" t="s">
        <v>3341</v>
      </c>
      <c r="G1107" s="12" t="s">
        <v>10291</v>
      </c>
      <c r="H1107" s="12" t="s">
        <v>13253</v>
      </c>
      <c r="I1107" s="92" t="s">
        <v>31</v>
      </c>
      <c r="J1107" s="12" t="s">
        <v>31</v>
      </c>
      <c r="K1107" s="92" t="s">
        <v>31</v>
      </c>
      <c r="L1107" s="92" t="s">
        <v>31</v>
      </c>
      <c r="M1107" s="92" t="s">
        <v>31</v>
      </c>
      <c r="N1107" s="92" t="s">
        <v>31</v>
      </c>
      <c r="O1107" s="92" t="s">
        <v>31</v>
      </c>
      <c r="P1107" s="92" t="s">
        <v>31</v>
      </c>
    </row>
    <row r="1108" s="7" customFormat="1" ht="16.5" hidden="1" customHeight="1" spans="1:16">
      <c r="A1108" s="12" t="s">
        <v>13264</v>
      </c>
      <c r="B1108" s="12" t="s">
        <v>5831</v>
      </c>
      <c r="C1108" s="12" t="s">
        <v>560</v>
      </c>
      <c r="D1108" s="12" t="s">
        <v>27</v>
      </c>
      <c r="E1108" s="12" t="s">
        <v>100</v>
      </c>
      <c r="F1108" s="12" t="s">
        <v>564</v>
      </c>
      <c r="G1108" s="12" t="s">
        <v>10291</v>
      </c>
      <c r="H1108" s="12" t="s">
        <v>13255</v>
      </c>
      <c r="I1108" s="92" t="s">
        <v>31</v>
      </c>
      <c r="J1108" s="12" t="s">
        <v>31</v>
      </c>
      <c r="K1108" s="92" t="s">
        <v>31</v>
      </c>
      <c r="L1108" s="92" t="s">
        <v>31</v>
      </c>
      <c r="M1108" s="92" t="s">
        <v>31</v>
      </c>
      <c r="N1108" s="92" t="s">
        <v>31</v>
      </c>
      <c r="O1108" s="92" t="s">
        <v>31</v>
      </c>
      <c r="P1108" s="92" t="s">
        <v>31</v>
      </c>
    </row>
    <row r="1109" s="7" customFormat="1" ht="16.5" hidden="1" customHeight="1" spans="1:16">
      <c r="A1109" s="12" t="s">
        <v>13265</v>
      </c>
      <c r="B1109" s="12" t="s">
        <v>5831</v>
      </c>
      <c r="C1109" s="12" t="s">
        <v>560</v>
      </c>
      <c r="D1109" s="12" t="s">
        <v>27</v>
      </c>
      <c r="E1109" s="12" t="s">
        <v>100</v>
      </c>
      <c r="F1109" s="12" t="s">
        <v>561</v>
      </c>
      <c r="G1109" s="12" t="s">
        <v>10291</v>
      </c>
      <c r="H1109" s="12" t="s">
        <v>13257</v>
      </c>
      <c r="I1109" s="92" t="s">
        <v>31</v>
      </c>
      <c r="J1109" s="12" t="s">
        <v>31</v>
      </c>
      <c r="K1109" s="92" t="s">
        <v>31</v>
      </c>
      <c r="L1109" s="92" t="s">
        <v>31</v>
      </c>
      <c r="M1109" s="92" t="s">
        <v>31</v>
      </c>
      <c r="N1109" s="92" t="s">
        <v>31</v>
      </c>
      <c r="O1109" s="92" t="s">
        <v>31</v>
      </c>
      <c r="P1109" s="92" t="s">
        <v>31</v>
      </c>
    </row>
    <row r="1110" s="7" customFormat="1" ht="16.5" hidden="1" customHeight="1" spans="1:16">
      <c r="A1110" s="12" t="s">
        <v>13266</v>
      </c>
      <c r="B1110" s="12" t="s">
        <v>5831</v>
      </c>
      <c r="C1110" s="12" t="s">
        <v>560</v>
      </c>
      <c r="D1110" s="12" t="s">
        <v>27</v>
      </c>
      <c r="E1110" s="12" t="s">
        <v>100</v>
      </c>
      <c r="F1110" s="12" t="s">
        <v>1062</v>
      </c>
      <c r="G1110" s="12" t="s">
        <v>10291</v>
      </c>
      <c r="H1110" s="12" t="s">
        <v>13259</v>
      </c>
      <c r="I1110" s="92" t="s">
        <v>31</v>
      </c>
      <c r="J1110" s="12" t="s">
        <v>31</v>
      </c>
      <c r="K1110" s="92" t="s">
        <v>31</v>
      </c>
      <c r="L1110" s="92" t="s">
        <v>31</v>
      </c>
      <c r="M1110" s="92" t="s">
        <v>31</v>
      </c>
      <c r="N1110" s="92" t="s">
        <v>31</v>
      </c>
      <c r="O1110" s="92" t="s">
        <v>31</v>
      </c>
      <c r="P1110" s="92" t="s">
        <v>31</v>
      </c>
    </row>
    <row r="1111" s="7" customFormat="1" ht="16.5" hidden="1" customHeight="1" spans="1:16">
      <c r="A1111" s="12" t="s">
        <v>13267</v>
      </c>
      <c r="B1111" s="12" t="s">
        <v>5835</v>
      </c>
      <c r="C1111" s="12" t="s">
        <v>577</v>
      </c>
      <c r="D1111" s="12" t="s">
        <v>27</v>
      </c>
      <c r="E1111" s="12" t="s">
        <v>100</v>
      </c>
      <c r="F1111" s="12" t="s">
        <v>1928</v>
      </c>
      <c r="G1111" s="12" t="s">
        <v>10291</v>
      </c>
      <c r="H1111" s="12" t="s">
        <v>13249</v>
      </c>
      <c r="I1111" s="92" t="s">
        <v>31</v>
      </c>
      <c r="J1111" s="12" t="s">
        <v>31</v>
      </c>
      <c r="K1111" s="92" t="s">
        <v>31</v>
      </c>
      <c r="L1111" s="92" t="s">
        <v>31</v>
      </c>
      <c r="M1111" s="92" t="s">
        <v>31</v>
      </c>
      <c r="N1111" s="92" t="s">
        <v>31</v>
      </c>
      <c r="O1111" s="92" t="s">
        <v>31</v>
      </c>
      <c r="P1111" s="92" t="s">
        <v>31</v>
      </c>
    </row>
    <row r="1112" s="7" customFormat="1" ht="16.5" hidden="1" customHeight="1" spans="1:16">
      <c r="A1112" s="12" t="s">
        <v>13268</v>
      </c>
      <c r="B1112" s="12" t="s">
        <v>5835</v>
      </c>
      <c r="C1112" s="12" t="s">
        <v>577</v>
      </c>
      <c r="D1112" s="12" t="s">
        <v>27</v>
      </c>
      <c r="E1112" s="12" t="s">
        <v>100</v>
      </c>
      <c r="F1112" s="12" t="s">
        <v>1931</v>
      </c>
      <c r="G1112" s="12" t="s">
        <v>10291</v>
      </c>
      <c r="H1112" s="12" t="s">
        <v>13251</v>
      </c>
      <c r="I1112" s="92" t="s">
        <v>31</v>
      </c>
      <c r="J1112" s="12" t="s">
        <v>31</v>
      </c>
      <c r="K1112" s="92" t="s">
        <v>31</v>
      </c>
      <c r="L1112" s="92" t="s">
        <v>31</v>
      </c>
      <c r="M1112" s="92" t="s">
        <v>31</v>
      </c>
      <c r="N1112" s="92" t="s">
        <v>31</v>
      </c>
      <c r="O1112" s="92" t="s">
        <v>31</v>
      </c>
      <c r="P1112" s="92" t="s">
        <v>31</v>
      </c>
    </row>
    <row r="1113" s="7" customFormat="1" ht="16.5" hidden="1" customHeight="1" spans="1:16">
      <c r="A1113" s="12" t="s">
        <v>13269</v>
      </c>
      <c r="B1113" s="12" t="s">
        <v>5835</v>
      </c>
      <c r="C1113" s="12" t="s">
        <v>577</v>
      </c>
      <c r="D1113" s="12" t="s">
        <v>27</v>
      </c>
      <c r="E1113" s="12" t="s">
        <v>100</v>
      </c>
      <c r="F1113" s="12" t="s">
        <v>2328</v>
      </c>
      <c r="G1113" s="12" t="s">
        <v>10291</v>
      </c>
      <c r="H1113" s="12" t="s">
        <v>13253</v>
      </c>
      <c r="I1113" s="92" t="s">
        <v>31</v>
      </c>
      <c r="J1113" s="12" t="s">
        <v>31</v>
      </c>
      <c r="K1113" s="92" t="s">
        <v>31</v>
      </c>
      <c r="L1113" s="92" t="s">
        <v>31</v>
      </c>
      <c r="M1113" s="92" t="s">
        <v>31</v>
      </c>
      <c r="N1113" s="92" t="s">
        <v>31</v>
      </c>
      <c r="O1113" s="92" t="s">
        <v>31</v>
      </c>
      <c r="P1113" s="92" t="s">
        <v>31</v>
      </c>
    </row>
    <row r="1114" s="7" customFormat="1" ht="16.5" hidden="1" customHeight="1" spans="1:16">
      <c r="A1114" s="12" t="s">
        <v>13270</v>
      </c>
      <c r="B1114" s="12" t="s">
        <v>5835</v>
      </c>
      <c r="C1114" s="12" t="s">
        <v>577</v>
      </c>
      <c r="D1114" s="12" t="s">
        <v>27</v>
      </c>
      <c r="E1114" s="12" t="s">
        <v>100</v>
      </c>
      <c r="F1114" s="12" t="s">
        <v>578</v>
      </c>
      <c r="G1114" s="12" t="s">
        <v>10291</v>
      </c>
      <c r="H1114" s="12" t="s">
        <v>13255</v>
      </c>
      <c r="I1114" s="92" t="s">
        <v>31</v>
      </c>
      <c r="J1114" s="12" t="s">
        <v>31</v>
      </c>
      <c r="K1114" s="92" t="s">
        <v>31</v>
      </c>
      <c r="L1114" s="92" t="s">
        <v>31</v>
      </c>
      <c r="M1114" s="92" t="s">
        <v>31</v>
      </c>
      <c r="N1114" s="92" t="s">
        <v>31</v>
      </c>
      <c r="O1114" s="92" t="s">
        <v>31</v>
      </c>
      <c r="P1114" s="92" t="s">
        <v>31</v>
      </c>
    </row>
    <row r="1115" s="7" customFormat="1" ht="16.5" hidden="1" customHeight="1" spans="1:16">
      <c r="A1115" s="12" t="s">
        <v>13271</v>
      </c>
      <c r="B1115" s="12" t="s">
        <v>5835</v>
      </c>
      <c r="C1115" s="12" t="s">
        <v>577</v>
      </c>
      <c r="D1115" s="12" t="s">
        <v>27</v>
      </c>
      <c r="E1115" s="12" t="s">
        <v>100</v>
      </c>
      <c r="F1115" s="12" t="s">
        <v>2674</v>
      </c>
      <c r="G1115" s="12" t="s">
        <v>10291</v>
      </c>
      <c r="H1115" s="12" t="s">
        <v>13257</v>
      </c>
      <c r="I1115" s="92" t="s">
        <v>31</v>
      </c>
      <c r="J1115" s="12" t="s">
        <v>31</v>
      </c>
      <c r="K1115" s="92" t="s">
        <v>31</v>
      </c>
      <c r="L1115" s="92" t="s">
        <v>31</v>
      </c>
      <c r="M1115" s="92" t="s">
        <v>31</v>
      </c>
      <c r="N1115" s="92" t="s">
        <v>31</v>
      </c>
      <c r="O1115" s="92" t="s">
        <v>31</v>
      </c>
      <c r="P1115" s="92" t="s">
        <v>31</v>
      </c>
    </row>
    <row r="1116" s="7" customFormat="1" ht="16.5" hidden="1" customHeight="1" spans="1:16">
      <c r="A1116" s="12" t="s">
        <v>13272</v>
      </c>
      <c r="B1116" s="12" t="s">
        <v>5835</v>
      </c>
      <c r="C1116" s="12" t="s">
        <v>577</v>
      </c>
      <c r="D1116" s="12" t="s">
        <v>27</v>
      </c>
      <c r="E1116" s="12" t="s">
        <v>100</v>
      </c>
      <c r="F1116" s="12" t="s">
        <v>2436</v>
      </c>
      <c r="G1116" s="12" t="s">
        <v>10291</v>
      </c>
      <c r="H1116" s="12" t="s">
        <v>13259</v>
      </c>
      <c r="I1116" s="92" t="s">
        <v>31</v>
      </c>
      <c r="J1116" s="12" t="s">
        <v>31</v>
      </c>
      <c r="K1116" s="92" t="s">
        <v>31</v>
      </c>
      <c r="L1116" s="92" t="s">
        <v>31</v>
      </c>
      <c r="M1116" s="92" t="s">
        <v>31</v>
      </c>
      <c r="N1116" s="92" t="s">
        <v>31</v>
      </c>
      <c r="O1116" s="92" t="s">
        <v>31</v>
      </c>
      <c r="P1116" s="92" t="s">
        <v>31</v>
      </c>
    </row>
    <row r="1117" s="7" customFormat="1" ht="16.5" hidden="1" customHeight="1" spans="1:16">
      <c r="A1117" s="12" t="s">
        <v>13273</v>
      </c>
      <c r="B1117" s="12" t="s">
        <v>6251</v>
      </c>
      <c r="C1117" s="12" t="s">
        <v>1005</v>
      </c>
      <c r="D1117" s="12" t="s">
        <v>27</v>
      </c>
      <c r="E1117" s="12" t="s">
        <v>100</v>
      </c>
      <c r="F1117" s="12" t="s">
        <v>161</v>
      </c>
      <c r="G1117" s="12" t="s">
        <v>10291</v>
      </c>
      <c r="H1117" s="12" t="s">
        <v>12667</v>
      </c>
      <c r="I1117" s="92" t="s">
        <v>31</v>
      </c>
      <c r="J1117" s="12" t="s">
        <v>31</v>
      </c>
      <c r="K1117" s="92" t="s">
        <v>31</v>
      </c>
      <c r="L1117" s="92" t="s">
        <v>31</v>
      </c>
      <c r="M1117" s="92" t="s">
        <v>31</v>
      </c>
      <c r="N1117" s="92" t="s">
        <v>31</v>
      </c>
      <c r="O1117" s="92" t="s">
        <v>31</v>
      </c>
      <c r="P1117" s="92" t="s">
        <v>31</v>
      </c>
    </row>
    <row r="1118" s="7" customFormat="1" ht="16.5" hidden="1" customHeight="1" spans="1:16">
      <c r="A1118" s="12" t="s">
        <v>13274</v>
      </c>
      <c r="B1118" s="12" t="s">
        <v>6251</v>
      </c>
      <c r="C1118" s="12" t="s">
        <v>1005</v>
      </c>
      <c r="D1118" s="12" t="s">
        <v>27</v>
      </c>
      <c r="E1118" s="12" t="s">
        <v>100</v>
      </c>
      <c r="F1118" s="12" t="s">
        <v>161</v>
      </c>
      <c r="G1118" s="12" t="s">
        <v>10291</v>
      </c>
      <c r="H1118" s="12" t="s">
        <v>12669</v>
      </c>
      <c r="I1118" s="92" t="s">
        <v>31</v>
      </c>
      <c r="J1118" s="12" t="s">
        <v>31</v>
      </c>
      <c r="K1118" s="92" t="s">
        <v>31</v>
      </c>
      <c r="L1118" s="92" t="s">
        <v>31</v>
      </c>
      <c r="M1118" s="92" t="s">
        <v>31</v>
      </c>
      <c r="N1118" s="92" t="s">
        <v>31</v>
      </c>
      <c r="O1118" s="92" t="s">
        <v>31</v>
      </c>
      <c r="P1118" s="92" t="s">
        <v>31</v>
      </c>
    </row>
    <row r="1119" s="7" customFormat="1" ht="16.5" hidden="1" customHeight="1" spans="1:16">
      <c r="A1119" s="12" t="s">
        <v>13275</v>
      </c>
      <c r="B1119" s="12" t="s">
        <v>8559</v>
      </c>
      <c r="C1119" s="12" t="s">
        <v>3686</v>
      </c>
      <c r="D1119" s="12" t="s">
        <v>27</v>
      </c>
      <c r="E1119" s="12" t="s">
        <v>100</v>
      </c>
      <c r="F1119" s="12" t="s">
        <v>522</v>
      </c>
      <c r="G1119" s="12" t="s">
        <v>10291</v>
      </c>
      <c r="H1119" s="12" t="s">
        <v>12667</v>
      </c>
      <c r="I1119" s="92" t="s">
        <v>31</v>
      </c>
      <c r="J1119" s="12" t="s">
        <v>31</v>
      </c>
      <c r="K1119" s="92" t="s">
        <v>31</v>
      </c>
      <c r="L1119" s="92" t="s">
        <v>31</v>
      </c>
      <c r="M1119" s="92" t="s">
        <v>31</v>
      </c>
      <c r="N1119" s="92" t="s">
        <v>31</v>
      </c>
      <c r="O1119" s="92" t="s">
        <v>31</v>
      </c>
      <c r="P1119" s="92" t="s">
        <v>31</v>
      </c>
    </row>
    <row r="1120" s="7" customFormat="1" ht="16.5" hidden="1" customHeight="1" spans="1:16">
      <c r="A1120" s="12" t="s">
        <v>13276</v>
      </c>
      <c r="B1120" s="12" t="s">
        <v>8559</v>
      </c>
      <c r="C1120" s="12" t="s">
        <v>3686</v>
      </c>
      <c r="D1120" s="12" t="s">
        <v>27</v>
      </c>
      <c r="E1120" s="12" t="s">
        <v>100</v>
      </c>
      <c r="F1120" s="12" t="s">
        <v>502</v>
      </c>
      <c r="G1120" s="12" t="s">
        <v>10291</v>
      </c>
      <c r="H1120" s="12" t="s">
        <v>12669</v>
      </c>
      <c r="I1120" s="92" t="s">
        <v>31</v>
      </c>
      <c r="J1120" s="12" t="s">
        <v>31</v>
      </c>
      <c r="K1120" s="92" t="s">
        <v>31</v>
      </c>
      <c r="L1120" s="92" t="s">
        <v>31</v>
      </c>
      <c r="M1120" s="92" t="s">
        <v>31</v>
      </c>
      <c r="N1120" s="92" t="s">
        <v>31</v>
      </c>
      <c r="O1120" s="92" t="s">
        <v>31</v>
      </c>
      <c r="P1120" s="92" t="s">
        <v>31</v>
      </c>
    </row>
    <row r="1121" s="7" customFormat="1" ht="16.5" hidden="1" customHeight="1" spans="1:16">
      <c r="A1121" s="12" t="s">
        <v>13277</v>
      </c>
      <c r="B1121" s="12" t="s">
        <v>6960</v>
      </c>
      <c r="C1121" s="12" t="s">
        <v>1887</v>
      </c>
      <c r="D1121" s="12" t="s">
        <v>27</v>
      </c>
      <c r="E1121" s="12" t="s">
        <v>100</v>
      </c>
      <c r="F1121" s="12" t="s">
        <v>1011</v>
      </c>
      <c r="G1121" s="12" t="s">
        <v>10291</v>
      </c>
      <c r="H1121" s="12" t="s">
        <v>12667</v>
      </c>
      <c r="I1121" s="92" t="s">
        <v>31</v>
      </c>
      <c r="J1121" s="12" t="s">
        <v>31</v>
      </c>
      <c r="K1121" s="92" t="s">
        <v>31</v>
      </c>
      <c r="L1121" s="92" t="s">
        <v>31</v>
      </c>
      <c r="M1121" s="92" t="s">
        <v>31</v>
      </c>
      <c r="N1121" s="92" t="s">
        <v>31</v>
      </c>
      <c r="O1121" s="92" t="s">
        <v>31</v>
      </c>
      <c r="P1121" s="92" t="s">
        <v>31</v>
      </c>
    </row>
    <row r="1122" s="7" customFormat="1" ht="16.5" hidden="1" customHeight="1" spans="1:16">
      <c r="A1122" s="12" t="s">
        <v>13278</v>
      </c>
      <c r="B1122" s="12" t="s">
        <v>6960</v>
      </c>
      <c r="C1122" s="12" t="s">
        <v>1887</v>
      </c>
      <c r="D1122" s="12" t="s">
        <v>27</v>
      </c>
      <c r="E1122" s="12" t="s">
        <v>100</v>
      </c>
      <c r="F1122" s="12" t="s">
        <v>3317</v>
      </c>
      <c r="G1122" s="12" t="s">
        <v>10291</v>
      </c>
      <c r="H1122" s="12" t="s">
        <v>12669</v>
      </c>
      <c r="I1122" s="92" t="s">
        <v>31</v>
      </c>
      <c r="J1122" s="12" t="s">
        <v>31</v>
      </c>
      <c r="K1122" s="92" t="s">
        <v>31</v>
      </c>
      <c r="L1122" s="92" t="s">
        <v>31</v>
      </c>
      <c r="M1122" s="92" t="s">
        <v>31</v>
      </c>
      <c r="N1122" s="92" t="s">
        <v>31</v>
      </c>
      <c r="O1122" s="92" t="s">
        <v>31</v>
      </c>
      <c r="P1122" s="92" t="s">
        <v>31</v>
      </c>
    </row>
    <row r="1123" s="7" customFormat="1" ht="16.5" hidden="1" customHeight="1" spans="1:16">
      <c r="A1123" s="12" t="s">
        <v>13279</v>
      </c>
      <c r="B1123" s="12" t="s">
        <v>13280</v>
      </c>
      <c r="C1123" s="12" t="s">
        <v>448</v>
      </c>
      <c r="D1123" s="12" t="s">
        <v>56</v>
      </c>
      <c r="E1123" s="12" t="s">
        <v>100</v>
      </c>
      <c r="F1123" s="12" t="s">
        <v>5189</v>
      </c>
      <c r="G1123" s="12" t="s">
        <v>10291</v>
      </c>
      <c r="H1123" s="12" t="s">
        <v>12667</v>
      </c>
      <c r="I1123" s="92" t="s">
        <v>31</v>
      </c>
      <c r="J1123" s="12" t="s">
        <v>31</v>
      </c>
      <c r="K1123" s="92" t="s">
        <v>31</v>
      </c>
      <c r="L1123" s="92" t="s">
        <v>31</v>
      </c>
      <c r="M1123" s="92" t="s">
        <v>31</v>
      </c>
      <c r="N1123" s="92" t="s">
        <v>31</v>
      </c>
      <c r="O1123" s="92" t="s">
        <v>31</v>
      </c>
      <c r="P1123" s="92" t="s">
        <v>31</v>
      </c>
    </row>
    <row r="1124" s="7" customFormat="1" ht="16.5" hidden="1" customHeight="1" spans="1:16">
      <c r="A1124" s="12" t="s">
        <v>13281</v>
      </c>
      <c r="B1124" s="12" t="s">
        <v>13280</v>
      </c>
      <c r="C1124" s="12" t="s">
        <v>448</v>
      </c>
      <c r="D1124" s="12" t="s">
        <v>56</v>
      </c>
      <c r="E1124" s="12" t="s">
        <v>100</v>
      </c>
      <c r="F1124" s="12" t="s">
        <v>5189</v>
      </c>
      <c r="G1124" s="12" t="s">
        <v>10291</v>
      </c>
      <c r="H1124" s="12" t="s">
        <v>12669</v>
      </c>
      <c r="I1124" s="92" t="s">
        <v>31</v>
      </c>
      <c r="J1124" s="12" t="s">
        <v>31</v>
      </c>
      <c r="K1124" s="92" t="s">
        <v>31</v>
      </c>
      <c r="L1124" s="92" t="s">
        <v>31</v>
      </c>
      <c r="M1124" s="92" t="s">
        <v>31</v>
      </c>
      <c r="N1124" s="92" t="s">
        <v>31</v>
      </c>
      <c r="O1124" s="92" t="s">
        <v>31</v>
      </c>
      <c r="P1124" s="92" t="s">
        <v>31</v>
      </c>
    </row>
    <row r="1125" s="7" customFormat="1" ht="16.5" hidden="1" customHeight="1" spans="1:16">
      <c r="A1125" s="12" t="s">
        <v>13282</v>
      </c>
      <c r="B1125" s="12" t="s">
        <v>8555</v>
      </c>
      <c r="C1125" s="12" t="s">
        <v>3668</v>
      </c>
      <c r="D1125" s="12" t="s">
        <v>56</v>
      </c>
      <c r="E1125" s="12" t="s">
        <v>100</v>
      </c>
      <c r="F1125" s="12" t="s">
        <v>13283</v>
      </c>
      <c r="G1125" s="12" t="s">
        <v>10291</v>
      </c>
      <c r="H1125" s="12" t="s">
        <v>12667</v>
      </c>
      <c r="I1125" s="92" t="s">
        <v>31</v>
      </c>
      <c r="J1125" s="12" t="s">
        <v>31</v>
      </c>
      <c r="K1125" s="92" t="s">
        <v>31</v>
      </c>
      <c r="L1125" s="92" t="s">
        <v>31</v>
      </c>
      <c r="M1125" s="92" t="s">
        <v>31</v>
      </c>
      <c r="N1125" s="92" t="s">
        <v>31</v>
      </c>
      <c r="O1125" s="92" t="s">
        <v>31</v>
      </c>
      <c r="P1125" s="92" t="s">
        <v>31</v>
      </c>
    </row>
    <row r="1126" s="7" customFormat="1" ht="16.5" hidden="1" customHeight="1" spans="1:16">
      <c r="A1126" s="12" t="s">
        <v>13284</v>
      </c>
      <c r="B1126" s="12" t="s">
        <v>8555</v>
      </c>
      <c r="C1126" s="12" t="s">
        <v>3668</v>
      </c>
      <c r="D1126" s="12" t="s">
        <v>56</v>
      </c>
      <c r="E1126" s="12" t="s">
        <v>100</v>
      </c>
      <c r="F1126" s="12" t="s">
        <v>2277</v>
      </c>
      <c r="G1126" s="12" t="s">
        <v>10291</v>
      </c>
      <c r="H1126" s="12" t="s">
        <v>12669</v>
      </c>
      <c r="I1126" s="92" t="s">
        <v>31</v>
      </c>
      <c r="J1126" s="12" t="s">
        <v>31</v>
      </c>
      <c r="K1126" s="92" t="s">
        <v>31</v>
      </c>
      <c r="L1126" s="92" t="s">
        <v>31</v>
      </c>
      <c r="M1126" s="92" t="s">
        <v>31</v>
      </c>
      <c r="N1126" s="92" t="s">
        <v>31</v>
      </c>
      <c r="O1126" s="92" t="s">
        <v>31</v>
      </c>
      <c r="P1126" s="92" t="s">
        <v>31</v>
      </c>
    </row>
    <row r="1127" s="7" customFormat="1" ht="16.5" hidden="1" customHeight="1" spans="1:16">
      <c r="A1127" s="12" t="s">
        <v>13285</v>
      </c>
      <c r="B1127" s="12" t="s">
        <v>7089</v>
      </c>
      <c r="C1127" s="12" t="s">
        <v>2018</v>
      </c>
      <c r="D1127" s="12" t="s">
        <v>27</v>
      </c>
      <c r="E1127" s="12" t="s">
        <v>100</v>
      </c>
      <c r="F1127" s="12" t="s">
        <v>1622</v>
      </c>
      <c r="G1127" s="12" t="s">
        <v>10291</v>
      </c>
      <c r="H1127" s="12" t="s">
        <v>13286</v>
      </c>
      <c r="I1127" s="92" t="s">
        <v>31</v>
      </c>
      <c r="J1127" s="12" t="s">
        <v>31</v>
      </c>
      <c r="K1127" s="92" t="s">
        <v>31</v>
      </c>
      <c r="L1127" s="92" t="s">
        <v>31</v>
      </c>
      <c r="M1127" s="92" t="s">
        <v>31</v>
      </c>
      <c r="N1127" s="92" t="s">
        <v>31</v>
      </c>
      <c r="O1127" s="92" t="s">
        <v>31</v>
      </c>
      <c r="P1127" s="92" t="s">
        <v>31</v>
      </c>
    </row>
    <row r="1128" s="7" customFormat="1" ht="16.5" hidden="1" customHeight="1" spans="1:16">
      <c r="A1128" s="12" t="s">
        <v>13287</v>
      </c>
      <c r="B1128" s="12" t="s">
        <v>7089</v>
      </c>
      <c r="C1128" s="12" t="s">
        <v>2018</v>
      </c>
      <c r="D1128" s="12" t="s">
        <v>27</v>
      </c>
      <c r="E1128" s="12" t="s">
        <v>100</v>
      </c>
      <c r="F1128" s="12" t="s">
        <v>2019</v>
      </c>
      <c r="G1128" s="12" t="s">
        <v>10291</v>
      </c>
      <c r="H1128" s="12" t="s">
        <v>13288</v>
      </c>
      <c r="I1128" s="92" t="s">
        <v>31</v>
      </c>
      <c r="J1128" s="12" t="s">
        <v>31</v>
      </c>
      <c r="K1128" s="92" t="s">
        <v>31</v>
      </c>
      <c r="L1128" s="92" t="s">
        <v>31</v>
      </c>
      <c r="M1128" s="92" t="s">
        <v>31</v>
      </c>
      <c r="N1128" s="92" t="s">
        <v>31</v>
      </c>
      <c r="O1128" s="92" t="s">
        <v>31</v>
      </c>
      <c r="P1128" s="92" t="s">
        <v>31</v>
      </c>
    </row>
    <row r="1129" s="7" customFormat="1" ht="16.5" hidden="1" customHeight="1" spans="1:16">
      <c r="A1129" s="12" t="s">
        <v>13289</v>
      </c>
      <c r="B1129" s="12" t="s">
        <v>5935</v>
      </c>
      <c r="C1129" s="12" t="s">
        <v>686</v>
      </c>
      <c r="D1129" s="12" t="s">
        <v>27</v>
      </c>
      <c r="E1129" s="12" t="s">
        <v>100</v>
      </c>
      <c r="F1129" s="12" t="s">
        <v>687</v>
      </c>
      <c r="G1129" s="12" t="s">
        <v>10291</v>
      </c>
      <c r="H1129" s="12" t="s">
        <v>13286</v>
      </c>
      <c r="I1129" s="92" t="s">
        <v>31</v>
      </c>
      <c r="J1129" s="12" t="s">
        <v>31</v>
      </c>
      <c r="K1129" s="92" t="s">
        <v>31</v>
      </c>
      <c r="L1129" s="92" t="s">
        <v>31</v>
      </c>
      <c r="M1129" s="92" t="s">
        <v>31</v>
      </c>
      <c r="N1129" s="92" t="s">
        <v>31</v>
      </c>
      <c r="O1129" s="92" t="s">
        <v>31</v>
      </c>
      <c r="P1129" s="92" t="s">
        <v>31</v>
      </c>
    </row>
    <row r="1130" s="7" customFormat="1" ht="16.5" hidden="1" customHeight="1" spans="1:16">
      <c r="A1130" s="12" t="s">
        <v>13290</v>
      </c>
      <c r="B1130" s="12" t="s">
        <v>5935</v>
      </c>
      <c r="C1130" s="12" t="s">
        <v>686</v>
      </c>
      <c r="D1130" s="12" t="s">
        <v>27</v>
      </c>
      <c r="E1130" s="12" t="s">
        <v>100</v>
      </c>
      <c r="F1130" s="12" t="s">
        <v>687</v>
      </c>
      <c r="G1130" s="12" t="s">
        <v>10291</v>
      </c>
      <c r="H1130" s="12" t="s">
        <v>13288</v>
      </c>
      <c r="I1130" s="92" t="s">
        <v>31</v>
      </c>
      <c r="J1130" s="12" t="s">
        <v>31</v>
      </c>
      <c r="K1130" s="92" t="s">
        <v>31</v>
      </c>
      <c r="L1130" s="92" t="s">
        <v>31</v>
      </c>
      <c r="M1130" s="92" t="s">
        <v>31</v>
      </c>
      <c r="N1130" s="92" t="s">
        <v>31</v>
      </c>
      <c r="O1130" s="92" t="s">
        <v>31</v>
      </c>
      <c r="P1130" s="92" t="s">
        <v>31</v>
      </c>
    </row>
    <row r="1131" s="7" customFormat="1" ht="16.5" hidden="1" customHeight="1" spans="1:16">
      <c r="A1131" s="12" t="s">
        <v>13291</v>
      </c>
      <c r="B1131" s="12" t="s">
        <v>6742</v>
      </c>
      <c r="C1131" s="12" t="s">
        <v>1575</v>
      </c>
      <c r="D1131" s="12" t="s">
        <v>27</v>
      </c>
      <c r="E1131" s="12" t="s">
        <v>100</v>
      </c>
      <c r="F1131" s="12" t="s">
        <v>1622</v>
      </c>
      <c r="G1131" s="12" t="s">
        <v>10291</v>
      </c>
      <c r="H1131" s="12" t="s">
        <v>13286</v>
      </c>
      <c r="I1131" s="92" t="s">
        <v>31</v>
      </c>
      <c r="J1131" s="12" t="s">
        <v>31</v>
      </c>
      <c r="K1131" s="92" t="s">
        <v>31</v>
      </c>
      <c r="L1131" s="92" t="s">
        <v>31</v>
      </c>
      <c r="M1131" s="92" t="s">
        <v>31</v>
      </c>
      <c r="N1131" s="92" t="s">
        <v>31</v>
      </c>
      <c r="O1131" s="92" t="s">
        <v>31</v>
      </c>
      <c r="P1131" s="92" t="s">
        <v>31</v>
      </c>
    </row>
    <row r="1132" s="7" customFormat="1" ht="16.5" hidden="1" customHeight="1" spans="1:16">
      <c r="A1132" s="12" t="s">
        <v>13292</v>
      </c>
      <c r="B1132" s="12" t="s">
        <v>6742</v>
      </c>
      <c r="C1132" s="12" t="s">
        <v>1575</v>
      </c>
      <c r="D1132" s="12" t="s">
        <v>27</v>
      </c>
      <c r="E1132" s="12" t="s">
        <v>100</v>
      </c>
      <c r="F1132" s="12" t="s">
        <v>1576</v>
      </c>
      <c r="G1132" s="12" t="s">
        <v>10291</v>
      </c>
      <c r="H1132" s="12" t="s">
        <v>13288</v>
      </c>
      <c r="I1132" s="92" t="s">
        <v>31</v>
      </c>
      <c r="J1132" s="12" t="s">
        <v>31</v>
      </c>
      <c r="K1132" s="92" t="s">
        <v>31</v>
      </c>
      <c r="L1132" s="92" t="s">
        <v>31</v>
      </c>
      <c r="M1132" s="92" t="s">
        <v>31</v>
      </c>
      <c r="N1132" s="92" t="s">
        <v>31</v>
      </c>
      <c r="O1132" s="92" t="s">
        <v>31</v>
      </c>
      <c r="P1132" s="92" t="s">
        <v>31</v>
      </c>
    </row>
    <row r="1133" s="7" customFormat="1" ht="16.5" hidden="1" customHeight="1" spans="1:16">
      <c r="A1133" s="12" t="s">
        <v>13293</v>
      </c>
      <c r="B1133" s="12" t="s">
        <v>7441</v>
      </c>
      <c r="C1133" s="12" t="s">
        <v>2446</v>
      </c>
      <c r="D1133" s="12" t="s">
        <v>56</v>
      </c>
      <c r="E1133" s="12" t="s">
        <v>100</v>
      </c>
      <c r="F1133" s="12" t="s">
        <v>1576</v>
      </c>
      <c r="G1133" s="12" t="s">
        <v>2097</v>
      </c>
      <c r="H1133" s="12" t="s">
        <v>13294</v>
      </c>
      <c r="I1133" s="92" t="s">
        <v>31</v>
      </c>
      <c r="J1133" s="12" t="s">
        <v>31</v>
      </c>
      <c r="K1133" s="92" t="s">
        <v>31</v>
      </c>
      <c r="L1133" s="92" t="s">
        <v>31</v>
      </c>
      <c r="M1133" s="92" t="s">
        <v>31</v>
      </c>
      <c r="N1133" s="92" t="s">
        <v>31</v>
      </c>
      <c r="O1133" s="92" t="s">
        <v>31</v>
      </c>
      <c r="P1133" s="92" t="s">
        <v>31</v>
      </c>
    </row>
    <row r="1134" s="7" customFormat="1" ht="16.5" hidden="1" customHeight="1" spans="1:16">
      <c r="A1134" s="12" t="s">
        <v>13295</v>
      </c>
      <c r="B1134" s="12" t="s">
        <v>7080</v>
      </c>
      <c r="C1134" s="12" t="s">
        <v>2006</v>
      </c>
      <c r="D1134" s="12" t="s">
        <v>27</v>
      </c>
      <c r="E1134" s="12" t="s">
        <v>100</v>
      </c>
      <c r="F1134" s="12" t="s">
        <v>4818</v>
      </c>
      <c r="G1134" s="12" t="s">
        <v>10291</v>
      </c>
      <c r="H1134" s="12" t="s">
        <v>13286</v>
      </c>
      <c r="I1134" s="92" t="s">
        <v>31</v>
      </c>
      <c r="J1134" s="12" t="s">
        <v>31</v>
      </c>
      <c r="K1134" s="92" t="s">
        <v>31</v>
      </c>
      <c r="L1134" s="92" t="s">
        <v>31</v>
      </c>
      <c r="M1134" s="92" t="s">
        <v>31</v>
      </c>
      <c r="N1134" s="92" t="s">
        <v>31</v>
      </c>
      <c r="O1134" s="92" t="s">
        <v>31</v>
      </c>
      <c r="P1134" s="92" t="s">
        <v>31</v>
      </c>
    </row>
    <row r="1135" s="7" customFormat="1" ht="16.5" hidden="1" customHeight="1" spans="1:16">
      <c r="A1135" s="12" t="s">
        <v>13296</v>
      </c>
      <c r="B1135" s="12" t="s">
        <v>7080</v>
      </c>
      <c r="C1135" s="12" t="s">
        <v>2006</v>
      </c>
      <c r="D1135" s="12" t="s">
        <v>27</v>
      </c>
      <c r="E1135" s="12" t="s">
        <v>100</v>
      </c>
      <c r="F1135" s="12" t="s">
        <v>1143</v>
      </c>
      <c r="G1135" s="12" t="s">
        <v>10291</v>
      </c>
      <c r="H1135" s="12" t="s">
        <v>13288</v>
      </c>
      <c r="I1135" s="92" t="s">
        <v>31</v>
      </c>
      <c r="J1135" s="12" t="s">
        <v>31</v>
      </c>
      <c r="K1135" s="92" t="s">
        <v>31</v>
      </c>
      <c r="L1135" s="92" t="s">
        <v>31</v>
      </c>
      <c r="M1135" s="92" t="s">
        <v>31</v>
      </c>
      <c r="N1135" s="92" t="s">
        <v>31</v>
      </c>
      <c r="O1135" s="92" t="s">
        <v>31</v>
      </c>
      <c r="P1135" s="92" t="s">
        <v>31</v>
      </c>
    </row>
    <row r="1136" s="7" customFormat="1" ht="16.5" hidden="1" customHeight="1" spans="1:16">
      <c r="A1136" s="12" t="s">
        <v>13297</v>
      </c>
      <c r="B1136" s="12" t="s">
        <v>6232</v>
      </c>
      <c r="C1136" s="12" t="s">
        <v>967</v>
      </c>
      <c r="D1136" s="12" t="s">
        <v>27</v>
      </c>
      <c r="E1136" s="12" t="s">
        <v>100</v>
      </c>
      <c r="F1136" s="12" t="s">
        <v>2241</v>
      </c>
      <c r="G1136" s="12" t="s">
        <v>10291</v>
      </c>
      <c r="H1136" s="12" t="s">
        <v>13298</v>
      </c>
      <c r="I1136" s="92" t="s">
        <v>31</v>
      </c>
      <c r="J1136" s="12" t="s">
        <v>31</v>
      </c>
      <c r="K1136" s="92" t="s">
        <v>31</v>
      </c>
      <c r="L1136" s="92" t="s">
        <v>31</v>
      </c>
      <c r="M1136" s="92" t="s">
        <v>31</v>
      </c>
      <c r="N1136" s="92" t="s">
        <v>31</v>
      </c>
      <c r="O1136" s="92" t="s">
        <v>31</v>
      </c>
      <c r="P1136" s="92" t="s">
        <v>31</v>
      </c>
    </row>
    <row r="1137" s="7" customFormat="1" ht="16.5" hidden="1" customHeight="1" spans="1:16">
      <c r="A1137" s="12" t="s">
        <v>13299</v>
      </c>
      <c r="B1137" s="12" t="s">
        <v>6232</v>
      </c>
      <c r="C1137" s="12" t="s">
        <v>967</v>
      </c>
      <c r="D1137" s="12" t="s">
        <v>27</v>
      </c>
      <c r="E1137" s="12" t="s">
        <v>100</v>
      </c>
      <c r="F1137" s="12" t="s">
        <v>2241</v>
      </c>
      <c r="G1137" s="12" t="s">
        <v>10291</v>
      </c>
      <c r="H1137" s="12" t="s">
        <v>13300</v>
      </c>
      <c r="I1137" s="92" t="s">
        <v>31</v>
      </c>
      <c r="J1137" s="12" t="s">
        <v>31</v>
      </c>
      <c r="K1137" s="92" t="s">
        <v>31</v>
      </c>
      <c r="L1137" s="92" t="s">
        <v>31</v>
      </c>
      <c r="M1137" s="92" t="s">
        <v>31</v>
      </c>
      <c r="N1137" s="92" t="s">
        <v>31</v>
      </c>
      <c r="O1137" s="92" t="s">
        <v>31</v>
      </c>
      <c r="P1137" s="92" t="s">
        <v>31</v>
      </c>
    </row>
    <row r="1138" s="7" customFormat="1" ht="16.5" hidden="1" customHeight="1" spans="1:16">
      <c r="A1138" s="12" t="s">
        <v>13301</v>
      </c>
      <c r="B1138" s="12" t="s">
        <v>6232</v>
      </c>
      <c r="C1138" s="12" t="s">
        <v>967</v>
      </c>
      <c r="D1138" s="12" t="s">
        <v>27</v>
      </c>
      <c r="E1138" s="12" t="s">
        <v>100</v>
      </c>
      <c r="F1138" s="12" t="s">
        <v>968</v>
      </c>
      <c r="G1138" s="12" t="s">
        <v>10291</v>
      </c>
      <c r="H1138" s="12" t="s">
        <v>13302</v>
      </c>
      <c r="I1138" s="92" t="s">
        <v>31</v>
      </c>
      <c r="J1138" s="12" t="s">
        <v>31</v>
      </c>
      <c r="K1138" s="92" t="s">
        <v>31</v>
      </c>
      <c r="L1138" s="92" t="s">
        <v>31</v>
      </c>
      <c r="M1138" s="92" t="s">
        <v>31</v>
      </c>
      <c r="N1138" s="92" t="s">
        <v>31</v>
      </c>
      <c r="O1138" s="92" t="s">
        <v>31</v>
      </c>
      <c r="P1138" s="92" t="s">
        <v>31</v>
      </c>
    </row>
    <row r="1139" s="7" customFormat="1" ht="16.5" hidden="1" customHeight="1" spans="1:16">
      <c r="A1139" s="12" t="s">
        <v>13303</v>
      </c>
      <c r="B1139" s="12" t="s">
        <v>6232</v>
      </c>
      <c r="C1139" s="12" t="s">
        <v>967</v>
      </c>
      <c r="D1139" s="12" t="s">
        <v>27</v>
      </c>
      <c r="E1139" s="12" t="s">
        <v>100</v>
      </c>
      <c r="F1139" s="12" t="s">
        <v>445</v>
      </c>
      <c r="G1139" s="12" t="s">
        <v>10291</v>
      </c>
      <c r="H1139" s="12" t="s">
        <v>13304</v>
      </c>
      <c r="I1139" s="92" t="s">
        <v>31</v>
      </c>
      <c r="J1139" s="12" t="s">
        <v>31</v>
      </c>
      <c r="K1139" s="92" t="s">
        <v>31</v>
      </c>
      <c r="L1139" s="92" t="s">
        <v>31</v>
      </c>
      <c r="M1139" s="92" t="s">
        <v>31</v>
      </c>
      <c r="N1139" s="92" t="s">
        <v>31</v>
      </c>
      <c r="O1139" s="92" t="s">
        <v>31</v>
      </c>
      <c r="P1139" s="92" t="s">
        <v>31</v>
      </c>
    </row>
    <row r="1140" s="7" customFormat="1" ht="16.5" hidden="1" customHeight="1" spans="1:16">
      <c r="A1140" s="12" t="s">
        <v>13305</v>
      </c>
      <c r="B1140" s="12" t="s">
        <v>6232</v>
      </c>
      <c r="C1140" s="12" t="s">
        <v>967</v>
      </c>
      <c r="D1140" s="12" t="s">
        <v>27</v>
      </c>
      <c r="E1140" s="12" t="s">
        <v>100</v>
      </c>
      <c r="F1140" s="12" t="s">
        <v>445</v>
      </c>
      <c r="G1140" s="12" t="s">
        <v>10291</v>
      </c>
      <c r="H1140" s="12" t="s">
        <v>13306</v>
      </c>
      <c r="I1140" s="92" t="s">
        <v>31</v>
      </c>
      <c r="J1140" s="12" t="s">
        <v>31</v>
      </c>
      <c r="K1140" s="92" t="s">
        <v>31</v>
      </c>
      <c r="L1140" s="92" t="s">
        <v>31</v>
      </c>
      <c r="M1140" s="92" t="s">
        <v>31</v>
      </c>
      <c r="N1140" s="92" t="s">
        <v>31</v>
      </c>
      <c r="O1140" s="92" t="s">
        <v>31</v>
      </c>
      <c r="P1140" s="92" t="s">
        <v>31</v>
      </c>
    </row>
    <row r="1141" s="7" customFormat="1" ht="16.5" hidden="1" customHeight="1" spans="1:16">
      <c r="A1141" s="12" t="s">
        <v>13307</v>
      </c>
      <c r="B1141" s="12" t="s">
        <v>6232</v>
      </c>
      <c r="C1141" s="12" t="s">
        <v>967</v>
      </c>
      <c r="D1141" s="12" t="s">
        <v>27</v>
      </c>
      <c r="E1141" s="12" t="s">
        <v>100</v>
      </c>
      <c r="F1141" s="12" t="s">
        <v>968</v>
      </c>
      <c r="G1141" s="12" t="s">
        <v>10291</v>
      </c>
      <c r="H1141" s="12" t="s">
        <v>13308</v>
      </c>
      <c r="I1141" s="92" t="s">
        <v>31</v>
      </c>
      <c r="J1141" s="12" t="s">
        <v>31</v>
      </c>
      <c r="K1141" s="92" t="s">
        <v>31</v>
      </c>
      <c r="L1141" s="92" t="s">
        <v>31</v>
      </c>
      <c r="M1141" s="92" t="s">
        <v>31</v>
      </c>
      <c r="N1141" s="92" t="s">
        <v>31</v>
      </c>
      <c r="O1141" s="92" t="s">
        <v>31</v>
      </c>
      <c r="P1141" s="92" t="s">
        <v>31</v>
      </c>
    </row>
    <row r="1142" s="7" customFormat="1" ht="16.5" hidden="1" customHeight="1" spans="1:16">
      <c r="A1142" s="12" t="s">
        <v>13309</v>
      </c>
      <c r="B1142" s="12" t="s">
        <v>6941</v>
      </c>
      <c r="C1142" s="12" t="s">
        <v>1817</v>
      </c>
      <c r="D1142" s="12" t="s">
        <v>27</v>
      </c>
      <c r="E1142" s="12" t="s">
        <v>100</v>
      </c>
      <c r="F1142" s="12" t="s">
        <v>2222</v>
      </c>
      <c r="G1142" s="12" t="s">
        <v>10291</v>
      </c>
      <c r="H1142" s="12" t="s">
        <v>13298</v>
      </c>
      <c r="I1142" s="92" t="s">
        <v>31</v>
      </c>
      <c r="J1142" s="12" t="s">
        <v>31</v>
      </c>
      <c r="K1142" s="92" t="s">
        <v>31</v>
      </c>
      <c r="L1142" s="92" t="s">
        <v>31</v>
      </c>
      <c r="M1142" s="92" t="s">
        <v>31</v>
      </c>
      <c r="N1142" s="92" t="s">
        <v>31</v>
      </c>
      <c r="O1142" s="92" t="s">
        <v>31</v>
      </c>
      <c r="P1142" s="92" t="s">
        <v>31</v>
      </c>
    </row>
    <row r="1143" s="7" customFormat="1" ht="16.5" hidden="1" customHeight="1" spans="1:16">
      <c r="A1143" s="12" t="s">
        <v>13310</v>
      </c>
      <c r="B1143" s="12" t="s">
        <v>6941</v>
      </c>
      <c r="C1143" s="12" t="s">
        <v>1817</v>
      </c>
      <c r="D1143" s="12" t="s">
        <v>27</v>
      </c>
      <c r="E1143" s="12" t="s">
        <v>100</v>
      </c>
      <c r="F1143" s="12" t="s">
        <v>1818</v>
      </c>
      <c r="G1143" s="12" t="s">
        <v>10291</v>
      </c>
      <c r="H1143" s="12" t="s">
        <v>13300</v>
      </c>
      <c r="I1143" s="92" t="s">
        <v>31</v>
      </c>
      <c r="J1143" s="12" t="s">
        <v>31</v>
      </c>
      <c r="K1143" s="92" t="s">
        <v>31</v>
      </c>
      <c r="L1143" s="92" t="s">
        <v>31</v>
      </c>
      <c r="M1143" s="92" t="s">
        <v>31</v>
      </c>
      <c r="N1143" s="92" t="s">
        <v>31</v>
      </c>
      <c r="O1143" s="92" t="s">
        <v>31</v>
      </c>
      <c r="P1143" s="92" t="s">
        <v>31</v>
      </c>
    </row>
    <row r="1144" s="7" customFormat="1" ht="16.5" hidden="1" customHeight="1" spans="1:16">
      <c r="A1144" s="12" t="s">
        <v>13311</v>
      </c>
      <c r="B1144" s="12" t="s">
        <v>6941</v>
      </c>
      <c r="C1144" s="12" t="s">
        <v>1817</v>
      </c>
      <c r="D1144" s="12" t="s">
        <v>27</v>
      </c>
      <c r="E1144" s="12" t="s">
        <v>100</v>
      </c>
      <c r="F1144" s="12" t="s">
        <v>1818</v>
      </c>
      <c r="G1144" s="12" t="s">
        <v>10291</v>
      </c>
      <c r="H1144" s="12" t="s">
        <v>13302</v>
      </c>
      <c r="I1144" s="92" t="s">
        <v>31</v>
      </c>
      <c r="J1144" s="12" t="s">
        <v>31</v>
      </c>
      <c r="K1144" s="92" t="s">
        <v>31</v>
      </c>
      <c r="L1144" s="92" t="s">
        <v>31</v>
      </c>
      <c r="M1144" s="92" t="s">
        <v>31</v>
      </c>
      <c r="N1144" s="92" t="s">
        <v>31</v>
      </c>
      <c r="O1144" s="92" t="s">
        <v>31</v>
      </c>
      <c r="P1144" s="92" t="s">
        <v>31</v>
      </c>
    </row>
    <row r="1145" s="7" customFormat="1" ht="16.5" hidden="1" customHeight="1" spans="1:16">
      <c r="A1145" s="12" t="s">
        <v>13312</v>
      </c>
      <c r="B1145" s="12" t="s">
        <v>6941</v>
      </c>
      <c r="C1145" s="12" t="s">
        <v>1817</v>
      </c>
      <c r="D1145" s="12" t="s">
        <v>27</v>
      </c>
      <c r="E1145" s="12" t="s">
        <v>100</v>
      </c>
      <c r="F1145" s="12" t="s">
        <v>2222</v>
      </c>
      <c r="G1145" s="12" t="s">
        <v>10291</v>
      </c>
      <c r="H1145" s="12" t="s">
        <v>13304</v>
      </c>
      <c r="I1145" s="92" t="s">
        <v>31</v>
      </c>
      <c r="J1145" s="12" t="s">
        <v>31</v>
      </c>
      <c r="K1145" s="92" t="s">
        <v>31</v>
      </c>
      <c r="L1145" s="92" t="s">
        <v>31</v>
      </c>
      <c r="M1145" s="92" t="s">
        <v>31</v>
      </c>
      <c r="N1145" s="92" t="s">
        <v>31</v>
      </c>
      <c r="O1145" s="92" t="s">
        <v>31</v>
      </c>
      <c r="P1145" s="92" t="s">
        <v>31</v>
      </c>
    </row>
    <row r="1146" s="7" customFormat="1" ht="16.5" hidden="1" customHeight="1" spans="1:16">
      <c r="A1146" s="12" t="s">
        <v>13313</v>
      </c>
      <c r="B1146" s="12" t="s">
        <v>6941</v>
      </c>
      <c r="C1146" s="12" t="s">
        <v>1817</v>
      </c>
      <c r="D1146" s="12" t="s">
        <v>27</v>
      </c>
      <c r="E1146" s="12" t="s">
        <v>100</v>
      </c>
      <c r="F1146" s="12" t="s">
        <v>2222</v>
      </c>
      <c r="G1146" s="12" t="s">
        <v>10291</v>
      </c>
      <c r="H1146" s="12" t="s">
        <v>13306</v>
      </c>
      <c r="I1146" s="92" t="s">
        <v>31</v>
      </c>
      <c r="J1146" s="12" t="s">
        <v>31</v>
      </c>
      <c r="K1146" s="92" t="s">
        <v>31</v>
      </c>
      <c r="L1146" s="92" t="s">
        <v>31</v>
      </c>
      <c r="M1146" s="92" t="s">
        <v>31</v>
      </c>
      <c r="N1146" s="92" t="s">
        <v>31</v>
      </c>
      <c r="O1146" s="92" t="s">
        <v>31</v>
      </c>
      <c r="P1146" s="92" t="s">
        <v>31</v>
      </c>
    </row>
    <row r="1147" s="7" customFormat="1" ht="16.5" hidden="1" customHeight="1" spans="1:16">
      <c r="A1147" s="12" t="s">
        <v>13314</v>
      </c>
      <c r="B1147" s="12" t="s">
        <v>6941</v>
      </c>
      <c r="C1147" s="12" t="s">
        <v>1817</v>
      </c>
      <c r="D1147" s="12" t="s">
        <v>27</v>
      </c>
      <c r="E1147" s="12" t="s">
        <v>100</v>
      </c>
      <c r="F1147" s="12" t="s">
        <v>1818</v>
      </c>
      <c r="G1147" s="12" t="s">
        <v>10291</v>
      </c>
      <c r="H1147" s="12" t="s">
        <v>13308</v>
      </c>
      <c r="I1147" s="92" t="s">
        <v>31</v>
      </c>
      <c r="J1147" s="12" t="s">
        <v>31</v>
      </c>
      <c r="K1147" s="92" t="s">
        <v>31</v>
      </c>
      <c r="L1147" s="92" t="s">
        <v>31</v>
      </c>
      <c r="M1147" s="92" t="s">
        <v>31</v>
      </c>
      <c r="N1147" s="92" t="s">
        <v>31</v>
      </c>
      <c r="O1147" s="92" t="s">
        <v>31</v>
      </c>
      <c r="P1147" s="92" t="s">
        <v>31</v>
      </c>
    </row>
    <row r="1148" s="7" customFormat="1" ht="16.5" hidden="1" customHeight="1" spans="1:16">
      <c r="A1148" s="12" t="s">
        <v>13315</v>
      </c>
      <c r="B1148" s="12" t="s">
        <v>5787</v>
      </c>
      <c r="C1148" s="12" t="s">
        <v>448</v>
      </c>
      <c r="D1148" s="12" t="s">
        <v>27</v>
      </c>
      <c r="E1148" s="12" t="s">
        <v>100</v>
      </c>
      <c r="F1148" s="12" t="s">
        <v>5189</v>
      </c>
      <c r="G1148" s="12" t="s">
        <v>10291</v>
      </c>
      <c r="H1148" s="12" t="s">
        <v>13298</v>
      </c>
      <c r="I1148" s="92" t="s">
        <v>31</v>
      </c>
      <c r="J1148" s="12" t="s">
        <v>31</v>
      </c>
      <c r="K1148" s="92" t="s">
        <v>31</v>
      </c>
      <c r="L1148" s="92" t="s">
        <v>31</v>
      </c>
      <c r="M1148" s="92" t="s">
        <v>31</v>
      </c>
      <c r="N1148" s="92" t="s">
        <v>31</v>
      </c>
      <c r="O1148" s="92" t="s">
        <v>31</v>
      </c>
      <c r="P1148" s="92" t="s">
        <v>31</v>
      </c>
    </row>
    <row r="1149" s="7" customFormat="1" ht="16.5" hidden="1" customHeight="1" spans="1:16">
      <c r="A1149" s="12" t="s">
        <v>13316</v>
      </c>
      <c r="B1149" s="12" t="s">
        <v>5787</v>
      </c>
      <c r="C1149" s="12" t="s">
        <v>448</v>
      </c>
      <c r="D1149" s="12" t="s">
        <v>27</v>
      </c>
      <c r="E1149" s="12" t="s">
        <v>100</v>
      </c>
      <c r="F1149" s="12" t="s">
        <v>5189</v>
      </c>
      <c r="G1149" s="12" t="s">
        <v>10291</v>
      </c>
      <c r="H1149" s="12" t="s">
        <v>13300</v>
      </c>
      <c r="I1149" s="92" t="s">
        <v>31</v>
      </c>
      <c r="J1149" s="12" t="s">
        <v>31</v>
      </c>
      <c r="K1149" s="92" t="s">
        <v>31</v>
      </c>
      <c r="L1149" s="92" t="s">
        <v>31</v>
      </c>
      <c r="M1149" s="92" t="s">
        <v>31</v>
      </c>
      <c r="N1149" s="92" t="s">
        <v>31</v>
      </c>
      <c r="O1149" s="92" t="s">
        <v>31</v>
      </c>
      <c r="P1149" s="92" t="s">
        <v>31</v>
      </c>
    </row>
    <row r="1150" s="7" customFormat="1" ht="16.5" hidden="1" customHeight="1" spans="1:16">
      <c r="A1150" s="12" t="s">
        <v>13317</v>
      </c>
      <c r="B1150" s="12" t="s">
        <v>5787</v>
      </c>
      <c r="C1150" s="12" t="s">
        <v>448</v>
      </c>
      <c r="D1150" s="12" t="s">
        <v>27</v>
      </c>
      <c r="E1150" s="12" t="s">
        <v>100</v>
      </c>
      <c r="F1150" s="12" t="s">
        <v>498</v>
      </c>
      <c r="G1150" s="12" t="s">
        <v>10291</v>
      </c>
      <c r="H1150" s="12" t="s">
        <v>13302</v>
      </c>
      <c r="I1150" s="92" t="s">
        <v>31</v>
      </c>
      <c r="J1150" s="12" t="s">
        <v>31</v>
      </c>
      <c r="K1150" s="92" t="s">
        <v>31</v>
      </c>
      <c r="L1150" s="92" t="s">
        <v>31</v>
      </c>
      <c r="M1150" s="92" t="s">
        <v>31</v>
      </c>
      <c r="N1150" s="92" t="s">
        <v>31</v>
      </c>
      <c r="O1150" s="92" t="s">
        <v>31</v>
      </c>
      <c r="P1150" s="92" t="s">
        <v>31</v>
      </c>
    </row>
    <row r="1151" s="7" customFormat="1" ht="16.5" hidden="1" customHeight="1" spans="1:16">
      <c r="A1151" s="12" t="s">
        <v>13318</v>
      </c>
      <c r="B1151" s="12" t="s">
        <v>5787</v>
      </c>
      <c r="C1151" s="12" t="s">
        <v>448</v>
      </c>
      <c r="D1151" s="12" t="s">
        <v>27</v>
      </c>
      <c r="E1151" s="12" t="s">
        <v>100</v>
      </c>
      <c r="F1151" s="12" t="s">
        <v>449</v>
      </c>
      <c r="G1151" s="12" t="s">
        <v>10291</v>
      </c>
      <c r="H1151" s="12" t="s">
        <v>13304</v>
      </c>
      <c r="I1151" s="92" t="s">
        <v>31</v>
      </c>
      <c r="J1151" s="12" t="s">
        <v>31</v>
      </c>
      <c r="K1151" s="92" t="s">
        <v>31</v>
      </c>
      <c r="L1151" s="92" t="s">
        <v>31</v>
      </c>
      <c r="M1151" s="92" t="s">
        <v>31</v>
      </c>
      <c r="N1151" s="92" t="s">
        <v>31</v>
      </c>
      <c r="O1151" s="92" t="s">
        <v>31</v>
      </c>
      <c r="P1151" s="92" t="s">
        <v>31</v>
      </c>
    </row>
    <row r="1152" s="7" customFormat="1" ht="16.5" hidden="1" customHeight="1" spans="1:16">
      <c r="A1152" s="12" t="s">
        <v>13319</v>
      </c>
      <c r="B1152" s="12" t="s">
        <v>5787</v>
      </c>
      <c r="C1152" s="12" t="s">
        <v>448</v>
      </c>
      <c r="D1152" s="12" t="s">
        <v>27</v>
      </c>
      <c r="E1152" s="12" t="s">
        <v>100</v>
      </c>
      <c r="F1152" s="12" t="s">
        <v>449</v>
      </c>
      <c r="G1152" s="12" t="s">
        <v>10291</v>
      </c>
      <c r="H1152" s="12" t="s">
        <v>13306</v>
      </c>
      <c r="I1152" s="92" t="s">
        <v>31</v>
      </c>
      <c r="J1152" s="12" t="s">
        <v>31</v>
      </c>
      <c r="K1152" s="92" t="s">
        <v>31</v>
      </c>
      <c r="L1152" s="92" t="s">
        <v>31</v>
      </c>
      <c r="M1152" s="92" t="s">
        <v>31</v>
      </c>
      <c r="N1152" s="92" t="s">
        <v>31</v>
      </c>
      <c r="O1152" s="92" t="s">
        <v>31</v>
      </c>
      <c r="P1152" s="92" t="s">
        <v>31</v>
      </c>
    </row>
    <row r="1153" s="7" customFormat="1" ht="16.5" hidden="1" customHeight="1" spans="1:16">
      <c r="A1153" s="12" t="s">
        <v>13320</v>
      </c>
      <c r="B1153" s="12" t="s">
        <v>5787</v>
      </c>
      <c r="C1153" s="12" t="s">
        <v>448</v>
      </c>
      <c r="D1153" s="12" t="s">
        <v>27</v>
      </c>
      <c r="E1153" s="12" t="s">
        <v>100</v>
      </c>
      <c r="F1153" s="12" t="s">
        <v>498</v>
      </c>
      <c r="G1153" s="12" t="s">
        <v>10291</v>
      </c>
      <c r="H1153" s="12" t="s">
        <v>13308</v>
      </c>
      <c r="I1153" s="92" t="s">
        <v>31</v>
      </c>
      <c r="J1153" s="12" t="s">
        <v>31</v>
      </c>
      <c r="K1153" s="92" t="s">
        <v>31</v>
      </c>
      <c r="L1153" s="92" t="s">
        <v>31</v>
      </c>
      <c r="M1153" s="92" t="s">
        <v>31</v>
      </c>
      <c r="N1153" s="92" t="s">
        <v>31</v>
      </c>
      <c r="O1153" s="92" t="s">
        <v>31</v>
      </c>
      <c r="P1153" s="92" t="s">
        <v>31</v>
      </c>
    </row>
    <row r="1154" s="7" customFormat="1" ht="16.5" hidden="1" customHeight="1" spans="1:16">
      <c r="A1154" s="12" t="s">
        <v>13321</v>
      </c>
      <c r="B1154" s="12" t="s">
        <v>5775</v>
      </c>
      <c r="C1154" s="12" t="s">
        <v>405</v>
      </c>
      <c r="D1154" s="12" t="s">
        <v>27</v>
      </c>
      <c r="E1154" s="12" t="s">
        <v>100</v>
      </c>
      <c r="F1154" s="12" t="s">
        <v>723</v>
      </c>
      <c r="G1154" s="12" t="s">
        <v>10291</v>
      </c>
      <c r="H1154" s="12" t="s">
        <v>13322</v>
      </c>
      <c r="I1154" s="92" t="s">
        <v>31</v>
      </c>
      <c r="J1154" s="12" t="s">
        <v>31</v>
      </c>
      <c r="K1154" s="92" t="s">
        <v>31</v>
      </c>
      <c r="L1154" s="92" t="s">
        <v>31</v>
      </c>
      <c r="M1154" s="92" t="s">
        <v>31</v>
      </c>
      <c r="N1154" s="92" t="s">
        <v>31</v>
      </c>
      <c r="O1154" s="92" t="s">
        <v>31</v>
      </c>
      <c r="P1154" s="92" t="s">
        <v>31</v>
      </c>
    </row>
    <row r="1155" s="7" customFormat="1" ht="16.5" hidden="1" customHeight="1" spans="1:16">
      <c r="A1155" s="12" t="s">
        <v>13323</v>
      </c>
      <c r="B1155" s="12" t="s">
        <v>5775</v>
      </c>
      <c r="C1155" s="12" t="s">
        <v>405</v>
      </c>
      <c r="D1155" s="12" t="s">
        <v>27</v>
      </c>
      <c r="E1155" s="12" t="s">
        <v>100</v>
      </c>
      <c r="F1155" s="12" t="s">
        <v>1421</v>
      </c>
      <c r="G1155" s="12" t="s">
        <v>10291</v>
      </c>
      <c r="H1155" s="12" t="s">
        <v>13324</v>
      </c>
      <c r="I1155" s="92" t="s">
        <v>31</v>
      </c>
      <c r="J1155" s="12" t="s">
        <v>31</v>
      </c>
      <c r="K1155" s="92" t="s">
        <v>31</v>
      </c>
      <c r="L1155" s="92" t="s">
        <v>31</v>
      </c>
      <c r="M1155" s="92" t="s">
        <v>31</v>
      </c>
      <c r="N1155" s="92" t="s">
        <v>31</v>
      </c>
      <c r="O1155" s="92" t="s">
        <v>31</v>
      </c>
      <c r="P1155" s="92" t="s">
        <v>31</v>
      </c>
    </row>
    <row r="1156" s="7" customFormat="1" ht="16.5" hidden="1" customHeight="1" spans="1:16">
      <c r="A1156" s="12" t="s">
        <v>13325</v>
      </c>
      <c r="B1156" s="12" t="s">
        <v>5775</v>
      </c>
      <c r="C1156" s="12" t="s">
        <v>405</v>
      </c>
      <c r="D1156" s="12" t="s">
        <v>27</v>
      </c>
      <c r="E1156" s="12" t="s">
        <v>100</v>
      </c>
      <c r="F1156" s="12" t="s">
        <v>1424</v>
      </c>
      <c r="G1156" s="12" t="s">
        <v>10291</v>
      </c>
      <c r="H1156" s="12" t="s">
        <v>13326</v>
      </c>
      <c r="I1156" s="92" t="s">
        <v>31</v>
      </c>
      <c r="J1156" s="12" t="s">
        <v>31</v>
      </c>
      <c r="K1156" s="92" t="s">
        <v>31</v>
      </c>
      <c r="L1156" s="92" t="s">
        <v>31</v>
      </c>
      <c r="M1156" s="92" t="s">
        <v>31</v>
      </c>
      <c r="N1156" s="92" t="s">
        <v>31</v>
      </c>
      <c r="O1156" s="92" t="s">
        <v>31</v>
      </c>
      <c r="P1156" s="92" t="s">
        <v>31</v>
      </c>
    </row>
    <row r="1157" s="7" customFormat="1" ht="16.5" hidden="1" customHeight="1" spans="1:16">
      <c r="A1157" s="12" t="s">
        <v>13327</v>
      </c>
      <c r="B1157" s="12" t="s">
        <v>5775</v>
      </c>
      <c r="C1157" s="12" t="s">
        <v>405</v>
      </c>
      <c r="D1157" s="12" t="s">
        <v>27</v>
      </c>
      <c r="E1157" s="12" t="s">
        <v>100</v>
      </c>
      <c r="F1157" s="12" t="s">
        <v>1424</v>
      </c>
      <c r="G1157" s="12" t="s">
        <v>10291</v>
      </c>
      <c r="H1157" s="12" t="s">
        <v>13328</v>
      </c>
      <c r="I1157" s="92" t="s">
        <v>31</v>
      </c>
      <c r="J1157" s="12" t="s">
        <v>31</v>
      </c>
      <c r="K1157" s="92" t="s">
        <v>31</v>
      </c>
      <c r="L1157" s="92" t="s">
        <v>31</v>
      </c>
      <c r="M1157" s="92" t="s">
        <v>31</v>
      </c>
      <c r="N1157" s="92" t="s">
        <v>31</v>
      </c>
      <c r="O1157" s="92" t="s">
        <v>31</v>
      </c>
      <c r="P1157" s="92" t="s">
        <v>31</v>
      </c>
    </row>
    <row r="1158" s="7" customFormat="1" ht="16.5" hidden="1" customHeight="1" spans="1:16">
      <c r="A1158" s="12" t="s">
        <v>13329</v>
      </c>
      <c r="B1158" s="12" t="s">
        <v>5775</v>
      </c>
      <c r="C1158" s="12" t="s">
        <v>405</v>
      </c>
      <c r="D1158" s="12" t="s">
        <v>27</v>
      </c>
      <c r="E1158" s="12" t="s">
        <v>100</v>
      </c>
      <c r="F1158" s="12" t="s">
        <v>1105</v>
      </c>
      <c r="G1158" s="12" t="s">
        <v>10291</v>
      </c>
      <c r="H1158" s="12" t="s">
        <v>13330</v>
      </c>
      <c r="I1158" s="92" t="s">
        <v>31</v>
      </c>
      <c r="J1158" s="12" t="s">
        <v>31</v>
      </c>
      <c r="K1158" s="92" t="s">
        <v>31</v>
      </c>
      <c r="L1158" s="92" t="s">
        <v>31</v>
      </c>
      <c r="M1158" s="92" t="s">
        <v>31</v>
      </c>
      <c r="N1158" s="92" t="s">
        <v>31</v>
      </c>
      <c r="O1158" s="92" t="s">
        <v>31</v>
      </c>
      <c r="P1158" s="92" t="s">
        <v>31</v>
      </c>
    </row>
    <row r="1159" s="7" customFormat="1" ht="16.5" hidden="1" customHeight="1" spans="1:16">
      <c r="A1159" s="12" t="s">
        <v>13331</v>
      </c>
      <c r="B1159" s="12" t="s">
        <v>5775</v>
      </c>
      <c r="C1159" s="12" t="s">
        <v>405</v>
      </c>
      <c r="D1159" s="12" t="s">
        <v>27</v>
      </c>
      <c r="E1159" s="12" t="s">
        <v>100</v>
      </c>
      <c r="F1159" s="12" t="s">
        <v>2427</v>
      </c>
      <c r="G1159" s="12" t="s">
        <v>10291</v>
      </c>
      <c r="H1159" s="12" t="s">
        <v>13332</v>
      </c>
      <c r="I1159" s="92" t="s">
        <v>31</v>
      </c>
      <c r="J1159" s="12" t="s">
        <v>31</v>
      </c>
      <c r="K1159" s="92" t="s">
        <v>31</v>
      </c>
      <c r="L1159" s="92" t="s">
        <v>31</v>
      </c>
      <c r="M1159" s="92" t="s">
        <v>31</v>
      </c>
      <c r="N1159" s="92" t="s">
        <v>31</v>
      </c>
      <c r="O1159" s="92" t="s">
        <v>31</v>
      </c>
      <c r="P1159" s="92" t="s">
        <v>31</v>
      </c>
    </row>
    <row r="1160" s="7" customFormat="1" ht="16.5" hidden="1" customHeight="1" spans="1:16">
      <c r="A1160" s="12" t="s">
        <v>13333</v>
      </c>
      <c r="B1160" s="12" t="s">
        <v>5810</v>
      </c>
      <c r="C1160" s="12" t="s">
        <v>513</v>
      </c>
      <c r="D1160" s="12" t="s">
        <v>27</v>
      </c>
      <c r="E1160" s="12" t="s">
        <v>100</v>
      </c>
      <c r="F1160" s="12" t="s">
        <v>2270</v>
      </c>
      <c r="G1160" s="12" t="s">
        <v>10291</v>
      </c>
      <c r="H1160" s="12" t="s">
        <v>13322</v>
      </c>
      <c r="I1160" s="92" t="s">
        <v>31</v>
      </c>
      <c r="J1160" s="12" t="s">
        <v>31</v>
      </c>
      <c r="K1160" s="92" t="s">
        <v>31</v>
      </c>
      <c r="L1160" s="92" t="s">
        <v>31</v>
      </c>
      <c r="M1160" s="92" t="s">
        <v>31</v>
      </c>
      <c r="N1160" s="92" t="s">
        <v>31</v>
      </c>
      <c r="O1160" s="92" t="s">
        <v>31</v>
      </c>
      <c r="P1160" s="92" t="s">
        <v>31</v>
      </c>
    </row>
    <row r="1161" s="7" customFormat="1" ht="16.5" hidden="1" customHeight="1" spans="1:16">
      <c r="A1161" s="12" t="s">
        <v>13334</v>
      </c>
      <c r="B1161" s="12" t="s">
        <v>5810</v>
      </c>
      <c r="C1161" s="12" t="s">
        <v>513</v>
      </c>
      <c r="D1161" s="12" t="s">
        <v>27</v>
      </c>
      <c r="E1161" s="12" t="s">
        <v>100</v>
      </c>
      <c r="F1161" s="12" t="s">
        <v>3413</v>
      </c>
      <c r="G1161" s="12" t="s">
        <v>10291</v>
      </c>
      <c r="H1161" s="12" t="s">
        <v>13324</v>
      </c>
      <c r="I1161" s="92" t="s">
        <v>31</v>
      </c>
      <c r="J1161" s="12" t="s">
        <v>31</v>
      </c>
      <c r="K1161" s="92" t="s">
        <v>31</v>
      </c>
      <c r="L1161" s="92" t="s">
        <v>31</v>
      </c>
      <c r="M1161" s="92" t="s">
        <v>31</v>
      </c>
      <c r="N1161" s="92" t="s">
        <v>31</v>
      </c>
      <c r="O1161" s="92" t="s">
        <v>31</v>
      </c>
      <c r="P1161" s="92" t="s">
        <v>31</v>
      </c>
    </row>
    <row r="1162" s="7" customFormat="1" ht="16.5" hidden="1" customHeight="1" spans="1:16">
      <c r="A1162" s="12" t="s">
        <v>13335</v>
      </c>
      <c r="B1162" s="12" t="s">
        <v>5810</v>
      </c>
      <c r="C1162" s="12" t="s">
        <v>513</v>
      </c>
      <c r="D1162" s="12" t="s">
        <v>27</v>
      </c>
      <c r="E1162" s="12" t="s">
        <v>100</v>
      </c>
      <c r="F1162" s="12" t="s">
        <v>1890</v>
      </c>
      <c r="G1162" s="12" t="s">
        <v>10291</v>
      </c>
      <c r="H1162" s="12" t="s">
        <v>13326</v>
      </c>
      <c r="I1162" s="92" t="s">
        <v>31</v>
      </c>
      <c r="J1162" s="12" t="s">
        <v>31</v>
      </c>
      <c r="K1162" s="92" t="s">
        <v>31</v>
      </c>
      <c r="L1162" s="92" t="s">
        <v>31</v>
      </c>
      <c r="M1162" s="92" t="s">
        <v>31</v>
      </c>
      <c r="N1162" s="92" t="s">
        <v>31</v>
      </c>
      <c r="O1162" s="92" t="s">
        <v>31</v>
      </c>
      <c r="P1162" s="92" t="s">
        <v>31</v>
      </c>
    </row>
    <row r="1163" s="7" customFormat="1" ht="16.5" hidden="1" customHeight="1" spans="1:16">
      <c r="A1163" s="12" t="s">
        <v>13336</v>
      </c>
      <c r="B1163" s="12" t="s">
        <v>5810</v>
      </c>
      <c r="C1163" s="12" t="s">
        <v>513</v>
      </c>
      <c r="D1163" s="12" t="s">
        <v>27</v>
      </c>
      <c r="E1163" s="12" t="s">
        <v>100</v>
      </c>
      <c r="F1163" s="12" t="s">
        <v>1001</v>
      </c>
      <c r="G1163" s="12" t="s">
        <v>10291</v>
      </c>
      <c r="H1163" s="12" t="s">
        <v>13328</v>
      </c>
      <c r="I1163" s="92" t="s">
        <v>31</v>
      </c>
      <c r="J1163" s="12" t="s">
        <v>31</v>
      </c>
      <c r="K1163" s="92" t="s">
        <v>31</v>
      </c>
      <c r="L1163" s="92" t="s">
        <v>31</v>
      </c>
      <c r="M1163" s="92" t="s">
        <v>31</v>
      </c>
      <c r="N1163" s="92" t="s">
        <v>31</v>
      </c>
      <c r="O1163" s="92" t="s">
        <v>31</v>
      </c>
      <c r="P1163" s="92" t="s">
        <v>31</v>
      </c>
    </row>
    <row r="1164" s="7" customFormat="1" ht="16.5" hidden="1" customHeight="1" spans="1:16">
      <c r="A1164" s="12" t="s">
        <v>13337</v>
      </c>
      <c r="B1164" s="12" t="s">
        <v>5810</v>
      </c>
      <c r="C1164" s="12" t="s">
        <v>513</v>
      </c>
      <c r="D1164" s="12" t="s">
        <v>27</v>
      </c>
      <c r="E1164" s="12" t="s">
        <v>100</v>
      </c>
      <c r="F1164" s="12" t="s">
        <v>13170</v>
      </c>
      <c r="G1164" s="12" t="s">
        <v>10291</v>
      </c>
      <c r="H1164" s="12" t="s">
        <v>13330</v>
      </c>
      <c r="I1164" s="92" t="s">
        <v>31</v>
      </c>
      <c r="J1164" s="12" t="s">
        <v>31</v>
      </c>
      <c r="K1164" s="92" t="s">
        <v>31</v>
      </c>
      <c r="L1164" s="92" t="s">
        <v>31</v>
      </c>
      <c r="M1164" s="92" t="s">
        <v>31</v>
      </c>
      <c r="N1164" s="92" t="s">
        <v>31</v>
      </c>
      <c r="O1164" s="92" t="s">
        <v>31</v>
      </c>
      <c r="P1164" s="92" t="s">
        <v>31</v>
      </c>
    </row>
    <row r="1165" s="7" customFormat="1" ht="16.5" hidden="1" customHeight="1" spans="1:16">
      <c r="A1165" s="12" t="s">
        <v>13338</v>
      </c>
      <c r="B1165" s="12" t="s">
        <v>5810</v>
      </c>
      <c r="C1165" s="12" t="s">
        <v>513</v>
      </c>
      <c r="D1165" s="12" t="s">
        <v>27</v>
      </c>
      <c r="E1165" s="12" t="s">
        <v>100</v>
      </c>
      <c r="F1165" s="12" t="s">
        <v>514</v>
      </c>
      <c r="G1165" s="12" t="s">
        <v>10291</v>
      </c>
      <c r="H1165" s="12" t="s">
        <v>13332</v>
      </c>
      <c r="I1165" s="92" t="s">
        <v>31</v>
      </c>
      <c r="J1165" s="12" t="s">
        <v>31</v>
      </c>
      <c r="K1165" s="92" t="s">
        <v>31</v>
      </c>
      <c r="L1165" s="92" t="s">
        <v>31</v>
      </c>
      <c r="M1165" s="92" t="s">
        <v>31</v>
      </c>
      <c r="N1165" s="92" t="s">
        <v>31</v>
      </c>
      <c r="O1165" s="92" t="s">
        <v>31</v>
      </c>
      <c r="P1165" s="92" t="s">
        <v>31</v>
      </c>
    </row>
    <row r="1166" s="7" customFormat="1" ht="16.5" hidden="1" customHeight="1" spans="1:16">
      <c r="A1166" s="12" t="s">
        <v>13339</v>
      </c>
      <c r="B1166" s="12" t="s">
        <v>9352</v>
      </c>
      <c r="C1166" s="12" t="s">
        <v>4559</v>
      </c>
      <c r="D1166" s="12" t="s">
        <v>27</v>
      </c>
      <c r="E1166" s="12" t="s">
        <v>100</v>
      </c>
      <c r="F1166" s="12" t="s">
        <v>4560</v>
      </c>
      <c r="G1166" s="12" t="s">
        <v>2097</v>
      </c>
      <c r="H1166" s="12" t="s">
        <v>13340</v>
      </c>
      <c r="I1166" s="92" t="s">
        <v>31</v>
      </c>
      <c r="J1166" s="12" t="s">
        <v>31</v>
      </c>
      <c r="K1166" s="92" t="s">
        <v>31</v>
      </c>
      <c r="L1166" s="92" t="s">
        <v>31</v>
      </c>
      <c r="M1166" s="92" t="s">
        <v>31</v>
      </c>
      <c r="N1166" s="92" t="s">
        <v>31</v>
      </c>
      <c r="O1166" s="92" t="s">
        <v>31</v>
      </c>
      <c r="P1166" s="92" t="s">
        <v>31</v>
      </c>
    </row>
    <row r="1167" s="7" customFormat="1" ht="16.5" hidden="1" customHeight="1" spans="1:16">
      <c r="A1167" s="12" t="s">
        <v>13341</v>
      </c>
      <c r="B1167" s="12" t="s">
        <v>7041</v>
      </c>
      <c r="C1167" s="12" t="s">
        <v>3445</v>
      </c>
      <c r="D1167" s="12" t="s">
        <v>27</v>
      </c>
      <c r="E1167" s="12" t="s">
        <v>100</v>
      </c>
      <c r="F1167" s="12" t="s">
        <v>3446</v>
      </c>
      <c r="G1167" s="12" t="s">
        <v>10291</v>
      </c>
      <c r="H1167" s="12" t="s">
        <v>13286</v>
      </c>
      <c r="I1167" s="92" t="s">
        <v>31</v>
      </c>
      <c r="J1167" s="12" t="s">
        <v>31</v>
      </c>
      <c r="K1167" s="92" t="s">
        <v>31</v>
      </c>
      <c r="L1167" s="92" t="s">
        <v>31</v>
      </c>
      <c r="M1167" s="92" t="s">
        <v>31</v>
      </c>
      <c r="N1167" s="92" t="s">
        <v>31</v>
      </c>
      <c r="O1167" s="92" t="s">
        <v>31</v>
      </c>
      <c r="P1167" s="92" t="s">
        <v>31</v>
      </c>
    </row>
    <row r="1168" s="7" customFormat="1" ht="16.5" hidden="1" customHeight="1" spans="1:16">
      <c r="A1168" s="12" t="s">
        <v>13342</v>
      </c>
      <c r="B1168" s="12" t="s">
        <v>7041</v>
      </c>
      <c r="C1168" s="12" t="s">
        <v>3445</v>
      </c>
      <c r="D1168" s="12" t="s">
        <v>27</v>
      </c>
      <c r="E1168" s="12" t="s">
        <v>100</v>
      </c>
      <c r="F1168" s="12" t="s">
        <v>1576</v>
      </c>
      <c r="G1168" s="12" t="s">
        <v>10291</v>
      </c>
      <c r="H1168" s="12" t="s">
        <v>13288</v>
      </c>
      <c r="I1168" s="92" t="s">
        <v>31</v>
      </c>
      <c r="J1168" s="12" t="s">
        <v>31</v>
      </c>
      <c r="K1168" s="92" t="s">
        <v>31</v>
      </c>
      <c r="L1168" s="92" t="s">
        <v>31</v>
      </c>
      <c r="M1168" s="92" t="s">
        <v>31</v>
      </c>
      <c r="N1168" s="92" t="s">
        <v>31</v>
      </c>
      <c r="O1168" s="92" t="s">
        <v>31</v>
      </c>
      <c r="P1168" s="92" t="s">
        <v>31</v>
      </c>
    </row>
    <row r="1169" s="7" customFormat="1" ht="16.5" hidden="1" customHeight="1" spans="1:16">
      <c r="A1169" s="12" t="s">
        <v>13343</v>
      </c>
      <c r="B1169" s="12" t="s">
        <v>9493</v>
      </c>
      <c r="C1169" s="12" t="s">
        <v>4663</v>
      </c>
      <c r="D1169" s="12" t="s">
        <v>27</v>
      </c>
      <c r="E1169" s="12" t="s">
        <v>100</v>
      </c>
      <c r="F1169" s="12" t="s">
        <v>161</v>
      </c>
      <c r="G1169" s="12" t="s">
        <v>2097</v>
      </c>
      <c r="H1169" s="12" t="s">
        <v>13143</v>
      </c>
      <c r="I1169" s="92" t="s">
        <v>31</v>
      </c>
      <c r="J1169" s="12" t="s">
        <v>31</v>
      </c>
      <c r="K1169" s="92" t="s">
        <v>31</v>
      </c>
      <c r="L1169" s="92" t="s">
        <v>31</v>
      </c>
      <c r="M1169" s="92" t="s">
        <v>31</v>
      </c>
      <c r="N1169" s="92" t="s">
        <v>31</v>
      </c>
      <c r="O1169" s="92" t="s">
        <v>31</v>
      </c>
      <c r="P1169" s="92" t="s">
        <v>31</v>
      </c>
    </row>
    <row r="1170" s="7" customFormat="1" ht="16.5" hidden="1" customHeight="1" spans="1:16">
      <c r="A1170" s="12" t="s">
        <v>13344</v>
      </c>
      <c r="B1170" s="12" t="s">
        <v>6138</v>
      </c>
      <c r="C1170" s="12" t="s">
        <v>826</v>
      </c>
      <c r="D1170" s="12" t="s">
        <v>27</v>
      </c>
      <c r="E1170" s="12" t="s">
        <v>100</v>
      </c>
      <c r="F1170" s="12" t="s">
        <v>2548</v>
      </c>
      <c r="G1170" s="12" t="s">
        <v>10291</v>
      </c>
      <c r="H1170" s="12" t="s">
        <v>13137</v>
      </c>
      <c r="I1170" s="92" t="s">
        <v>31</v>
      </c>
      <c r="J1170" s="12" t="s">
        <v>31</v>
      </c>
      <c r="K1170" s="92" t="s">
        <v>31</v>
      </c>
      <c r="L1170" s="92" t="s">
        <v>31</v>
      </c>
      <c r="M1170" s="92" t="s">
        <v>31</v>
      </c>
      <c r="N1170" s="92" t="s">
        <v>31</v>
      </c>
      <c r="O1170" s="92" t="s">
        <v>31</v>
      </c>
      <c r="P1170" s="92" t="s">
        <v>31</v>
      </c>
    </row>
    <row r="1171" s="7" customFormat="1" ht="16.5" hidden="1" customHeight="1" spans="1:16">
      <c r="A1171" s="12" t="s">
        <v>13345</v>
      </c>
      <c r="B1171" s="12" t="s">
        <v>6138</v>
      </c>
      <c r="C1171" s="12" t="s">
        <v>826</v>
      </c>
      <c r="D1171" s="12" t="s">
        <v>27</v>
      </c>
      <c r="E1171" s="12" t="s">
        <v>100</v>
      </c>
      <c r="F1171" s="12" t="s">
        <v>712</v>
      </c>
      <c r="G1171" s="12" t="s">
        <v>10291</v>
      </c>
      <c r="H1171" s="12" t="s">
        <v>13139</v>
      </c>
      <c r="I1171" s="92" t="s">
        <v>31</v>
      </c>
      <c r="J1171" s="12" t="s">
        <v>31</v>
      </c>
      <c r="K1171" s="92" t="s">
        <v>31</v>
      </c>
      <c r="L1171" s="92" t="s">
        <v>31</v>
      </c>
      <c r="M1171" s="92" t="s">
        <v>31</v>
      </c>
      <c r="N1171" s="92" t="s">
        <v>31</v>
      </c>
      <c r="O1171" s="92" t="s">
        <v>31</v>
      </c>
      <c r="P1171" s="92" t="s">
        <v>31</v>
      </c>
    </row>
    <row r="1172" s="7" customFormat="1" ht="16.5" hidden="1" customHeight="1" spans="1:16">
      <c r="A1172" s="12" t="s">
        <v>13346</v>
      </c>
      <c r="B1172" s="12" t="s">
        <v>10249</v>
      </c>
      <c r="C1172" s="12" t="s">
        <v>5380</v>
      </c>
      <c r="D1172" s="12" t="s">
        <v>56</v>
      </c>
      <c r="E1172" s="12" t="s">
        <v>100</v>
      </c>
      <c r="F1172" s="12" t="s">
        <v>2422</v>
      </c>
      <c r="G1172" s="12" t="s">
        <v>2097</v>
      </c>
      <c r="H1172" s="12" t="s">
        <v>13143</v>
      </c>
      <c r="I1172" s="92" t="s">
        <v>31</v>
      </c>
      <c r="J1172" s="12" t="s">
        <v>31</v>
      </c>
      <c r="K1172" s="92" t="s">
        <v>31</v>
      </c>
      <c r="L1172" s="92" t="s">
        <v>31</v>
      </c>
      <c r="M1172" s="92" t="s">
        <v>31</v>
      </c>
      <c r="N1172" s="92" t="s">
        <v>31</v>
      </c>
      <c r="O1172" s="92" t="s">
        <v>31</v>
      </c>
      <c r="P1172" s="92" t="s">
        <v>31</v>
      </c>
    </row>
    <row r="1173" s="7" customFormat="1" ht="16.5" hidden="1" customHeight="1" spans="1:16">
      <c r="A1173" s="12" t="s">
        <v>13347</v>
      </c>
      <c r="B1173" s="12" t="s">
        <v>8452</v>
      </c>
      <c r="C1173" s="12" t="s">
        <v>3550</v>
      </c>
      <c r="D1173" s="12" t="s">
        <v>27</v>
      </c>
      <c r="E1173" s="12" t="s">
        <v>100</v>
      </c>
      <c r="F1173" s="12" t="s">
        <v>1975</v>
      </c>
      <c r="G1173" s="12" t="s">
        <v>2097</v>
      </c>
      <c r="H1173" s="12" t="s">
        <v>13143</v>
      </c>
      <c r="I1173" s="92" t="s">
        <v>31</v>
      </c>
      <c r="J1173" s="12" t="s">
        <v>31</v>
      </c>
      <c r="K1173" s="92" t="s">
        <v>31</v>
      </c>
      <c r="L1173" s="92" t="s">
        <v>31</v>
      </c>
      <c r="M1173" s="92" t="s">
        <v>31</v>
      </c>
      <c r="N1173" s="92" t="s">
        <v>31</v>
      </c>
      <c r="O1173" s="92" t="s">
        <v>31</v>
      </c>
      <c r="P1173" s="92" t="s">
        <v>31</v>
      </c>
    </row>
    <row r="1174" s="7" customFormat="1" ht="16.5" hidden="1" customHeight="1" spans="1:16">
      <c r="A1174" s="12" t="s">
        <v>13348</v>
      </c>
      <c r="B1174" s="12" t="s">
        <v>6164</v>
      </c>
      <c r="C1174" s="12" t="s">
        <v>856</v>
      </c>
      <c r="D1174" s="12" t="s">
        <v>27</v>
      </c>
      <c r="E1174" s="12" t="s">
        <v>100</v>
      </c>
      <c r="F1174" s="12" t="s">
        <v>329</v>
      </c>
      <c r="G1174" s="12" t="s">
        <v>10291</v>
      </c>
      <c r="H1174" s="12" t="s">
        <v>13139</v>
      </c>
      <c r="I1174" s="92" t="s">
        <v>31</v>
      </c>
      <c r="J1174" s="12" t="s">
        <v>31</v>
      </c>
      <c r="K1174" s="92" t="s">
        <v>31</v>
      </c>
      <c r="L1174" s="92" t="s">
        <v>31</v>
      </c>
      <c r="M1174" s="92" t="s">
        <v>31</v>
      </c>
      <c r="N1174" s="92" t="s">
        <v>31</v>
      </c>
      <c r="O1174" s="92" t="s">
        <v>31</v>
      </c>
      <c r="P1174" s="92" t="s">
        <v>31</v>
      </c>
    </row>
    <row r="1175" s="7" customFormat="1" ht="16.5" hidden="1" customHeight="1" spans="1:16">
      <c r="A1175" s="12" t="s">
        <v>13349</v>
      </c>
      <c r="B1175" s="12" t="s">
        <v>9797</v>
      </c>
      <c r="C1175" s="12" t="s">
        <v>5020</v>
      </c>
      <c r="D1175" s="12" t="s">
        <v>27</v>
      </c>
      <c r="E1175" s="12" t="s">
        <v>100</v>
      </c>
      <c r="F1175" s="12" t="s">
        <v>13350</v>
      </c>
      <c r="G1175" s="12" t="s">
        <v>10291</v>
      </c>
      <c r="H1175" s="12" t="s">
        <v>10575</v>
      </c>
      <c r="I1175" s="92" t="s">
        <v>31</v>
      </c>
      <c r="J1175" s="12" t="s">
        <v>31</v>
      </c>
      <c r="K1175" s="92" t="s">
        <v>31</v>
      </c>
      <c r="L1175" s="92" t="s">
        <v>31</v>
      </c>
      <c r="M1175" s="92" t="s">
        <v>31</v>
      </c>
      <c r="N1175" s="92" t="s">
        <v>31</v>
      </c>
      <c r="O1175" s="92" t="s">
        <v>31</v>
      </c>
      <c r="P1175" s="92" t="s">
        <v>31</v>
      </c>
    </row>
    <row r="1176" s="7" customFormat="1" ht="16.5" hidden="1" customHeight="1" spans="1:16">
      <c r="A1176" s="12" t="s">
        <v>13351</v>
      </c>
      <c r="B1176" s="12" t="s">
        <v>6741</v>
      </c>
      <c r="C1176" s="12" t="s">
        <v>1571</v>
      </c>
      <c r="D1176" s="12" t="s">
        <v>56</v>
      </c>
      <c r="E1176" s="12" t="s">
        <v>100</v>
      </c>
      <c r="F1176" s="12" t="s">
        <v>1572</v>
      </c>
      <c r="G1176" s="12" t="s">
        <v>10291</v>
      </c>
      <c r="H1176" s="12" t="s">
        <v>13148</v>
      </c>
      <c r="I1176" s="92" t="s">
        <v>31</v>
      </c>
      <c r="J1176" s="12" t="s">
        <v>31</v>
      </c>
      <c r="K1176" s="92" t="s">
        <v>31</v>
      </c>
      <c r="L1176" s="92" t="s">
        <v>31</v>
      </c>
      <c r="M1176" s="92" t="s">
        <v>31</v>
      </c>
      <c r="N1176" s="92" t="s">
        <v>31</v>
      </c>
      <c r="O1176" s="92" t="s">
        <v>31</v>
      </c>
      <c r="P1176" s="92" t="s">
        <v>31</v>
      </c>
    </row>
    <row r="1177" s="7" customFormat="1" ht="16.5" hidden="1" customHeight="1" spans="1:16">
      <c r="A1177" s="12" t="s">
        <v>13352</v>
      </c>
      <c r="B1177" s="12" t="s">
        <v>6741</v>
      </c>
      <c r="C1177" s="12" t="s">
        <v>1571</v>
      </c>
      <c r="D1177" s="12" t="s">
        <v>56</v>
      </c>
      <c r="E1177" s="12" t="s">
        <v>100</v>
      </c>
      <c r="F1177" s="12" t="s">
        <v>1572</v>
      </c>
      <c r="G1177" s="12" t="s">
        <v>10291</v>
      </c>
      <c r="H1177" s="12" t="s">
        <v>13150</v>
      </c>
      <c r="I1177" s="92" t="s">
        <v>31</v>
      </c>
      <c r="J1177" s="12" t="s">
        <v>31</v>
      </c>
      <c r="K1177" s="92" t="s">
        <v>31</v>
      </c>
      <c r="L1177" s="92" t="s">
        <v>31</v>
      </c>
      <c r="M1177" s="92" t="s">
        <v>31</v>
      </c>
      <c r="N1177" s="92" t="s">
        <v>31</v>
      </c>
      <c r="O1177" s="92" t="s">
        <v>31</v>
      </c>
      <c r="P1177" s="92" t="s">
        <v>31</v>
      </c>
    </row>
    <row r="1178" s="7" customFormat="1" ht="16.5" hidden="1" customHeight="1" spans="1:16">
      <c r="A1178" s="12" t="s">
        <v>13353</v>
      </c>
      <c r="B1178" s="12" t="s">
        <v>5550</v>
      </c>
      <c r="C1178" s="12" t="s">
        <v>151</v>
      </c>
      <c r="D1178" s="12" t="s">
        <v>27</v>
      </c>
      <c r="E1178" s="12" t="s">
        <v>100</v>
      </c>
      <c r="F1178" s="12" t="s">
        <v>152</v>
      </c>
      <c r="G1178" s="12" t="s">
        <v>2097</v>
      </c>
      <c r="H1178" s="12" t="s">
        <v>13354</v>
      </c>
      <c r="I1178" s="92" t="s">
        <v>31</v>
      </c>
      <c r="J1178" s="12" t="s">
        <v>31</v>
      </c>
      <c r="K1178" s="92" t="s">
        <v>31</v>
      </c>
      <c r="L1178" s="92" t="s">
        <v>31</v>
      </c>
      <c r="M1178" s="92" t="s">
        <v>31</v>
      </c>
      <c r="N1178" s="92" t="s">
        <v>31</v>
      </c>
      <c r="O1178" s="92" t="s">
        <v>31</v>
      </c>
      <c r="P1178" s="92" t="s">
        <v>31</v>
      </c>
    </row>
    <row r="1179" s="7" customFormat="1" ht="16.5" hidden="1" customHeight="1" spans="1:16">
      <c r="A1179" s="12" t="s">
        <v>13355</v>
      </c>
      <c r="B1179" s="12" t="s">
        <v>9872</v>
      </c>
      <c r="C1179" s="12" t="s">
        <v>5074</v>
      </c>
      <c r="D1179" s="12" t="s">
        <v>27</v>
      </c>
      <c r="E1179" s="12" t="s">
        <v>100</v>
      </c>
      <c r="F1179" s="12" t="s">
        <v>5075</v>
      </c>
      <c r="G1179" s="12" t="s">
        <v>2097</v>
      </c>
      <c r="H1179" s="12" t="s">
        <v>13354</v>
      </c>
      <c r="I1179" s="92" t="s">
        <v>31</v>
      </c>
      <c r="J1179" s="12" t="s">
        <v>31</v>
      </c>
      <c r="K1179" s="92" t="s">
        <v>31</v>
      </c>
      <c r="L1179" s="92" t="s">
        <v>31</v>
      </c>
      <c r="M1179" s="92" t="s">
        <v>31</v>
      </c>
      <c r="N1179" s="92" t="s">
        <v>31</v>
      </c>
      <c r="O1179" s="92" t="s">
        <v>31</v>
      </c>
      <c r="P1179" s="92" t="s">
        <v>31</v>
      </c>
    </row>
    <row r="1180" s="7" customFormat="1" ht="16.5" hidden="1" customHeight="1" spans="1:16">
      <c r="A1180" s="12" t="s">
        <v>13356</v>
      </c>
      <c r="B1180" s="12" t="s">
        <v>13357</v>
      </c>
      <c r="C1180" s="12" t="s">
        <v>13358</v>
      </c>
      <c r="D1180" s="12" t="s">
        <v>56</v>
      </c>
      <c r="E1180" s="12" t="s">
        <v>100</v>
      </c>
      <c r="F1180" s="12" t="s">
        <v>2368</v>
      </c>
      <c r="G1180" s="12" t="s">
        <v>10291</v>
      </c>
      <c r="H1180" s="12" t="s">
        <v>13148</v>
      </c>
      <c r="I1180" s="92" t="s">
        <v>31</v>
      </c>
      <c r="J1180" s="12" t="s">
        <v>31</v>
      </c>
      <c r="K1180" s="92" t="s">
        <v>31</v>
      </c>
      <c r="L1180" s="92" t="s">
        <v>31</v>
      </c>
      <c r="M1180" s="92" t="s">
        <v>31</v>
      </c>
      <c r="N1180" s="92" t="s">
        <v>31</v>
      </c>
      <c r="O1180" s="92" t="s">
        <v>31</v>
      </c>
      <c r="P1180" s="92" t="s">
        <v>31</v>
      </c>
    </row>
    <row r="1181" s="7" customFormat="1" ht="16.5" hidden="1" customHeight="1" spans="1:16">
      <c r="A1181" s="12" t="s">
        <v>13359</v>
      </c>
      <c r="B1181" s="12" t="s">
        <v>13357</v>
      </c>
      <c r="C1181" s="12" t="s">
        <v>13358</v>
      </c>
      <c r="D1181" s="12" t="s">
        <v>56</v>
      </c>
      <c r="E1181" s="12" t="s">
        <v>100</v>
      </c>
      <c r="F1181" s="12" t="s">
        <v>2368</v>
      </c>
      <c r="G1181" s="12" t="s">
        <v>10291</v>
      </c>
      <c r="H1181" s="12" t="s">
        <v>13150</v>
      </c>
      <c r="I1181" s="92" t="s">
        <v>31</v>
      </c>
      <c r="J1181" s="12" t="s">
        <v>31</v>
      </c>
      <c r="K1181" s="92" t="s">
        <v>31</v>
      </c>
      <c r="L1181" s="92" t="s">
        <v>31</v>
      </c>
      <c r="M1181" s="92" t="s">
        <v>31</v>
      </c>
      <c r="N1181" s="92" t="s">
        <v>31</v>
      </c>
      <c r="O1181" s="92" t="s">
        <v>31</v>
      </c>
      <c r="P1181" s="92" t="s">
        <v>31</v>
      </c>
    </row>
    <row r="1182" s="7" customFormat="1" ht="16.5" hidden="1" customHeight="1" spans="1:16">
      <c r="A1182" s="12" t="s">
        <v>13360</v>
      </c>
      <c r="B1182" s="12" t="s">
        <v>8644</v>
      </c>
      <c r="C1182" s="12" t="s">
        <v>3794</v>
      </c>
      <c r="D1182" s="12" t="s">
        <v>56</v>
      </c>
      <c r="E1182" s="12" t="s">
        <v>100</v>
      </c>
      <c r="F1182" s="12" t="s">
        <v>3795</v>
      </c>
      <c r="G1182" s="12" t="s">
        <v>2097</v>
      </c>
      <c r="H1182" s="12" t="s">
        <v>13354</v>
      </c>
      <c r="I1182" s="92" t="s">
        <v>31</v>
      </c>
      <c r="J1182" s="12" t="s">
        <v>31</v>
      </c>
      <c r="K1182" s="92" t="s">
        <v>31</v>
      </c>
      <c r="L1182" s="92" t="s">
        <v>31</v>
      </c>
      <c r="M1182" s="92" t="s">
        <v>31</v>
      </c>
      <c r="N1182" s="92" t="s">
        <v>31</v>
      </c>
      <c r="O1182" s="92" t="s">
        <v>31</v>
      </c>
      <c r="P1182" s="92" t="s">
        <v>31</v>
      </c>
    </row>
    <row r="1183" s="7" customFormat="1" ht="16.5" hidden="1" customHeight="1" spans="1:16">
      <c r="A1183" s="12" t="s">
        <v>13361</v>
      </c>
      <c r="B1183" s="12" t="s">
        <v>8659</v>
      </c>
      <c r="C1183" s="12" t="s">
        <v>3809</v>
      </c>
      <c r="D1183" s="12" t="s">
        <v>27</v>
      </c>
      <c r="E1183" s="12" t="s">
        <v>100</v>
      </c>
      <c r="F1183" s="12" t="s">
        <v>3810</v>
      </c>
      <c r="G1183" s="12" t="s">
        <v>2097</v>
      </c>
      <c r="H1183" s="12" t="s">
        <v>13354</v>
      </c>
      <c r="I1183" s="92" t="s">
        <v>31</v>
      </c>
      <c r="J1183" s="12" t="s">
        <v>31</v>
      </c>
      <c r="K1183" s="92" t="s">
        <v>31</v>
      </c>
      <c r="L1183" s="92" t="s">
        <v>31</v>
      </c>
      <c r="M1183" s="92" t="s">
        <v>31</v>
      </c>
      <c r="N1183" s="92" t="s">
        <v>31</v>
      </c>
      <c r="O1183" s="92" t="s">
        <v>31</v>
      </c>
      <c r="P1183" s="92" t="s">
        <v>31</v>
      </c>
    </row>
    <row r="1184" s="7" customFormat="1" ht="16.5" hidden="1" customHeight="1" spans="1:16">
      <c r="A1184" s="12" t="s">
        <v>13362</v>
      </c>
      <c r="B1184" s="12" t="s">
        <v>8907</v>
      </c>
      <c r="C1184" s="12" t="s">
        <v>2385</v>
      </c>
      <c r="D1184" s="12" t="s">
        <v>27</v>
      </c>
      <c r="E1184" s="12" t="s">
        <v>100</v>
      </c>
      <c r="F1184" s="12" t="s">
        <v>4067</v>
      </c>
      <c r="G1184" s="12" t="s">
        <v>10291</v>
      </c>
      <c r="H1184" s="12" t="s">
        <v>13148</v>
      </c>
      <c r="I1184" s="92" t="s">
        <v>31</v>
      </c>
      <c r="J1184" s="12" t="s">
        <v>31</v>
      </c>
      <c r="K1184" s="92" t="s">
        <v>31</v>
      </c>
      <c r="L1184" s="92" t="s">
        <v>31</v>
      </c>
      <c r="M1184" s="92" t="s">
        <v>31</v>
      </c>
      <c r="N1184" s="92" t="s">
        <v>31</v>
      </c>
      <c r="O1184" s="92" t="s">
        <v>31</v>
      </c>
      <c r="P1184" s="92" t="s">
        <v>31</v>
      </c>
    </row>
    <row r="1185" s="7" customFormat="1" ht="16.5" hidden="1" customHeight="1" spans="1:16">
      <c r="A1185" s="12" t="s">
        <v>13363</v>
      </c>
      <c r="B1185" s="12" t="s">
        <v>8907</v>
      </c>
      <c r="C1185" s="12" t="s">
        <v>2385</v>
      </c>
      <c r="D1185" s="12" t="s">
        <v>27</v>
      </c>
      <c r="E1185" s="12" t="s">
        <v>100</v>
      </c>
      <c r="F1185" s="12" t="s">
        <v>4837</v>
      </c>
      <c r="G1185" s="12" t="s">
        <v>10291</v>
      </c>
      <c r="H1185" s="12" t="s">
        <v>13150</v>
      </c>
      <c r="I1185" s="92" t="s">
        <v>31</v>
      </c>
      <c r="J1185" s="12" t="s">
        <v>31</v>
      </c>
      <c r="K1185" s="92" t="s">
        <v>31</v>
      </c>
      <c r="L1185" s="92" t="s">
        <v>31</v>
      </c>
      <c r="M1185" s="92" t="s">
        <v>31</v>
      </c>
      <c r="N1185" s="92" t="s">
        <v>31</v>
      </c>
      <c r="O1185" s="92" t="s">
        <v>31</v>
      </c>
      <c r="P1185" s="92" t="s">
        <v>31</v>
      </c>
    </row>
    <row r="1186" s="7" customFormat="1" ht="16.5" hidden="1" customHeight="1" spans="1:16">
      <c r="A1186" s="12" t="s">
        <v>13364</v>
      </c>
      <c r="B1186" s="12" t="s">
        <v>8330</v>
      </c>
      <c r="C1186" s="12" t="s">
        <v>3421</v>
      </c>
      <c r="D1186" s="12" t="s">
        <v>27</v>
      </c>
      <c r="E1186" s="12" t="s">
        <v>100</v>
      </c>
      <c r="F1186" s="12" t="s">
        <v>3422</v>
      </c>
      <c r="G1186" s="12" t="s">
        <v>2097</v>
      </c>
      <c r="H1186" s="12" t="s">
        <v>13354</v>
      </c>
      <c r="I1186" s="92" t="s">
        <v>31</v>
      </c>
      <c r="J1186" s="12" t="s">
        <v>31</v>
      </c>
      <c r="K1186" s="92" t="s">
        <v>31</v>
      </c>
      <c r="L1186" s="92" t="s">
        <v>31</v>
      </c>
      <c r="M1186" s="92" t="s">
        <v>31</v>
      </c>
      <c r="N1186" s="92" t="s">
        <v>31</v>
      </c>
      <c r="O1186" s="92" t="s">
        <v>31</v>
      </c>
      <c r="P1186" s="92" t="s">
        <v>31</v>
      </c>
    </row>
    <row r="1187" s="7" customFormat="1" ht="16.5" hidden="1" customHeight="1" spans="1:16">
      <c r="A1187" s="12" t="s">
        <v>13365</v>
      </c>
      <c r="B1187" s="12" t="s">
        <v>6741</v>
      </c>
      <c r="C1187" s="12" t="s">
        <v>1571</v>
      </c>
      <c r="D1187" s="12" t="s">
        <v>56</v>
      </c>
      <c r="E1187" s="12" t="s">
        <v>100</v>
      </c>
      <c r="F1187" s="12" t="s">
        <v>1572</v>
      </c>
      <c r="G1187" s="12" t="s">
        <v>10291</v>
      </c>
      <c r="H1187" s="12" t="s">
        <v>13157</v>
      </c>
      <c r="I1187" s="92" t="s">
        <v>31</v>
      </c>
      <c r="J1187" s="12" t="s">
        <v>31</v>
      </c>
      <c r="K1187" s="92" t="s">
        <v>31</v>
      </c>
      <c r="L1187" s="92" t="s">
        <v>31</v>
      </c>
      <c r="M1187" s="92" t="s">
        <v>31</v>
      </c>
      <c r="N1187" s="92" t="s">
        <v>31</v>
      </c>
      <c r="O1187" s="92" t="s">
        <v>31</v>
      </c>
      <c r="P1187" s="92" t="s">
        <v>31</v>
      </c>
    </row>
    <row r="1188" s="7" customFormat="1" ht="16.5" hidden="1" customHeight="1" spans="1:16">
      <c r="A1188" s="12" t="s">
        <v>13366</v>
      </c>
      <c r="B1188" s="12" t="s">
        <v>6741</v>
      </c>
      <c r="C1188" s="12" t="s">
        <v>1571</v>
      </c>
      <c r="D1188" s="12" t="s">
        <v>56</v>
      </c>
      <c r="E1188" s="12" t="s">
        <v>100</v>
      </c>
      <c r="F1188" s="12" t="s">
        <v>1572</v>
      </c>
      <c r="G1188" s="12" t="s">
        <v>10291</v>
      </c>
      <c r="H1188" s="12" t="s">
        <v>13158</v>
      </c>
      <c r="I1188" s="92" t="s">
        <v>31</v>
      </c>
      <c r="J1188" s="12" t="s">
        <v>31</v>
      </c>
      <c r="K1188" s="92" t="s">
        <v>31</v>
      </c>
      <c r="L1188" s="92" t="s">
        <v>31</v>
      </c>
      <c r="M1188" s="92" t="s">
        <v>31</v>
      </c>
      <c r="N1188" s="92" t="s">
        <v>31</v>
      </c>
      <c r="O1188" s="92" t="s">
        <v>31</v>
      </c>
      <c r="P1188" s="92" t="s">
        <v>31</v>
      </c>
    </row>
    <row r="1189" s="7" customFormat="1" ht="39.95" hidden="1" customHeight="1" spans="1:16">
      <c r="A1189" s="12" t="s">
        <v>13367</v>
      </c>
      <c r="B1189" s="12" t="s">
        <v>5833</v>
      </c>
      <c r="C1189" s="12" t="s">
        <v>569</v>
      </c>
      <c r="D1189" s="12" t="s">
        <v>27</v>
      </c>
      <c r="E1189" s="12" t="s">
        <v>100</v>
      </c>
      <c r="F1189" s="12" t="s">
        <v>132</v>
      </c>
      <c r="G1189" s="12" t="s">
        <v>11038</v>
      </c>
      <c r="H1189" s="12" t="s">
        <v>13368</v>
      </c>
      <c r="I1189" s="92" t="s">
        <v>13369</v>
      </c>
      <c r="J1189" s="12" t="s">
        <v>13370</v>
      </c>
      <c r="K1189" s="12" t="s">
        <v>13371</v>
      </c>
      <c r="L1189" s="12" t="s">
        <v>10554</v>
      </c>
      <c r="M1189" s="12" t="s">
        <v>13372</v>
      </c>
      <c r="N1189" s="12" t="s">
        <v>10297</v>
      </c>
      <c r="O1189" s="12" t="s">
        <v>10298</v>
      </c>
      <c r="P1189" s="25" t="s">
        <v>10299</v>
      </c>
    </row>
    <row r="1190" s="7" customFormat="1" ht="16.5" hidden="1" customHeight="1" spans="1:16">
      <c r="A1190" s="12" t="s">
        <v>13373</v>
      </c>
      <c r="B1190" s="12" t="s">
        <v>6734</v>
      </c>
      <c r="C1190" s="12" t="s">
        <v>1562</v>
      </c>
      <c r="D1190" s="12" t="s">
        <v>56</v>
      </c>
      <c r="E1190" s="12" t="s">
        <v>100</v>
      </c>
      <c r="F1190" s="12" t="s">
        <v>1563</v>
      </c>
      <c r="G1190" s="12" t="s">
        <v>2097</v>
      </c>
      <c r="H1190" s="12" t="s">
        <v>11283</v>
      </c>
      <c r="I1190" s="92" t="s">
        <v>31</v>
      </c>
      <c r="J1190" s="12" t="s">
        <v>31</v>
      </c>
      <c r="K1190" s="92" t="s">
        <v>31</v>
      </c>
      <c r="L1190" s="92" t="s">
        <v>31</v>
      </c>
      <c r="M1190" s="92" t="s">
        <v>31</v>
      </c>
      <c r="N1190" s="92" t="s">
        <v>31</v>
      </c>
      <c r="O1190" s="92" t="s">
        <v>31</v>
      </c>
      <c r="P1190" s="92" t="s">
        <v>31</v>
      </c>
    </row>
    <row r="1191" s="7" customFormat="1" ht="16.5" hidden="1" customHeight="1" spans="1:16">
      <c r="A1191" s="12" t="s">
        <v>13374</v>
      </c>
      <c r="B1191" s="12" t="s">
        <v>13375</v>
      </c>
      <c r="C1191" s="12" t="s">
        <v>13376</v>
      </c>
      <c r="D1191" s="12" t="s">
        <v>56</v>
      </c>
      <c r="E1191" s="12" t="s">
        <v>100</v>
      </c>
      <c r="F1191" s="12" t="s">
        <v>1563</v>
      </c>
      <c r="G1191" s="12" t="s">
        <v>2097</v>
      </c>
      <c r="H1191" s="12" t="s">
        <v>11283</v>
      </c>
      <c r="I1191" s="92" t="s">
        <v>31</v>
      </c>
      <c r="J1191" s="12" t="s">
        <v>31</v>
      </c>
      <c r="K1191" s="92" t="s">
        <v>31</v>
      </c>
      <c r="L1191" s="92" t="s">
        <v>31</v>
      </c>
      <c r="M1191" s="92" t="s">
        <v>31</v>
      </c>
      <c r="N1191" s="92" t="s">
        <v>31</v>
      </c>
      <c r="O1191" s="92" t="s">
        <v>31</v>
      </c>
      <c r="P1191" s="92" t="s">
        <v>31</v>
      </c>
    </row>
    <row r="1192" s="7" customFormat="1" ht="16.5" hidden="1" customHeight="1" spans="1:16">
      <c r="A1192" s="12" t="s">
        <v>13377</v>
      </c>
      <c r="B1192" s="12" t="s">
        <v>5541</v>
      </c>
      <c r="C1192" s="12" t="s">
        <v>135</v>
      </c>
      <c r="D1192" s="12" t="s">
        <v>27</v>
      </c>
      <c r="E1192" s="12" t="s">
        <v>100</v>
      </c>
      <c r="F1192" s="12" t="s">
        <v>137</v>
      </c>
      <c r="G1192" s="12" t="s">
        <v>2097</v>
      </c>
      <c r="H1192" s="12" t="s">
        <v>11283</v>
      </c>
      <c r="I1192" s="92" t="s">
        <v>31</v>
      </c>
      <c r="J1192" s="12" t="s">
        <v>31</v>
      </c>
      <c r="K1192" s="92" t="s">
        <v>31</v>
      </c>
      <c r="L1192" s="92" t="s">
        <v>31</v>
      </c>
      <c r="M1192" s="92" t="s">
        <v>31</v>
      </c>
      <c r="N1192" s="92" t="s">
        <v>31</v>
      </c>
      <c r="O1192" s="92" t="s">
        <v>31</v>
      </c>
      <c r="P1192" s="92" t="s">
        <v>31</v>
      </c>
    </row>
    <row r="1193" s="7" customFormat="1" ht="16.5" hidden="1" customHeight="1" spans="1:16">
      <c r="A1193" s="12" t="s">
        <v>13378</v>
      </c>
      <c r="B1193" s="12" t="s">
        <v>9633</v>
      </c>
      <c r="C1193" s="12" t="s">
        <v>4848</v>
      </c>
      <c r="D1193" s="12" t="s">
        <v>56</v>
      </c>
      <c r="E1193" s="12" t="s">
        <v>100</v>
      </c>
      <c r="F1193" s="12" t="s">
        <v>4592</v>
      </c>
      <c r="G1193" s="12" t="s">
        <v>2097</v>
      </c>
      <c r="H1193" s="12" t="s">
        <v>11283</v>
      </c>
      <c r="I1193" s="92" t="s">
        <v>31</v>
      </c>
      <c r="J1193" s="12" t="s">
        <v>31</v>
      </c>
      <c r="K1193" s="92" t="s">
        <v>31</v>
      </c>
      <c r="L1193" s="92" t="s">
        <v>31</v>
      </c>
      <c r="M1193" s="92" t="s">
        <v>31</v>
      </c>
      <c r="N1193" s="92" t="s">
        <v>31</v>
      </c>
      <c r="O1193" s="92" t="s">
        <v>31</v>
      </c>
      <c r="P1193" s="92" t="s">
        <v>31</v>
      </c>
    </row>
    <row r="1194" s="7" customFormat="1" ht="16.5" hidden="1" customHeight="1" spans="1:16">
      <c r="A1194" s="12" t="s">
        <v>13379</v>
      </c>
      <c r="B1194" s="12" t="s">
        <v>7415</v>
      </c>
      <c r="C1194" s="12" t="s">
        <v>2421</v>
      </c>
      <c r="D1194" s="12" t="s">
        <v>27</v>
      </c>
      <c r="E1194" s="12" t="s">
        <v>100</v>
      </c>
      <c r="F1194" s="12" t="s">
        <v>2422</v>
      </c>
      <c r="G1194" s="12" t="s">
        <v>2097</v>
      </c>
      <c r="H1194" s="12" t="s">
        <v>11283</v>
      </c>
      <c r="I1194" s="92" t="s">
        <v>31</v>
      </c>
      <c r="J1194" s="12" t="s">
        <v>31</v>
      </c>
      <c r="K1194" s="92" t="s">
        <v>31</v>
      </c>
      <c r="L1194" s="92" t="s">
        <v>31</v>
      </c>
      <c r="M1194" s="92" t="s">
        <v>31</v>
      </c>
      <c r="N1194" s="92" t="s">
        <v>31</v>
      </c>
      <c r="O1194" s="92" t="s">
        <v>31</v>
      </c>
      <c r="P1194" s="92" t="s">
        <v>31</v>
      </c>
    </row>
    <row r="1195" s="7" customFormat="1" ht="16.5" hidden="1" customHeight="1" spans="1:16">
      <c r="A1195" s="12" t="s">
        <v>13380</v>
      </c>
      <c r="B1195" s="12" t="s">
        <v>7433</v>
      </c>
      <c r="C1195" s="12" t="s">
        <v>2442</v>
      </c>
      <c r="D1195" s="12" t="s">
        <v>27</v>
      </c>
      <c r="E1195" s="12" t="s">
        <v>100</v>
      </c>
      <c r="F1195" s="12" t="s">
        <v>2443</v>
      </c>
      <c r="G1195" s="12" t="s">
        <v>2097</v>
      </c>
      <c r="H1195" s="12" t="s">
        <v>11283</v>
      </c>
      <c r="I1195" s="92" t="s">
        <v>31</v>
      </c>
      <c r="J1195" s="12" t="s">
        <v>31</v>
      </c>
      <c r="K1195" s="92" t="s">
        <v>31</v>
      </c>
      <c r="L1195" s="92" t="s">
        <v>31</v>
      </c>
      <c r="M1195" s="92" t="s">
        <v>31</v>
      </c>
      <c r="N1195" s="92" t="s">
        <v>31</v>
      </c>
      <c r="O1195" s="92" t="s">
        <v>31</v>
      </c>
      <c r="P1195" s="92" t="s">
        <v>31</v>
      </c>
    </row>
    <row r="1196" s="7" customFormat="1" ht="39.95" hidden="1" customHeight="1" spans="1:16">
      <c r="A1196" s="12" t="s">
        <v>13381</v>
      </c>
      <c r="B1196" s="12" t="s">
        <v>6957</v>
      </c>
      <c r="C1196" s="12" t="s">
        <v>1876</v>
      </c>
      <c r="D1196" s="12" t="s">
        <v>27</v>
      </c>
      <c r="E1196" s="12" t="s">
        <v>100</v>
      </c>
      <c r="F1196" s="12" t="s">
        <v>522</v>
      </c>
      <c r="G1196" s="12" t="s">
        <v>11038</v>
      </c>
      <c r="H1196" s="12" t="s">
        <v>12697</v>
      </c>
      <c r="I1196" s="92" t="s">
        <v>13382</v>
      </c>
      <c r="J1196" s="12" t="s">
        <v>13383</v>
      </c>
      <c r="K1196" s="12" t="s">
        <v>13384</v>
      </c>
      <c r="L1196" s="12" t="s">
        <v>12464</v>
      </c>
      <c r="M1196" s="12" t="s">
        <v>10360</v>
      </c>
      <c r="N1196" s="12" t="s">
        <v>10453</v>
      </c>
      <c r="O1196" s="12" t="s">
        <v>10298</v>
      </c>
      <c r="P1196" s="25" t="s">
        <v>10299</v>
      </c>
    </row>
    <row r="1197" s="7" customFormat="1" ht="16.5" hidden="1" customHeight="1" spans="1:16">
      <c r="A1197" s="12" t="s">
        <v>13385</v>
      </c>
      <c r="B1197" s="12" t="s">
        <v>8059</v>
      </c>
      <c r="C1197" s="12" t="s">
        <v>3102</v>
      </c>
      <c r="D1197" s="12" t="s">
        <v>27</v>
      </c>
      <c r="E1197" s="12" t="s">
        <v>100</v>
      </c>
      <c r="F1197" s="12" t="s">
        <v>109</v>
      </c>
      <c r="G1197" s="12" t="s">
        <v>10291</v>
      </c>
      <c r="H1197" s="12" t="s">
        <v>13157</v>
      </c>
      <c r="I1197" s="92" t="s">
        <v>31</v>
      </c>
      <c r="J1197" s="12" t="s">
        <v>31</v>
      </c>
      <c r="K1197" s="92" t="s">
        <v>31</v>
      </c>
      <c r="L1197" s="92" t="s">
        <v>31</v>
      </c>
      <c r="M1197" s="92" t="s">
        <v>31</v>
      </c>
      <c r="N1197" s="92" t="s">
        <v>31</v>
      </c>
      <c r="O1197" s="92" t="s">
        <v>31</v>
      </c>
      <c r="P1197" s="92" t="s">
        <v>31</v>
      </c>
    </row>
    <row r="1198" s="7" customFormat="1" ht="16.5" hidden="1" customHeight="1" spans="1:16">
      <c r="A1198" s="12" t="s">
        <v>13386</v>
      </c>
      <c r="B1198" s="12" t="s">
        <v>8059</v>
      </c>
      <c r="C1198" s="12" t="s">
        <v>3102</v>
      </c>
      <c r="D1198" s="12" t="s">
        <v>27</v>
      </c>
      <c r="E1198" s="12" t="s">
        <v>100</v>
      </c>
      <c r="F1198" s="12" t="s">
        <v>683</v>
      </c>
      <c r="G1198" s="12" t="s">
        <v>10291</v>
      </c>
      <c r="H1198" s="12" t="s">
        <v>13158</v>
      </c>
      <c r="I1198" s="92" t="s">
        <v>31</v>
      </c>
      <c r="J1198" s="12" t="s">
        <v>31</v>
      </c>
      <c r="K1198" s="92" t="s">
        <v>31</v>
      </c>
      <c r="L1198" s="92" t="s">
        <v>31</v>
      </c>
      <c r="M1198" s="92" t="s">
        <v>31</v>
      </c>
      <c r="N1198" s="92" t="s">
        <v>31</v>
      </c>
      <c r="O1198" s="92" t="s">
        <v>31</v>
      </c>
      <c r="P1198" s="92" t="s">
        <v>31</v>
      </c>
    </row>
    <row r="1199" s="7" customFormat="1" ht="16.5" hidden="1" customHeight="1" spans="1:16">
      <c r="A1199" s="12" t="s">
        <v>13387</v>
      </c>
      <c r="B1199" s="12" t="s">
        <v>5812</v>
      </c>
      <c r="C1199" s="12" t="s">
        <v>521</v>
      </c>
      <c r="D1199" s="12" t="s">
        <v>27</v>
      </c>
      <c r="E1199" s="12" t="s">
        <v>100</v>
      </c>
      <c r="F1199" s="12" t="s">
        <v>1877</v>
      </c>
      <c r="G1199" s="12" t="s">
        <v>10291</v>
      </c>
      <c r="H1199" s="12" t="s">
        <v>12693</v>
      </c>
      <c r="I1199" s="92" t="s">
        <v>31</v>
      </c>
      <c r="J1199" s="12" t="s">
        <v>31</v>
      </c>
      <c r="K1199" s="92" t="s">
        <v>31</v>
      </c>
      <c r="L1199" s="92" t="s">
        <v>31</v>
      </c>
      <c r="M1199" s="92" t="s">
        <v>31</v>
      </c>
      <c r="N1199" s="92" t="s">
        <v>31</v>
      </c>
      <c r="O1199" s="92" t="s">
        <v>31</v>
      </c>
      <c r="P1199" s="92" t="s">
        <v>31</v>
      </c>
    </row>
    <row r="1200" s="7" customFormat="1" ht="16.5" hidden="1" customHeight="1" spans="1:16">
      <c r="A1200" s="12" t="s">
        <v>13388</v>
      </c>
      <c r="B1200" s="12" t="s">
        <v>5812</v>
      </c>
      <c r="C1200" s="12" t="s">
        <v>521</v>
      </c>
      <c r="D1200" s="12" t="s">
        <v>27</v>
      </c>
      <c r="E1200" s="12" t="s">
        <v>100</v>
      </c>
      <c r="F1200" s="12" t="s">
        <v>1877</v>
      </c>
      <c r="G1200" s="12" t="s">
        <v>10291</v>
      </c>
      <c r="H1200" s="12" t="s">
        <v>12695</v>
      </c>
      <c r="I1200" s="92" t="s">
        <v>31</v>
      </c>
      <c r="J1200" s="12" t="s">
        <v>31</v>
      </c>
      <c r="K1200" s="92" t="s">
        <v>31</v>
      </c>
      <c r="L1200" s="92" t="s">
        <v>31</v>
      </c>
      <c r="M1200" s="92" t="s">
        <v>31</v>
      </c>
      <c r="N1200" s="92" t="s">
        <v>31</v>
      </c>
      <c r="O1200" s="92" t="s">
        <v>31</v>
      </c>
      <c r="P1200" s="92" t="s">
        <v>31</v>
      </c>
    </row>
    <row r="1201" s="7" customFormat="1" ht="16.5" hidden="1" customHeight="1" spans="1:16">
      <c r="A1201" s="12" t="s">
        <v>13389</v>
      </c>
      <c r="B1201" s="12" t="s">
        <v>5812</v>
      </c>
      <c r="C1201" s="12" t="s">
        <v>521</v>
      </c>
      <c r="D1201" s="12" t="s">
        <v>27</v>
      </c>
      <c r="E1201" s="12" t="s">
        <v>100</v>
      </c>
      <c r="F1201" s="12" t="s">
        <v>522</v>
      </c>
      <c r="G1201" s="12" t="s">
        <v>10291</v>
      </c>
      <c r="H1201" s="12" t="s">
        <v>12699</v>
      </c>
      <c r="I1201" s="92" t="s">
        <v>31</v>
      </c>
      <c r="J1201" s="12" t="s">
        <v>31</v>
      </c>
      <c r="K1201" s="92" t="s">
        <v>31</v>
      </c>
      <c r="L1201" s="92" t="s">
        <v>31</v>
      </c>
      <c r="M1201" s="92" t="s">
        <v>31</v>
      </c>
      <c r="N1201" s="92" t="s">
        <v>31</v>
      </c>
      <c r="O1201" s="92" t="s">
        <v>31</v>
      </c>
      <c r="P1201" s="92" t="s">
        <v>31</v>
      </c>
    </row>
    <row r="1202" s="7" customFormat="1" ht="16.5" hidden="1" customHeight="1" spans="1:16">
      <c r="A1202" s="12" t="s">
        <v>13390</v>
      </c>
      <c r="B1202" s="12" t="s">
        <v>5812</v>
      </c>
      <c r="C1202" s="12" t="s">
        <v>521</v>
      </c>
      <c r="D1202" s="12" t="s">
        <v>27</v>
      </c>
      <c r="E1202" s="12" t="s">
        <v>100</v>
      </c>
      <c r="F1202" s="12" t="s">
        <v>1877</v>
      </c>
      <c r="G1202" s="12" t="s">
        <v>10291</v>
      </c>
      <c r="H1202" s="12" t="s">
        <v>12691</v>
      </c>
      <c r="I1202" s="92" t="s">
        <v>31</v>
      </c>
      <c r="J1202" s="12" t="s">
        <v>31</v>
      </c>
      <c r="K1202" s="92" t="s">
        <v>31</v>
      </c>
      <c r="L1202" s="92" t="s">
        <v>31</v>
      </c>
      <c r="M1202" s="92" t="s">
        <v>31</v>
      </c>
      <c r="N1202" s="92" t="s">
        <v>31</v>
      </c>
      <c r="O1202" s="92" t="s">
        <v>31</v>
      </c>
      <c r="P1202" s="92" t="s">
        <v>31</v>
      </c>
    </row>
    <row r="1203" s="7" customFormat="1" ht="16.5" hidden="1" customHeight="1" spans="1:16">
      <c r="A1203" s="12" t="s">
        <v>13391</v>
      </c>
      <c r="B1203" s="12" t="s">
        <v>5812</v>
      </c>
      <c r="C1203" s="12" t="s">
        <v>521</v>
      </c>
      <c r="D1203" s="12" t="s">
        <v>27</v>
      </c>
      <c r="E1203" s="12" t="s">
        <v>100</v>
      </c>
      <c r="F1203" s="12" t="s">
        <v>522</v>
      </c>
      <c r="G1203" s="12" t="s">
        <v>10291</v>
      </c>
      <c r="H1203" s="12" t="s">
        <v>12701</v>
      </c>
      <c r="I1203" s="92" t="s">
        <v>31</v>
      </c>
      <c r="J1203" s="12" t="s">
        <v>31</v>
      </c>
      <c r="K1203" s="92" t="s">
        <v>31</v>
      </c>
      <c r="L1203" s="92" t="s">
        <v>31</v>
      </c>
      <c r="M1203" s="92" t="s">
        <v>31</v>
      </c>
      <c r="N1203" s="92" t="s">
        <v>31</v>
      </c>
      <c r="O1203" s="92" t="s">
        <v>31</v>
      </c>
      <c r="P1203" s="92" t="s">
        <v>31</v>
      </c>
    </row>
    <row r="1204" s="7" customFormat="1" ht="16.5" hidden="1" customHeight="1" spans="1:16">
      <c r="A1204" s="12" t="s">
        <v>13392</v>
      </c>
      <c r="B1204" s="12" t="s">
        <v>5812</v>
      </c>
      <c r="C1204" s="12" t="s">
        <v>521</v>
      </c>
      <c r="D1204" s="12" t="s">
        <v>27</v>
      </c>
      <c r="E1204" s="12" t="s">
        <v>100</v>
      </c>
      <c r="F1204" s="12" t="s">
        <v>522</v>
      </c>
      <c r="G1204" s="12" t="s">
        <v>10291</v>
      </c>
      <c r="H1204" s="12" t="s">
        <v>12703</v>
      </c>
      <c r="I1204" s="92" t="s">
        <v>31</v>
      </c>
      <c r="J1204" s="12" t="s">
        <v>31</v>
      </c>
      <c r="K1204" s="92" t="s">
        <v>31</v>
      </c>
      <c r="L1204" s="92" t="s">
        <v>31</v>
      </c>
      <c r="M1204" s="92" t="s">
        <v>31</v>
      </c>
      <c r="N1204" s="92" t="s">
        <v>31</v>
      </c>
      <c r="O1204" s="92" t="s">
        <v>31</v>
      </c>
      <c r="P1204" s="92" t="s">
        <v>31</v>
      </c>
    </row>
    <row r="1205" s="7" customFormat="1" ht="39.95" hidden="1" customHeight="1" spans="1:16">
      <c r="A1205" s="12" t="s">
        <v>13393</v>
      </c>
      <c r="B1205" s="12" t="s">
        <v>6957</v>
      </c>
      <c r="C1205" s="12" t="s">
        <v>1876</v>
      </c>
      <c r="D1205" s="12" t="s">
        <v>27</v>
      </c>
      <c r="E1205" s="12" t="s">
        <v>100</v>
      </c>
      <c r="F1205" s="12" t="s">
        <v>1877</v>
      </c>
      <c r="G1205" s="12" t="s">
        <v>11038</v>
      </c>
      <c r="H1205" s="12" t="s">
        <v>12689</v>
      </c>
      <c r="I1205" s="92" t="s">
        <v>31</v>
      </c>
      <c r="J1205" s="12" t="s">
        <v>31</v>
      </c>
      <c r="K1205" s="92" t="s">
        <v>31</v>
      </c>
      <c r="L1205" s="92" t="s">
        <v>31</v>
      </c>
      <c r="M1205" s="92" t="s">
        <v>31</v>
      </c>
      <c r="N1205" s="92" t="s">
        <v>31</v>
      </c>
      <c r="O1205" s="92" t="s">
        <v>31</v>
      </c>
      <c r="P1205" s="92" t="s">
        <v>31</v>
      </c>
    </row>
    <row r="1206" s="7" customFormat="1" ht="39.95" hidden="1" customHeight="1" spans="1:16">
      <c r="A1206" s="12" t="s">
        <v>13394</v>
      </c>
      <c r="B1206" s="12" t="s">
        <v>5949</v>
      </c>
      <c r="C1206" s="12" t="s">
        <v>702</v>
      </c>
      <c r="D1206" s="12" t="s">
        <v>27</v>
      </c>
      <c r="E1206" s="12" t="s">
        <v>100</v>
      </c>
      <c r="F1206" s="12" t="s">
        <v>703</v>
      </c>
      <c r="G1206" s="12" t="s">
        <v>2097</v>
      </c>
      <c r="H1206" s="12" t="s">
        <v>11283</v>
      </c>
      <c r="I1206" s="92" t="s">
        <v>13395</v>
      </c>
      <c r="J1206" s="12" t="s">
        <v>13396</v>
      </c>
      <c r="K1206" s="12" t="s">
        <v>13397</v>
      </c>
      <c r="L1206" s="12" t="s">
        <v>13398</v>
      </c>
      <c r="M1206" s="12" t="s">
        <v>11248</v>
      </c>
      <c r="N1206" s="12" t="s">
        <v>10297</v>
      </c>
      <c r="O1206" s="12" t="s">
        <v>10314</v>
      </c>
      <c r="P1206" s="25" t="s">
        <v>10299</v>
      </c>
    </row>
    <row r="1207" s="7" customFormat="1" ht="16.5" hidden="1" customHeight="1" spans="1:16">
      <c r="A1207" s="12" t="s">
        <v>13399</v>
      </c>
      <c r="B1207" s="12" t="s">
        <v>6481</v>
      </c>
      <c r="C1207" s="12" t="s">
        <v>3020</v>
      </c>
      <c r="D1207" s="12" t="s">
        <v>56</v>
      </c>
      <c r="E1207" s="12" t="s">
        <v>100</v>
      </c>
      <c r="F1207" s="12" t="s">
        <v>3021</v>
      </c>
      <c r="G1207" s="12" t="s">
        <v>11413</v>
      </c>
      <c r="H1207" s="12" t="s">
        <v>12653</v>
      </c>
      <c r="I1207" s="92" t="s">
        <v>31</v>
      </c>
      <c r="J1207" s="12" t="s">
        <v>31</v>
      </c>
      <c r="K1207" s="92" t="s">
        <v>31</v>
      </c>
      <c r="L1207" s="92" t="s">
        <v>31</v>
      </c>
      <c r="M1207" s="92"/>
      <c r="N1207" s="92" t="s">
        <v>31</v>
      </c>
      <c r="O1207" s="92" t="s">
        <v>31</v>
      </c>
      <c r="P1207" s="92" t="s">
        <v>31</v>
      </c>
    </row>
    <row r="1208" s="7" customFormat="1" ht="16.5" hidden="1" customHeight="1" spans="1:16">
      <c r="A1208" s="12" t="s">
        <v>13400</v>
      </c>
      <c r="B1208" s="12" t="s">
        <v>10215</v>
      </c>
      <c r="C1208" s="12" t="s">
        <v>5344</v>
      </c>
      <c r="D1208" s="12" t="s">
        <v>27</v>
      </c>
      <c r="E1208" s="12" t="s">
        <v>100</v>
      </c>
      <c r="F1208" s="12" t="s">
        <v>4818</v>
      </c>
      <c r="G1208" s="12" t="s">
        <v>10291</v>
      </c>
      <c r="H1208" s="12" t="s">
        <v>10307</v>
      </c>
      <c r="I1208" s="92" t="s">
        <v>31</v>
      </c>
      <c r="J1208" s="12" t="s">
        <v>31</v>
      </c>
      <c r="K1208" s="92" t="s">
        <v>31</v>
      </c>
      <c r="L1208" s="92" t="s">
        <v>31</v>
      </c>
      <c r="M1208" s="92" t="s">
        <v>13401</v>
      </c>
      <c r="N1208" s="92" t="s">
        <v>31</v>
      </c>
      <c r="O1208" s="92" t="s">
        <v>31</v>
      </c>
      <c r="P1208" s="92" t="s">
        <v>31</v>
      </c>
    </row>
    <row r="1209" s="7" customFormat="1" ht="16.5" hidden="1" customHeight="1" spans="1:16">
      <c r="A1209" s="12" t="s">
        <v>13402</v>
      </c>
      <c r="B1209" s="12" t="s">
        <v>6741</v>
      </c>
      <c r="C1209" s="12" t="s">
        <v>1571</v>
      </c>
      <c r="D1209" s="12" t="s">
        <v>56</v>
      </c>
      <c r="E1209" s="12" t="s">
        <v>100</v>
      </c>
      <c r="F1209" s="12" t="s">
        <v>1572</v>
      </c>
      <c r="G1209" s="12" t="s">
        <v>10291</v>
      </c>
      <c r="H1209" s="12" t="s">
        <v>13173</v>
      </c>
      <c r="I1209" s="92" t="s">
        <v>31</v>
      </c>
      <c r="J1209" s="12" t="s">
        <v>31</v>
      </c>
      <c r="K1209" s="92" t="s">
        <v>31</v>
      </c>
      <c r="L1209" s="92" t="s">
        <v>31</v>
      </c>
      <c r="M1209" s="92" t="s">
        <v>31</v>
      </c>
      <c r="N1209" s="92" t="s">
        <v>31</v>
      </c>
      <c r="O1209" s="92" t="s">
        <v>31</v>
      </c>
      <c r="P1209" s="92" t="s">
        <v>31</v>
      </c>
    </row>
    <row r="1210" s="7" customFormat="1" ht="16.5" hidden="1" customHeight="1" spans="1:16">
      <c r="A1210" s="12" t="s">
        <v>13403</v>
      </c>
      <c r="B1210" s="12" t="s">
        <v>6741</v>
      </c>
      <c r="C1210" s="12" t="s">
        <v>1571</v>
      </c>
      <c r="D1210" s="12" t="s">
        <v>56</v>
      </c>
      <c r="E1210" s="12" t="s">
        <v>100</v>
      </c>
      <c r="F1210" s="12" t="s">
        <v>1572</v>
      </c>
      <c r="G1210" s="12" t="s">
        <v>10291</v>
      </c>
      <c r="H1210" s="12" t="s">
        <v>13175</v>
      </c>
      <c r="I1210" s="92" t="s">
        <v>31</v>
      </c>
      <c r="J1210" s="12" t="s">
        <v>31</v>
      </c>
      <c r="K1210" s="92" t="s">
        <v>31</v>
      </c>
      <c r="L1210" s="92" t="s">
        <v>31</v>
      </c>
      <c r="M1210" s="92" t="s">
        <v>31</v>
      </c>
      <c r="N1210" s="92" t="s">
        <v>31</v>
      </c>
      <c r="O1210" s="92" t="s">
        <v>31</v>
      </c>
      <c r="P1210" s="92" t="s">
        <v>31</v>
      </c>
    </row>
    <row r="1211" s="7" customFormat="1" ht="16.5" hidden="1" customHeight="1" spans="1:16">
      <c r="A1211" s="12" t="s">
        <v>13404</v>
      </c>
      <c r="B1211" s="12" t="s">
        <v>6741</v>
      </c>
      <c r="C1211" s="12" t="s">
        <v>1571</v>
      </c>
      <c r="D1211" s="12" t="s">
        <v>56</v>
      </c>
      <c r="E1211" s="12" t="s">
        <v>100</v>
      </c>
      <c r="F1211" s="12" t="s">
        <v>1572</v>
      </c>
      <c r="G1211" s="12" t="s">
        <v>10291</v>
      </c>
      <c r="H1211" s="12" t="s">
        <v>13177</v>
      </c>
      <c r="I1211" s="92" t="s">
        <v>31</v>
      </c>
      <c r="J1211" s="12" t="s">
        <v>31</v>
      </c>
      <c r="K1211" s="92" t="s">
        <v>31</v>
      </c>
      <c r="L1211" s="92" t="s">
        <v>31</v>
      </c>
      <c r="M1211" s="92" t="s">
        <v>31</v>
      </c>
      <c r="N1211" s="92" t="s">
        <v>31</v>
      </c>
      <c r="O1211" s="92" t="s">
        <v>31</v>
      </c>
      <c r="P1211" s="92" t="s">
        <v>31</v>
      </c>
    </row>
    <row r="1212" s="7" customFormat="1" ht="16.5" hidden="1" customHeight="1" spans="1:16">
      <c r="A1212" s="12" t="s">
        <v>13405</v>
      </c>
      <c r="B1212" s="12" t="s">
        <v>6741</v>
      </c>
      <c r="C1212" s="12" t="s">
        <v>1571</v>
      </c>
      <c r="D1212" s="12" t="s">
        <v>56</v>
      </c>
      <c r="E1212" s="12" t="s">
        <v>100</v>
      </c>
      <c r="F1212" s="12" t="s">
        <v>1572</v>
      </c>
      <c r="G1212" s="12" t="s">
        <v>10291</v>
      </c>
      <c r="H1212" s="12" t="s">
        <v>13179</v>
      </c>
      <c r="I1212" s="92" t="s">
        <v>31</v>
      </c>
      <c r="J1212" s="12" t="s">
        <v>31</v>
      </c>
      <c r="K1212" s="92" t="s">
        <v>31</v>
      </c>
      <c r="L1212" s="92" t="s">
        <v>31</v>
      </c>
      <c r="M1212" s="92" t="s">
        <v>31</v>
      </c>
      <c r="N1212" s="92" t="s">
        <v>31</v>
      </c>
      <c r="O1212" s="92" t="s">
        <v>31</v>
      </c>
      <c r="P1212" s="92" t="s">
        <v>31</v>
      </c>
    </row>
    <row r="1213" s="7" customFormat="1" ht="16.5" hidden="1" customHeight="1" spans="1:16">
      <c r="A1213" s="12" t="s">
        <v>13406</v>
      </c>
      <c r="B1213" s="12" t="s">
        <v>5534</v>
      </c>
      <c r="C1213" s="12" t="s">
        <v>125</v>
      </c>
      <c r="D1213" s="12" t="s">
        <v>56</v>
      </c>
      <c r="E1213" s="12" t="s">
        <v>100</v>
      </c>
      <c r="F1213" s="12" t="s">
        <v>13407</v>
      </c>
      <c r="G1213" s="12" t="s">
        <v>2097</v>
      </c>
      <c r="H1213" s="12" t="s">
        <v>13189</v>
      </c>
      <c r="I1213" s="92" t="s">
        <v>31</v>
      </c>
      <c r="J1213" s="12" t="s">
        <v>31</v>
      </c>
      <c r="K1213" s="92" t="s">
        <v>31</v>
      </c>
      <c r="L1213" s="92" t="s">
        <v>31</v>
      </c>
      <c r="M1213" s="92" t="s">
        <v>31</v>
      </c>
      <c r="N1213" s="92" t="s">
        <v>31</v>
      </c>
      <c r="O1213" s="92" t="s">
        <v>31</v>
      </c>
      <c r="P1213" s="92" t="s">
        <v>31</v>
      </c>
    </row>
    <row r="1214" s="7" customFormat="1" ht="16.5" hidden="1" customHeight="1" spans="1:16">
      <c r="A1214" s="12" t="s">
        <v>13408</v>
      </c>
      <c r="B1214" s="12" t="s">
        <v>5534</v>
      </c>
      <c r="C1214" s="12" t="s">
        <v>125</v>
      </c>
      <c r="D1214" s="12" t="s">
        <v>56</v>
      </c>
      <c r="E1214" s="12" t="s">
        <v>100</v>
      </c>
      <c r="F1214" s="12" t="s">
        <v>127</v>
      </c>
      <c r="G1214" s="12" t="s">
        <v>11038</v>
      </c>
      <c r="H1214" s="12" t="s">
        <v>13409</v>
      </c>
      <c r="I1214" s="92" t="s">
        <v>31</v>
      </c>
      <c r="J1214" s="12" t="s">
        <v>31</v>
      </c>
      <c r="K1214" s="92" t="s">
        <v>31</v>
      </c>
      <c r="L1214" s="92" t="s">
        <v>31</v>
      </c>
      <c r="M1214" s="92" t="s">
        <v>31</v>
      </c>
      <c r="N1214" s="92" t="s">
        <v>31</v>
      </c>
      <c r="O1214" s="92" t="s">
        <v>31</v>
      </c>
      <c r="P1214" s="92" t="s">
        <v>31</v>
      </c>
    </row>
    <row r="1215" s="7" customFormat="1" ht="16.5" hidden="1" customHeight="1" spans="1:16">
      <c r="A1215" s="12" t="s">
        <v>13410</v>
      </c>
      <c r="B1215" s="12" t="s">
        <v>7090</v>
      </c>
      <c r="C1215" s="12" t="s">
        <v>2022</v>
      </c>
      <c r="D1215" s="12" t="s">
        <v>27</v>
      </c>
      <c r="E1215" s="12" t="s">
        <v>100</v>
      </c>
      <c r="F1215" s="12" t="s">
        <v>683</v>
      </c>
      <c r="G1215" s="12" t="s">
        <v>2097</v>
      </c>
      <c r="H1215" s="12" t="s">
        <v>13189</v>
      </c>
      <c r="I1215" s="92" t="s">
        <v>31</v>
      </c>
      <c r="J1215" s="12" t="s">
        <v>31</v>
      </c>
      <c r="K1215" s="92" t="s">
        <v>31</v>
      </c>
      <c r="L1215" s="92" t="s">
        <v>31</v>
      </c>
      <c r="M1215" s="92" t="s">
        <v>31</v>
      </c>
      <c r="N1215" s="92" t="s">
        <v>31</v>
      </c>
      <c r="O1215" s="92" t="s">
        <v>31</v>
      </c>
      <c r="P1215" s="92" t="s">
        <v>31</v>
      </c>
    </row>
    <row r="1216" s="7" customFormat="1" ht="16.5" hidden="1" customHeight="1" spans="1:16">
      <c r="A1216" s="12" t="s">
        <v>13411</v>
      </c>
      <c r="B1216" s="12" t="s">
        <v>7090</v>
      </c>
      <c r="C1216" s="12" t="s">
        <v>2022</v>
      </c>
      <c r="D1216" s="12" t="s">
        <v>27</v>
      </c>
      <c r="E1216" s="12" t="s">
        <v>100</v>
      </c>
      <c r="F1216" s="12" t="s">
        <v>109</v>
      </c>
      <c r="G1216" s="12" t="s">
        <v>2097</v>
      </c>
      <c r="H1216" s="12" t="s">
        <v>13191</v>
      </c>
      <c r="I1216" s="92" t="s">
        <v>31</v>
      </c>
      <c r="J1216" s="12" t="s">
        <v>31</v>
      </c>
      <c r="K1216" s="92" t="s">
        <v>31</v>
      </c>
      <c r="L1216" s="92" t="s">
        <v>31</v>
      </c>
      <c r="M1216" s="92" t="s">
        <v>31</v>
      </c>
      <c r="N1216" s="92" t="s">
        <v>31</v>
      </c>
      <c r="O1216" s="92" t="s">
        <v>31</v>
      </c>
      <c r="P1216" s="92" t="s">
        <v>31</v>
      </c>
    </row>
    <row r="1217" s="7" customFormat="1" ht="16.5" hidden="1" customHeight="1" spans="1:16">
      <c r="A1217" s="12" t="s">
        <v>13412</v>
      </c>
      <c r="B1217" s="12" t="s">
        <v>6743</v>
      </c>
      <c r="C1217" s="12" t="s">
        <v>1579</v>
      </c>
      <c r="D1217" s="12" t="s">
        <v>27</v>
      </c>
      <c r="E1217" s="12" t="s">
        <v>100</v>
      </c>
      <c r="F1217" s="12" t="s">
        <v>3813</v>
      </c>
      <c r="G1217" s="12" t="s">
        <v>10291</v>
      </c>
      <c r="H1217" s="12" t="s">
        <v>13173</v>
      </c>
      <c r="I1217" s="92" t="s">
        <v>31</v>
      </c>
      <c r="J1217" s="12" t="s">
        <v>31</v>
      </c>
      <c r="K1217" s="92" t="s">
        <v>31</v>
      </c>
      <c r="L1217" s="92" t="s">
        <v>31</v>
      </c>
      <c r="M1217" s="92" t="s">
        <v>31</v>
      </c>
      <c r="N1217" s="92" t="s">
        <v>31</v>
      </c>
      <c r="O1217" s="92" t="s">
        <v>31</v>
      </c>
      <c r="P1217" s="92" t="s">
        <v>31</v>
      </c>
    </row>
    <row r="1218" s="7" customFormat="1" ht="16.5" hidden="1" customHeight="1" spans="1:16">
      <c r="A1218" s="12" t="s">
        <v>13413</v>
      </c>
      <c r="B1218" s="12" t="s">
        <v>6743</v>
      </c>
      <c r="C1218" s="12" t="s">
        <v>1579</v>
      </c>
      <c r="D1218" s="12" t="s">
        <v>27</v>
      </c>
      <c r="E1218" s="12" t="s">
        <v>100</v>
      </c>
      <c r="F1218" s="12" t="s">
        <v>5080</v>
      </c>
      <c r="G1218" s="12" t="s">
        <v>10291</v>
      </c>
      <c r="H1218" s="12" t="s">
        <v>13175</v>
      </c>
      <c r="I1218" s="92" t="s">
        <v>31</v>
      </c>
      <c r="J1218" s="12" t="s">
        <v>31</v>
      </c>
      <c r="K1218" s="92" t="s">
        <v>31</v>
      </c>
      <c r="L1218" s="92" t="s">
        <v>31</v>
      </c>
      <c r="M1218" s="92" t="s">
        <v>31</v>
      </c>
      <c r="N1218" s="92" t="s">
        <v>31</v>
      </c>
      <c r="O1218" s="92" t="s">
        <v>31</v>
      </c>
      <c r="P1218" s="92" t="s">
        <v>31</v>
      </c>
    </row>
    <row r="1219" s="7" customFormat="1" ht="16.5" hidden="1" customHeight="1" spans="1:16">
      <c r="A1219" s="12" t="s">
        <v>13414</v>
      </c>
      <c r="B1219" s="12" t="s">
        <v>6743</v>
      </c>
      <c r="C1219" s="12" t="s">
        <v>1579</v>
      </c>
      <c r="D1219" s="12" t="s">
        <v>27</v>
      </c>
      <c r="E1219" s="12" t="s">
        <v>100</v>
      </c>
      <c r="F1219" s="12" t="s">
        <v>3116</v>
      </c>
      <c r="G1219" s="12" t="s">
        <v>10291</v>
      </c>
      <c r="H1219" s="12" t="s">
        <v>13177</v>
      </c>
      <c r="I1219" s="92" t="s">
        <v>31</v>
      </c>
      <c r="J1219" s="12" t="s">
        <v>31</v>
      </c>
      <c r="K1219" s="92" t="s">
        <v>31</v>
      </c>
      <c r="L1219" s="92" t="s">
        <v>31</v>
      </c>
      <c r="M1219" s="92" t="s">
        <v>31</v>
      </c>
      <c r="N1219" s="92" t="s">
        <v>31</v>
      </c>
      <c r="O1219" s="92" t="s">
        <v>31</v>
      </c>
      <c r="P1219" s="92" t="s">
        <v>31</v>
      </c>
    </row>
    <row r="1220" s="7" customFormat="1" ht="16.5" hidden="1" customHeight="1" spans="1:16">
      <c r="A1220" s="12" t="s">
        <v>13415</v>
      </c>
      <c r="B1220" s="12" t="s">
        <v>6743</v>
      </c>
      <c r="C1220" s="12" t="s">
        <v>1579</v>
      </c>
      <c r="D1220" s="12" t="s">
        <v>27</v>
      </c>
      <c r="E1220" s="12" t="s">
        <v>100</v>
      </c>
      <c r="F1220" s="12" t="s">
        <v>4082</v>
      </c>
      <c r="G1220" s="12" t="s">
        <v>10291</v>
      </c>
      <c r="H1220" s="12" t="s">
        <v>13179</v>
      </c>
      <c r="I1220" s="92" t="s">
        <v>31</v>
      </c>
      <c r="J1220" s="12" t="s">
        <v>31</v>
      </c>
      <c r="K1220" s="92" t="s">
        <v>31</v>
      </c>
      <c r="L1220" s="92" t="s">
        <v>31</v>
      </c>
      <c r="M1220" s="92" t="s">
        <v>31</v>
      </c>
      <c r="N1220" s="92" t="s">
        <v>31</v>
      </c>
      <c r="O1220" s="92" t="s">
        <v>31</v>
      </c>
      <c r="P1220" s="92" t="s">
        <v>31</v>
      </c>
    </row>
    <row r="1221" s="7" customFormat="1" ht="16.5" hidden="1" customHeight="1" spans="1:16">
      <c r="A1221" s="12" t="s">
        <v>13416</v>
      </c>
      <c r="B1221" s="12" t="s">
        <v>9135</v>
      </c>
      <c r="C1221" s="12" t="s">
        <v>4368</v>
      </c>
      <c r="D1221" s="12" t="s">
        <v>56</v>
      </c>
      <c r="E1221" s="12" t="s">
        <v>100</v>
      </c>
      <c r="F1221" s="12" t="s">
        <v>4369</v>
      </c>
      <c r="G1221" s="12" t="s">
        <v>11394</v>
      </c>
      <c r="H1221" s="12" t="s">
        <v>13417</v>
      </c>
      <c r="I1221" s="92" t="s">
        <v>31</v>
      </c>
      <c r="J1221" s="12" t="s">
        <v>31</v>
      </c>
      <c r="K1221" s="92" t="s">
        <v>31</v>
      </c>
      <c r="L1221" s="92" t="s">
        <v>31</v>
      </c>
      <c r="M1221" s="92" t="s">
        <v>31</v>
      </c>
      <c r="N1221" s="92" t="s">
        <v>31</v>
      </c>
      <c r="O1221" s="92" t="s">
        <v>31</v>
      </c>
      <c r="P1221" s="92" t="s">
        <v>31</v>
      </c>
    </row>
    <row r="1222" s="7" customFormat="1" ht="16.5" hidden="1" customHeight="1" spans="1:16">
      <c r="A1222" s="12" t="s">
        <v>13418</v>
      </c>
      <c r="B1222" s="12" t="s">
        <v>7416</v>
      </c>
      <c r="C1222" s="12" t="s">
        <v>2425</v>
      </c>
      <c r="D1222" s="12" t="s">
        <v>56</v>
      </c>
      <c r="E1222" s="12" t="s">
        <v>100</v>
      </c>
      <c r="F1222" s="12" t="s">
        <v>13407</v>
      </c>
      <c r="G1222" s="12" t="s">
        <v>2097</v>
      </c>
      <c r="H1222" s="12" t="s">
        <v>13189</v>
      </c>
      <c r="I1222" s="92" t="s">
        <v>31</v>
      </c>
      <c r="J1222" s="12" t="s">
        <v>31</v>
      </c>
      <c r="K1222" s="92" t="s">
        <v>31</v>
      </c>
      <c r="L1222" s="92" t="s">
        <v>31</v>
      </c>
      <c r="M1222" s="92" t="s">
        <v>31</v>
      </c>
      <c r="N1222" s="92" t="s">
        <v>31</v>
      </c>
      <c r="O1222" s="92" t="s">
        <v>31</v>
      </c>
      <c r="P1222" s="92" t="s">
        <v>31</v>
      </c>
    </row>
    <row r="1223" s="7" customFormat="1" ht="16.5" hidden="1" customHeight="1" spans="1:16">
      <c r="A1223" s="12" t="s">
        <v>13419</v>
      </c>
      <c r="B1223" s="12" t="s">
        <v>7416</v>
      </c>
      <c r="C1223" s="12" t="s">
        <v>2425</v>
      </c>
      <c r="D1223" s="12" t="s">
        <v>56</v>
      </c>
      <c r="E1223" s="12" t="s">
        <v>100</v>
      </c>
      <c r="F1223" s="12" t="s">
        <v>127</v>
      </c>
      <c r="G1223" s="12" t="s">
        <v>11038</v>
      </c>
      <c r="H1223" s="12" t="s">
        <v>13409</v>
      </c>
      <c r="I1223" s="92" t="s">
        <v>31</v>
      </c>
      <c r="J1223" s="12" t="s">
        <v>31</v>
      </c>
      <c r="K1223" s="92" t="s">
        <v>31</v>
      </c>
      <c r="L1223" s="92" t="s">
        <v>31</v>
      </c>
      <c r="M1223" s="92" t="s">
        <v>31</v>
      </c>
      <c r="N1223" s="92" t="s">
        <v>31</v>
      </c>
      <c r="O1223" s="92" t="s">
        <v>31</v>
      </c>
      <c r="P1223" s="92" t="s">
        <v>31</v>
      </c>
    </row>
    <row r="1224" s="7" customFormat="1" ht="16.5" hidden="1" customHeight="1" spans="1:16">
      <c r="A1224" s="12" t="s">
        <v>13420</v>
      </c>
      <c r="B1224" s="12" t="s">
        <v>13357</v>
      </c>
      <c r="C1224" s="12" t="s">
        <v>13358</v>
      </c>
      <c r="D1224" s="12" t="s">
        <v>56</v>
      </c>
      <c r="E1224" s="12" t="s">
        <v>100</v>
      </c>
      <c r="F1224" s="12" t="s">
        <v>2368</v>
      </c>
      <c r="G1224" s="12" t="s">
        <v>10291</v>
      </c>
      <c r="H1224" s="12" t="s">
        <v>13173</v>
      </c>
      <c r="I1224" s="92" t="s">
        <v>31</v>
      </c>
      <c r="J1224" s="12" t="s">
        <v>31</v>
      </c>
      <c r="K1224" s="92" t="s">
        <v>31</v>
      </c>
      <c r="L1224" s="92" t="s">
        <v>31</v>
      </c>
      <c r="M1224" s="92" t="s">
        <v>31</v>
      </c>
      <c r="N1224" s="92" t="s">
        <v>31</v>
      </c>
      <c r="O1224" s="92" t="s">
        <v>31</v>
      </c>
      <c r="P1224" s="92" t="s">
        <v>31</v>
      </c>
    </row>
    <row r="1225" s="7" customFormat="1" ht="16.5" hidden="1" customHeight="1" spans="1:16">
      <c r="A1225" s="12" t="s">
        <v>13421</v>
      </c>
      <c r="B1225" s="12" t="s">
        <v>13357</v>
      </c>
      <c r="C1225" s="12" t="s">
        <v>13358</v>
      </c>
      <c r="D1225" s="12" t="s">
        <v>56</v>
      </c>
      <c r="E1225" s="12" t="s">
        <v>100</v>
      </c>
      <c r="F1225" s="12" t="s">
        <v>2368</v>
      </c>
      <c r="G1225" s="12" t="s">
        <v>10291</v>
      </c>
      <c r="H1225" s="12" t="s">
        <v>13175</v>
      </c>
      <c r="I1225" s="92" t="s">
        <v>31</v>
      </c>
      <c r="J1225" s="12" t="s">
        <v>31</v>
      </c>
      <c r="K1225" s="92" t="s">
        <v>31</v>
      </c>
      <c r="L1225" s="92" t="s">
        <v>31</v>
      </c>
      <c r="M1225" s="92" t="s">
        <v>31</v>
      </c>
      <c r="N1225" s="92" t="s">
        <v>31</v>
      </c>
      <c r="O1225" s="92" t="s">
        <v>31</v>
      </c>
      <c r="P1225" s="92" t="s">
        <v>31</v>
      </c>
    </row>
    <row r="1226" s="7" customFormat="1" ht="16.5" hidden="1" customHeight="1" spans="1:16">
      <c r="A1226" s="12" t="s">
        <v>13422</v>
      </c>
      <c r="B1226" s="12" t="s">
        <v>13357</v>
      </c>
      <c r="C1226" s="12" t="s">
        <v>13358</v>
      </c>
      <c r="D1226" s="12" t="s">
        <v>56</v>
      </c>
      <c r="E1226" s="12" t="s">
        <v>100</v>
      </c>
      <c r="F1226" s="12" t="s">
        <v>2368</v>
      </c>
      <c r="G1226" s="12" t="s">
        <v>10291</v>
      </c>
      <c r="H1226" s="12" t="s">
        <v>13177</v>
      </c>
      <c r="I1226" s="92" t="s">
        <v>31</v>
      </c>
      <c r="J1226" s="12" t="s">
        <v>31</v>
      </c>
      <c r="K1226" s="92" t="s">
        <v>31</v>
      </c>
      <c r="L1226" s="92" t="s">
        <v>31</v>
      </c>
      <c r="M1226" s="92" t="s">
        <v>31</v>
      </c>
      <c r="N1226" s="92" t="s">
        <v>31</v>
      </c>
      <c r="O1226" s="92" t="s">
        <v>31</v>
      </c>
      <c r="P1226" s="92" t="s">
        <v>31</v>
      </c>
    </row>
    <row r="1227" s="7" customFormat="1" ht="16.5" hidden="1" customHeight="1" spans="1:16">
      <c r="A1227" s="12" t="s">
        <v>13423</v>
      </c>
      <c r="B1227" s="12" t="s">
        <v>13357</v>
      </c>
      <c r="C1227" s="12" t="s">
        <v>13358</v>
      </c>
      <c r="D1227" s="12" t="s">
        <v>56</v>
      </c>
      <c r="E1227" s="12" t="s">
        <v>100</v>
      </c>
      <c r="F1227" s="12" t="s">
        <v>2368</v>
      </c>
      <c r="G1227" s="12" t="s">
        <v>10291</v>
      </c>
      <c r="H1227" s="12" t="s">
        <v>13179</v>
      </c>
      <c r="I1227" s="92" t="s">
        <v>31</v>
      </c>
      <c r="J1227" s="12" t="s">
        <v>31</v>
      </c>
      <c r="K1227" s="92" t="s">
        <v>31</v>
      </c>
      <c r="L1227" s="92" t="s">
        <v>31</v>
      </c>
      <c r="M1227" s="92" t="s">
        <v>31</v>
      </c>
      <c r="N1227" s="92" t="s">
        <v>31</v>
      </c>
      <c r="O1227" s="92" t="s">
        <v>31</v>
      </c>
      <c r="P1227" s="92" t="s">
        <v>31</v>
      </c>
    </row>
    <row r="1228" s="7" customFormat="1" ht="16.5" hidden="1" customHeight="1" spans="1:16">
      <c r="A1228" s="12" t="s">
        <v>13424</v>
      </c>
      <c r="B1228" s="12" t="s">
        <v>5936</v>
      </c>
      <c r="C1228" s="12" t="s">
        <v>690</v>
      </c>
      <c r="D1228" s="12" t="s">
        <v>27</v>
      </c>
      <c r="E1228" s="12" t="s">
        <v>100</v>
      </c>
      <c r="F1228" s="12" t="s">
        <v>691</v>
      </c>
      <c r="G1228" s="12" t="s">
        <v>10291</v>
      </c>
      <c r="H1228" s="12" t="s">
        <v>13173</v>
      </c>
      <c r="I1228" s="92" t="s">
        <v>31</v>
      </c>
      <c r="J1228" s="12" t="s">
        <v>31</v>
      </c>
      <c r="K1228" s="92" t="s">
        <v>31</v>
      </c>
      <c r="L1228" s="92" t="s">
        <v>31</v>
      </c>
      <c r="M1228" s="92" t="s">
        <v>31</v>
      </c>
      <c r="N1228" s="92" t="s">
        <v>31</v>
      </c>
      <c r="O1228" s="92" t="s">
        <v>31</v>
      </c>
      <c r="P1228" s="92" t="s">
        <v>31</v>
      </c>
    </row>
    <row r="1229" s="7" customFormat="1" ht="16.5" hidden="1" customHeight="1" spans="1:16">
      <c r="A1229" s="12" t="s">
        <v>13425</v>
      </c>
      <c r="B1229" s="12" t="s">
        <v>5936</v>
      </c>
      <c r="C1229" s="12" t="s">
        <v>690</v>
      </c>
      <c r="D1229" s="12" t="s">
        <v>27</v>
      </c>
      <c r="E1229" s="12" t="s">
        <v>100</v>
      </c>
      <c r="F1229" s="12" t="s">
        <v>1586</v>
      </c>
      <c r="G1229" s="12" t="s">
        <v>10291</v>
      </c>
      <c r="H1229" s="12" t="s">
        <v>13175</v>
      </c>
      <c r="I1229" s="92" t="s">
        <v>31</v>
      </c>
      <c r="J1229" s="12" t="s">
        <v>31</v>
      </c>
      <c r="K1229" s="92" t="s">
        <v>31</v>
      </c>
      <c r="L1229" s="92" t="s">
        <v>31</v>
      </c>
      <c r="M1229" s="92" t="s">
        <v>31</v>
      </c>
      <c r="N1229" s="92" t="s">
        <v>31</v>
      </c>
      <c r="O1229" s="92" t="s">
        <v>31</v>
      </c>
      <c r="P1229" s="92" t="s">
        <v>31</v>
      </c>
    </row>
    <row r="1230" s="7" customFormat="1" ht="16.5" hidden="1" customHeight="1" spans="1:16">
      <c r="A1230" s="12" t="s">
        <v>13426</v>
      </c>
      <c r="B1230" s="12" t="s">
        <v>5936</v>
      </c>
      <c r="C1230" s="12" t="s">
        <v>690</v>
      </c>
      <c r="D1230" s="12" t="s">
        <v>27</v>
      </c>
      <c r="E1230" s="12" t="s">
        <v>100</v>
      </c>
      <c r="F1230" s="12" t="s">
        <v>4061</v>
      </c>
      <c r="G1230" s="12" t="s">
        <v>2097</v>
      </c>
      <c r="H1230" s="12" t="s">
        <v>13427</v>
      </c>
      <c r="I1230" s="92" t="s">
        <v>31</v>
      </c>
      <c r="J1230" s="12" t="s">
        <v>31</v>
      </c>
      <c r="K1230" s="92" t="s">
        <v>31</v>
      </c>
      <c r="L1230" s="92" t="s">
        <v>31</v>
      </c>
      <c r="M1230" s="92" t="s">
        <v>31</v>
      </c>
      <c r="N1230" s="92" t="s">
        <v>31</v>
      </c>
      <c r="O1230" s="92" t="s">
        <v>31</v>
      </c>
      <c r="P1230" s="92" t="s">
        <v>31</v>
      </c>
    </row>
    <row r="1231" s="7" customFormat="1" ht="16.5" hidden="1" customHeight="1" spans="1:16">
      <c r="A1231" s="12" t="s">
        <v>13428</v>
      </c>
      <c r="B1231" s="12" t="s">
        <v>5936</v>
      </c>
      <c r="C1231" s="12" t="s">
        <v>690</v>
      </c>
      <c r="D1231" s="12" t="s">
        <v>27</v>
      </c>
      <c r="E1231" s="12" t="s">
        <v>100</v>
      </c>
      <c r="F1231" s="12" t="s">
        <v>3435</v>
      </c>
      <c r="G1231" s="12" t="s">
        <v>10291</v>
      </c>
      <c r="H1231" s="12" t="s">
        <v>13179</v>
      </c>
      <c r="I1231" s="92" t="s">
        <v>31</v>
      </c>
      <c r="J1231" s="12" t="s">
        <v>31</v>
      </c>
      <c r="K1231" s="92" t="s">
        <v>31</v>
      </c>
      <c r="L1231" s="92" t="s">
        <v>31</v>
      </c>
      <c r="M1231" s="92" t="s">
        <v>31</v>
      </c>
      <c r="N1231" s="92" t="s">
        <v>31</v>
      </c>
      <c r="O1231" s="92" t="s">
        <v>31</v>
      </c>
      <c r="P1231" s="92" t="s">
        <v>31</v>
      </c>
    </row>
    <row r="1232" s="7" customFormat="1" ht="16.5" hidden="1" customHeight="1" spans="1:16">
      <c r="A1232" s="12" t="s">
        <v>13429</v>
      </c>
      <c r="B1232" s="12" t="s">
        <v>5940</v>
      </c>
      <c r="C1232" s="12" t="s">
        <v>698</v>
      </c>
      <c r="D1232" s="12" t="s">
        <v>56</v>
      </c>
      <c r="E1232" s="12" t="s">
        <v>100</v>
      </c>
      <c r="F1232" s="12" t="s">
        <v>699</v>
      </c>
      <c r="G1232" s="12" t="s">
        <v>11394</v>
      </c>
      <c r="H1232" s="12" t="s">
        <v>13417</v>
      </c>
      <c r="I1232" s="92" t="s">
        <v>31</v>
      </c>
      <c r="J1232" s="12" t="s">
        <v>31</v>
      </c>
      <c r="K1232" s="92" t="s">
        <v>31</v>
      </c>
      <c r="L1232" s="92" t="s">
        <v>31</v>
      </c>
      <c r="M1232" s="92" t="s">
        <v>31</v>
      </c>
      <c r="N1232" s="92" t="s">
        <v>31</v>
      </c>
      <c r="O1232" s="92" t="s">
        <v>31</v>
      </c>
      <c r="P1232" s="92" t="s">
        <v>31</v>
      </c>
    </row>
    <row r="1233" s="7" customFormat="1" ht="16.5" hidden="1" customHeight="1" spans="1:16">
      <c r="A1233" s="12" t="s">
        <v>13430</v>
      </c>
      <c r="B1233" s="12" t="s">
        <v>13431</v>
      </c>
      <c r="C1233" s="12" t="s">
        <v>13432</v>
      </c>
      <c r="D1233" s="12" t="s">
        <v>56</v>
      </c>
      <c r="E1233" s="12" t="s">
        <v>100</v>
      </c>
      <c r="F1233" s="12" t="s">
        <v>13433</v>
      </c>
      <c r="G1233" s="12" t="s">
        <v>11394</v>
      </c>
      <c r="H1233" s="12" t="s">
        <v>13417</v>
      </c>
      <c r="I1233" s="92" t="s">
        <v>31</v>
      </c>
      <c r="J1233" s="12" t="s">
        <v>31</v>
      </c>
      <c r="K1233" s="92" t="s">
        <v>31</v>
      </c>
      <c r="L1233" s="92" t="s">
        <v>31</v>
      </c>
      <c r="M1233" s="92" t="s">
        <v>31</v>
      </c>
      <c r="N1233" s="92" t="s">
        <v>31</v>
      </c>
      <c r="O1233" s="92" t="s">
        <v>31</v>
      </c>
      <c r="P1233" s="92" t="s">
        <v>31</v>
      </c>
    </row>
    <row r="1234" s="7" customFormat="1" ht="16.5" hidden="1" customHeight="1" spans="1:16">
      <c r="A1234" s="12" t="s">
        <v>13434</v>
      </c>
      <c r="B1234" s="12" t="s">
        <v>9638</v>
      </c>
      <c r="C1234" s="12" t="s">
        <v>4856</v>
      </c>
      <c r="D1234" s="12" t="s">
        <v>56</v>
      </c>
      <c r="E1234" s="12" t="s">
        <v>100</v>
      </c>
      <c r="F1234" s="12" t="s">
        <v>4857</v>
      </c>
      <c r="G1234" s="12" t="s">
        <v>39</v>
      </c>
      <c r="H1234" s="12" t="s">
        <v>13435</v>
      </c>
      <c r="I1234" s="92" t="s">
        <v>31</v>
      </c>
      <c r="J1234" s="12" t="s">
        <v>31</v>
      </c>
      <c r="K1234" s="92" t="s">
        <v>31</v>
      </c>
      <c r="L1234" s="92" t="s">
        <v>31</v>
      </c>
      <c r="M1234" s="92" t="s">
        <v>31</v>
      </c>
      <c r="N1234" s="92" t="s">
        <v>31</v>
      </c>
      <c r="O1234" s="92" t="s">
        <v>31</v>
      </c>
      <c r="P1234" s="92" t="s">
        <v>31</v>
      </c>
    </row>
    <row r="1235" s="7" customFormat="1" ht="39.95" hidden="1" customHeight="1" spans="1:16">
      <c r="A1235" s="12" t="s">
        <v>13436</v>
      </c>
      <c r="B1235" s="12" t="s">
        <v>9293</v>
      </c>
      <c r="C1235" s="12" t="s">
        <v>4498</v>
      </c>
      <c r="D1235" s="12" t="s">
        <v>27</v>
      </c>
      <c r="E1235" s="12" t="s">
        <v>100</v>
      </c>
      <c r="F1235" s="12" t="s">
        <v>13170</v>
      </c>
      <c r="G1235" s="12" t="s">
        <v>10291</v>
      </c>
      <c r="H1235" s="12" t="s">
        <v>13197</v>
      </c>
      <c r="I1235" s="92" t="s">
        <v>31</v>
      </c>
      <c r="J1235" s="12" t="s">
        <v>31</v>
      </c>
      <c r="K1235" s="92" t="s">
        <v>31</v>
      </c>
      <c r="L1235" s="92" t="s">
        <v>31</v>
      </c>
      <c r="M1235" s="92" t="s">
        <v>31</v>
      </c>
      <c r="N1235" s="92" t="s">
        <v>31</v>
      </c>
      <c r="O1235" s="92" t="s">
        <v>31</v>
      </c>
      <c r="P1235" s="92" t="s">
        <v>31</v>
      </c>
    </row>
    <row r="1236" s="7" customFormat="1" ht="39.95" hidden="1" customHeight="1" spans="1:16">
      <c r="A1236" s="12" t="s">
        <v>13437</v>
      </c>
      <c r="B1236" s="12" t="s">
        <v>5974</v>
      </c>
      <c r="C1236" s="12" t="s">
        <v>3127</v>
      </c>
      <c r="D1236" s="12" t="s">
        <v>56</v>
      </c>
      <c r="E1236" s="12" t="s">
        <v>100</v>
      </c>
      <c r="F1236" s="12" t="s">
        <v>2241</v>
      </c>
      <c r="G1236" s="12" t="s">
        <v>2097</v>
      </c>
      <c r="H1236" s="12" t="s">
        <v>13294</v>
      </c>
      <c r="I1236" s="92" t="s">
        <v>13438</v>
      </c>
      <c r="J1236" s="12" t="s">
        <v>13439</v>
      </c>
      <c r="K1236" s="12" t="s">
        <v>13440</v>
      </c>
      <c r="L1236" s="12" t="s">
        <v>12464</v>
      </c>
      <c r="M1236" s="12" t="s">
        <v>10360</v>
      </c>
      <c r="N1236" s="12" t="s">
        <v>10453</v>
      </c>
      <c r="O1236" s="12" t="s">
        <v>10298</v>
      </c>
      <c r="P1236" s="25" t="s">
        <v>10299</v>
      </c>
    </row>
    <row r="1237" s="7" customFormat="1" ht="16.5" hidden="1" customHeight="1" spans="1:16">
      <c r="A1237" s="12" t="s">
        <v>13441</v>
      </c>
      <c r="B1237" s="12" t="s">
        <v>9779</v>
      </c>
      <c r="C1237" s="12" t="s">
        <v>4984</v>
      </c>
      <c r="D1237" s="12" t="s">
        <v>27</v>
      </c>
      <c r="E1237" s="12" t="s">
        <v>100</v>
      </c>
      <c r="F1237" s="12" t="s">
        <v>4165</v>
      </c>
      <c r="G1237" s="12" t="s">
        <v>2097</v>
      </c>
      <c r="H1237" s="12" t="s">
        <v>11093</v>
      </c>
      <c r="I1237" s="92" t="s">
        <v>31</v>
      </c>
      <c r="J1237" s="12" t="s">
        <v>31</v>
      </c>
      <c r="K1237" s="92" t="s">
        <v>31</v>
      </c>
      <c r="L1237" s="92" t="s">
        <v>31</v>
      </c>
      <c r="M1237" s="92" t="s">
        <v>31</v>
      </c>
      <c r="N1237" s="92" t="s">
        <v>31</v>
      </c>
      <c r="O1237" s="92" t="s">
        <v>31</v>
      </c>
      <c r="P1237" s="92" t="s">
        <v>31</v>
      </c>
    </row>
    <row r="1238" s="7" customFormat="1" ht="16.5" hidden="1" customHeight="1" spans="1:16">
      <c r="A1238" s="12" t="s">
        <v>13442</v>
      </c>
      <c r="B1238" s="12" t="s">
        <v>13443</v>
      </c>
      <c r="C1238" s="12" t="s">
        <v>3632</v>
      </c>
      <c r="D1238" s="12" t="s">
        <v>56</v>
      </c>
      <c r="E1238" s="12" t="s">
        <v>100</v>
      </c>
      <c r="F1238" s="12" t="s">
        <v>13444</v>
      </c>
      <c r="G1238" s="12" t="s">
        <v>2097</v>
      </c>
      <c r="H1238" s="12" t="s">
        <v>13445</v>
      </c>
      <c r="I1238" s="92" t="s">
        <v>31</v>
      </c>
      <c r="J1238" s="12" t="s">
        <v>31</v>
      </c>
      <c r="K1238" s="92" t="s">
        <v>31</v>
      </c>
      <c r="L1238" s="92" t="s">
        <v>31</v>
      </c>
      <c r="M1238" s="92" t="s">
        <v>31</v>
      </c>
      <c r="N1238" s="92" t="s">
        <v>31</v>
      </c>
      <c r="O1238" s="92" t="s">
        <v>31</v>
      </c>
      <c r="P1238" s="92" t="s">
        <v>31</v>
      </c>
    </row>
    <row r="1239" s="7" customFormat="1" ht="16.5" hidden="1" customHeight="1" spans="1:16">
      <c r="A1239" s="12" t="s">
        <v>13446</v>
      </c>
      <c r="B1239" s="12" t="s">
        <v>7943</v>
      </c>
      <c r="C1239" s="12" t="s">
        <v>2931</v>
      </c>
      <c r="D1239" s="12" t="s">
        <v>56</v>
      </c>
      <c r="E1239" s="12" t="s">
        <v>100</v>
      </c>
      <c r="F1239" s="12" t="s">
        <v>152</v>
      </c>
      <c r="G1239" s="12" t="s">
        <v>2097</v>
      </c>
      <c r="H1239" s="12" t="s">
        <v>13445</v>
      </c>
      <c r="I1239" s="92" t="s">
        <v>31</v>
      </c>
      <c r="J1239" s="12" t="s">
        <v>31</v>
      </c>
      <c r="K1239" s="92" t="s">
        <v>31</v>
      </c>
      <c r="L1239" s="92" t="s">
        <v>31</v>
      </c>
      <c r="M1239" s="92" t="s">
        <v>31</v>
      </c>
      <c r="N1239" s="92" t="s">
        <v>31</v>
      </c>
      <c r="O1239" s="92" t="s">
        <v>31</v>
      </c>
      <c r="P1239" s="92" t="s">
        <v>31</v>
      </c>
    </row>
    <row r="1240" s="7" customFormat="1" ht="16.5" hidden="1" customHeight="1" spans="1:16">
      <c r="A1240" s="12" t="s">
        <v>13447</v>
      </c>
      <c r="B1240" s="12" t="s">
        <v>7703</v>
      </c>
      <c r="C1240" s="12" t="s">
        <v>2724</v>
      </c>
      <c r="D1240" s="12" t="s">
        <v>27</v>
      </c>
      <c r="E1240" s="12" t="s">
        <v>100</v>
      </c>
      <c r="F1240" s="12" t="s">
        <v>2725</v>
      </c>
      <c r="G1240" s="12" t="s">
        <v>10291</v>
      </c>
      <c r="H1240" s="12" t="s">
        <v>13201</v>
      </c>
      <c r="I1240" s="92" t="s">
        <v>31</v>
      </c>
      <c r="J1240" s="12" t="s">
        <v>31</v>
      </c>
      <c r="K1240" s="92" t="s">
        <v>31</v>
      </c>
      <c r="L1240" s="92" t="s">
        <v>31</v>
      </c>
      <c r="M1240" s="92" t="s">
        <v>31</v>
      </c>
      <c r="N1240" s="92" t="s">
        <v>31</v>
      </c>
      <c r="O1240" s="92" t="s">
        <v>31</v>
      </c>
      <c r="P1240" s="92" t="s">
        <v>31</v>
      </c>
    </row>
    <row r="1241" s="7" customFormat="1" ht="16.5" hidden="1" customHeight="1" spans="1:16">
      <c r="A1241" s="12" t="s">
        <v>13448</v>
      </c>
      <c r="B1241" s="12" t="s">
        <v>7703</v>
      </c>
      <c r="C1241" s="12" t="s">
        <v>2724</v>
      </c>
      <c r="D1241" s="12" t="s">
        <v>27</v>
      </c>
      <c r="E1241" s="12" t="s">
        <v>100</v>
      </c>
      <c r="F1241" s="12" t="s">
        <v>3382</v>
      </c>
      <c r="G1241" s="12" t="s">
        <v>10291</v>
      </c>
      <c r="H1241" s="12" t="s">
        <v>13203</v>
      </c>
      <c r="I1241" s="92" t="s">
        <v>31</v>
      </c>
      <c r="J1241" s="12" t="s">
        <v>31</v>
      </c>
      <c r="K1241" s="92" t="s">
        <v>31</v>
      </c>
      <c r="L1241" s="92" t="s">
        <v>31</v>
      </c>
      <c r="M1241" s="92" t="s">
        <v>31</v>
      </c>
      <c r="N1241" s="92" t="s">
        <v>31</v>
      </c>
      <c r="O1241" s="92" t="s">
        <v>31</v>
      </c>
      <c r="P1241" s="92" t="s">
        <v>31</v>
      </c>
    </row>
    <row r="1242" s="7" customFormat="1" ht="16.5" hidden="1" customHeight="1" spans="1:16">
      <c r="A1242" s="12" t="s">
        <v>13449</v>
      </c>
      <c r="B1242" s="12" t="s">
        <v>7260</v>
      </c>
      <c r="C1242" s="12" t="s">
        <v>2182</v>
      </c>
      <c r="D1242" s="12" t="s">
        <v>27</v>
      </c>
      <c r="E1242" s="12" t="s">
        <v>100</v>
      </c>
      <c r="F1242" s="12" t="s">
        <v>13450</v>
      </c>
      <c r="G1242" s="12" t="s">
        <v>10291</v>
      </c>
      <c r="H1242" s="12" t="s">
        <v>13201</v>
      </c>
      <c r="I1242" s="92" t="s">
        <v>31</v>
      </c>
      <c r="J1242" s="12" t="s">
        <v>31</v>
      </c>
      <c r="K1242" s="92" t="s">
        <v>31</v>
      </c>
      <c r="L1242" s="92" t="s">
        <v>31</v>
      </c>
      <c r="M1242" s="92" t="s">
        <v>31</v>
      </c>
      <c r="N1242" s="92" t="s">
        <v>31</v>
      </c>
      <c r="O1242" s="92" t="s">
        <v>31</v>
      </c>
      <c r="P1242" s="92" t="s">
        <v>31</v>
      </c>
    </row>
    <row r="1243" s="7" customFormat="1" ht="16.5" hidden="1" customHeight="1" spans="1:16">
      <c r="A1243" s="12" t="s">
        <v>13451</v>
      </c>
      <c r="B1243" s="12" t="s">
        <v>7260</v>
      </c>
      <c r="C1243" s="12" t="s">
        <v>2182</v>
      </c>
      <c r="D1243" s="12" t="s">
        <v>27</v>
      </c>
      <c r="E1243" s="12" t="s">
        <v>100</v>
      </c>
      <c r="F1243" s="12" t="s">
        <v>2183</v>
      </c>
      <c r="G1243" s="12" t="s">
        <v>10291</v>
      </c>
      <c r="H1243" s="12" t="s">
        <v>13203</v>
      </c>
      <c r="I1243" s="92" t="s">
        <v>31</v>
      </c>
      <c r="J1243" s="12" t="s">
        <v>31</v>
      </c>
      <c r="K1243" s="92" t="s">
        <v>31</v>
      </c>
      <c r="L1243" s="92" t="s">
        <v>31</v>
      </c>
      <c r="M1243" s="92" t="s">
        <v>31</v>
      </c>
      <c r="N1243" s="92" t="s">
        <v>31</v>
      </c>
      <c r="O1243" s="92" t="s">
        <v>31</v>
      </c>
      <c r="P1243" s="92" t="s">
        <v>31</v>
      </c>
    </row>
    <row r="1244" s="7" customFormat="1" ht="16.5" hidden="1" customHeight="1" spans="1:16">
      <c r="A1244" s="12" t="s">
        <v>13452</v>
      </c>
      <c r="B1244" s="12" t="s">
        <v>8232</v>
      </c>
      <c r="C1244" s="12" t="s">
        <v>3253</v>
      </c>
      <c r="D1244" s="12" t="s">
        <v>56</v>
      </c>
      <c r="E1244" s="12" t="s">
        <v>100</v>
      </c>
      <c r="F1244" s="12" t="s">
        <v>603</v>
      </c>
      <c r="G1244" s="12" t="s">
        <v>2097</v>
      </c>
      <c r="H1244" s="12" t="s">
        <v>13445</v>
      </c>
      <c r="I1244" s="92" t="s">
        <v>31</v>
      </c>
      <c r="J1244" s="12" t="s">
        <v>31</v>
      </c>
      <c r="K1244" s="92" t="s">
        <v>31</v>
      </c>
      <c r="L1244" s="92" t="s">
        <v>31</v>
      </c>
      <c r="M1244" s="92" t="s">
        <v>31</v>
      </c>
      <c r="N1244" s="92" t="s">
        <v>31</v>
      </c>
      <c r="O1244" s="92" t="s">
        <v>31</v>
      </c>
      <c r="P1244" s="92" t="s">
        <v>31</v>
      </c>
    </row>
    <row r="1245" s="7" customFormat="1" ht="16.5" hidden="1" customHeight="1" spans="1:16">
      <c r="A1245" s="12" t="s">
        <v>13453</v>
      </c>
      <c r="B1245" s="12" t="s">
        <v>6139</v>
      </c>
      <c r="C1245" s="12" t="s">
        <v>828</v>
      </c>
      <c r="D1245" s="12" t="s">
        <v>27</v>
      </c>
      <c r="E1245" s="12" t="s">
        <v>100</v>
      </c>
      <c r="F1245" s="12" t="s">
        <v>829</v>
      </c>
      <c r="G1245" s="12" t="s">
        <v>2097</v>
      </c>
      <c r="H1245" s="12" t="s">
        <v>13445</v>
      </c>
      <c r="I1245" s="92" t="s">
        <v>31</v>
      </c>
      <c r="J1245" s="12" t="s">
        <v>31</v>
      </c>
      <c r="K1245" s="92" t="s">
        <v>31</v>
      </c>
      <c r="L1245" s="92" t="s">
        <v>31</v>
      </c>
      <c r="M1245" s="92" t="s">
        <v>31</v>
      </c>
      <c r="N1245" s="92" t="s">
        <v>31</v>
      </c>
      <c r="O1245" s="92" t="s">
        <v>31</v>
      </c>
      <c r="P1245" s="92" t="s">
        <v>31</v>
      </c>
    </row>
    <row r="1246" s="7" customFormat="1" ht="16.5" hidden="1" customHeight="1" spans="1:16">
      <c r="A1246" s="12" t="s">
        <v>13454</v>
      </c>
      <c r="B1246" s="12" t="s">
        <v>6741</v>
      </c>
      <c r="C1246" s="12" t="s">
        <v>1571</v>
      </c>
      <c r="D1246" s="12" t="s">
        <v>56</v>
      </c>
      <c r="E1246" s="12" t="s">
        <v>100</v>
      </c>
      <c r="F1246" s="12" t="s">
        <v>1572</v>
      </c>
      <c r="G1246" s="12" t="s">
        <v>10291</v>
      </c>
      <c r="H1246" s="12" t="s">
        <v>13205</v>
      </c>
      <c r="I1246" s="92" t="s">
        <v>31</v>
      </c>
      <c r="J1246" s="12" t="s">
        <v>31</v>
      </c>
      <c r="K1246" s="92" t="s">
        <v>31</v>
      </c>
      <c r="L1246" s="92" t="s">
        <v>31</v>
      </c>
      <c r="M1246" s="92" t="s">
        <v>31</v>
      </c>
      <c r="N1246" s="92" t="s">
        <v>31</v>
      </c>
      <c r="O1246" s="92" t="s">
        <v>31</v>
      </c>
      <c r="P1246" s="92" t="s">
        <v>31</v>
      </c>
    </row>
    <row r="1247" s="7" customFormat="1" ht="16.5" hidden="1" customHeight="1" spans="1:16">
      <c r="A1247" s="12" t="s">
        <v>13455</v>
      </c>
      <c r="B1247" s="12" t="s">
        <v>6741</v>
      </c>
      <c r="C1247" s="12" t="s">
        <v>1571</v>
      </c>
      <c r="D1247" s="12" t="s">
        <v>56</v>
      </c>
      <c r="E1247" s="12" t="s">
        <v>100</v>
      </c>
      <c r="F1247" s="12" t="s">
        <v>1572</v>
      </c>
      <c r="G1247" s="12" t="s">
        <v>10291</v>
      </c>
      <c r="H1247" s="12" t="s">
        <v>13207</v>
      </c>
      <c r="I1247" s="92" t="s">
        <v>31</v>
      </c>
      <c r="J1247" s="12" t="s">
        <v>31</v>
      </c>
      <c r="K1247" s="92" t="s">
        <v>31</v>
      </c>
      <c r="L1247" s="92" t="s">
        <v>31</v>
      </c>
      <c r="M1247" s="92" t="s">
        <v>31</v>
      </c>
      <c r="N1247" s="92" t="s">
        <v>31</v>
      </c>
      <c r="O1247" s="92" t="s">
        <v>31</v>
      </c>
      <c r="P1247" s="92" t="s">
        <v>31</v>
      </c>
    </row>
    <row r="1248" s="7" customFormat="1" ht="16.5" hidden="1" customHeight="1" spans="1:16">
      <c r="A1248" s="12" t="s">
        <v>13456</v>
      </c>
      <c r="B1248" s="12" t="s">
        <v>6741</v>
      </c>
      <c r="C1248" s="12" t="s">
        <v>1571</v>
      </c>
      <c r="D1248" s="12" t="s">
        <v>56</v>
      </c>
      <c r="E1248" s="12" t="s">
        <v>100</v>
      </c>
      <c r="F1248" s="12" t="s">
        <v>1572</v>
      </c>
      <c r="G1248" s="12" t="s">
        <v>10291</v>
      </c>
      <c r="H1248" s="12" t="s">
        <v>13209</v>
      </c>
      <c r="I1248" s="92" t="s">
        <v>31</v>
      </c>
      <c r="J1248" s="12" t="s">
        <v>31</v>
      </c>
      <c r="K1248" s="92" t="s">
        <v>31</v>
      </c>
      <c r="L1248" s="92" t="s">
        <v>31</v>
      </c>
      <c r="M1248" s="92" t="s">
        <v>31</v>
      </c>
      <c r="N1248" s="92" t="s">
        <v>31</v>
      </c>
      <c r="O1248" s="92" t="s">
        <v>31</v>
      </c>
      <c r="P1248" s="92" t="s">
        <v>31</v>
      </c>
    </row>
    <row r="1249" s="7" customFormat="1" ht="16.5" hidden="1" customHeight="1" spans="1:16">
      <c r="A1249" s="12" t="s">
        <v>13457</v>
      </c>
      <c r="B1249" s="12" t="s">
        <v>6741</v>
      </c>
      <c r="C1249" s="12" t="s">
        <v>1571</v>
      </c>
      <c r="D1249" s="12" t="s">
        <v>56</v>
      </c>
      <c r="E1249" s="12" t="s">
        <v>100</v>
      </c>
      <c r="F1249" s="12" t="s">
        <v>1572</v>
      </c>
      <c r="G1249" s="12" t="s">
        <v>10291</v>
      </c>
      <c r="H1249" s="12" t="s">
        <v>13211</v>
      </c>
      <c r="I1249" s="92" t="s">
        <v>31</v>
      </c>
      <c r="J1249" s="12" t="s">
        <v>31</v>
      </c>
      <c r="K1249" s="92" t="s">
        <v>31</v>
      </c>
      <c r="L1249" s="92" t="s">
        <v>31</v>
      </c>
      <c r="M1249" s="92" t="s">
        <v>31</v>
      </c>
      <c r="N1249" s="92" t="s">
        <v>31</v>
      </c>
      <c r="O1249" s="92" t="s">
        <v>31</v>
      </c>
      <c r="P1249" s="92" t="s">
        <v>31</v>
      </c>
    </row>
    <row r="1250" s="7" customFormat="1" ht="16.5" hidden="1" customHeight="1" spans="1:16">
      <c r="A1250" s="12" t="s">
        <v>13458</v>
      </c>
      <c r="B1250" s="12" t="s">
        <v>6741</v>
      </c>
      <c r="C1250" s="12" t="s">
        <v>1571</v>
      </c>
      <c r="D1250" s="12" t="s">
        <v>56</v>
      </c>
      <c r="E1250" s="12" t="s">
        <v>100</v>
      </c>
      <c r="F1250" s="12" t="s">
        <v>1572</v>
      </c>
      <c r="G1250" s="12" t="s">
        <v>10291</v>
      </c>
      <c r="H1250" s="12" t="s">
        <v>13213</v>
      </c>
      <c r="I1250" s="92" t="s">
        <v>31</v>
      </c>
      <c r="J1250" s="12" t="s">
        <v>31</v>
      </c>
      <c r="K1250" s="92" t="s">
        <v>31</v>
      </c>
      <c r="L1250" s="92" t="s">
        <v>31</v>
      </c>
      <c r="M1250" s="92" t="s">
        <v>31</v>
      </c>
      <c r="N1250" s="92" t="s">
        <v>31</v>
      </c>
      <c r="O1250" s="92" t="s">
        <v>31</v>
      </c>
      <c r="P1250" s="92" t="s">
        <v>31</v>
      </c>
    </row>
    <row r="1251" s="7" customFormat="1" ht="16.5" hidden="1" customHeight="1" spans="1:16">
      <c r="A1251" s="12" t="s">
        <v>13459</v>
      </c>
      <c r="B1251" s="12" t="s">
        <v>6741</v>
      </c>
      <c r="C1251" s="12" t="s">
        <v>1571</v>
      </c>
      <c r="D1251" s="12" t="s">
        <v>56</v>
      </c>
      <c r="E1251" s="12" t="s">
        <v>100</v>
      </c>
      <c r="F1251" s="12" t="s">
        <v>1572</v>
      </c>
      <c r="G1251" s="12" t="s">
        <v>10291</v>
      </c>
      <c r="H1251" s="12" t="s">
        <v>13215</v>
      </c>
      <c r="I1251" s="92" t="s">
        <v>31</v>
      </c>
      <c r="J1251" s="12" t="s">
        <v>31</v>
      </c>
      <c r="K1251" s="92" t="s">
        <v>31</v>
      </c>
      <c r="L1251" s="92" t="s">
        <v>31</v>
      </c>
      <c r="M1251" s="92" t="s">
        <v>31</v>
      </c>
      <c r="N1251" s="92" t="s">
        <v>31</v>
      </c>
      <c r="O1251" s="92" t="s">
        <v>31</v>
      </c>
      <c r="P1251" s="92" t="s">
        <v>31</v>
      </c>
    </row>
    <row r="1252" s="7" customFormat="1" ht="16.5" hidden="1" customHeight="1" spans="1:16">
      <c r="A1252" s="12" t="s">
        <v>13460</v>
      </c>
      <c r="B1252" s="12" t="s">
        <v>8058</v>
      </c>
      <c r="C1252" s="12" t="s">
        <v>3100</v>
      </c>
      <c r="D1252" s="12" t="s">
        <v>56</v>
      </c>
      <c r="E1252" s="12" t="s">
        <v>100</v>
      </c>
      <c r="F1252" s="12" t="s">
        <v>2019</v>
      </c>
      <c r="G1252" s="12" t="s">
        <v>11413</v>
      </c>
      <c r="H1252" s="12" t="s">
        <v>13461</v>
      </c>
      <c r="I1252" s="92" t="s">
        <v>31</v>
      </c>
      <c r="J1252" s="12" t="s">
        <v>31</v>
      </c>
      <c r="K1252" s="92" t="s">
        <v>31</v>
      </c>
      <c r="L1252" s="92" t="s">
        <v>31</v>
      </c>
      <c r="M1252" s="92" t="s">
        <v>31</v>
      </c>
      <c r="N1252" s="92" t="s">
        <v>31</v>
      </c>
      <c r="O1252" s="92" t="s">
        <v>31</v>
      </c>
      <c r="P1252" s="92" t="s">
        <v>31</v>
      </c>
    </row>
    <row r="1253" s="7" customFormat="1" ht="16.5" hidden="1" customHeight="1" spans="1:16">
      <c r="A1253" s="12" t="s">
        <v>13462</v>
      </c>
      <c r="B1253" s="12" t="s">
        <v>5942</v>
      </c>
      <c r="C1253" s="12" t="s">
        <v>1142</v>
      </c>
      <c r="D1253" s="12" t="s">
        <v>27</v>
      </c>
      <c r="E1253" s="12" t="s">
        <v>100</v>
      </c>
      <c r="F1253" s="12" t="s">
        <v>161</v>
      </c>
      <c r="G1253" s="12" t="s">
        <v>2097</v>
      </c>
      <c r="H1253" s="12" t="s">
        <v>13463</v>
      </c>
      <c r="I1253" s="92" t="s">
        <v>31</v>
      </c>
      <c r="J1253" s="12" t="s">
        <v>31</v>
      </c>
      <c r="K1253" s="92" t="s">
        <v>31</v>
      </c>
      <c r="L1253" s="92" t="s">
        <v>31</v>
      </c>
      <c r="M1253" s="92" t="s">
        <v>31</v>
      </c>
      <c r="N1253" s="92" t="s">
        <v>31</v>
      </c>
      <c r="O1253" s="92" t="s">
        <v>31</v>
      </c>
      <c r="P1253" s="92" t="s">
        <v>31</v>
      </c>
    </row>
    <row r="1254" s="7" customFormat="1" ht="16.5" hidden="1" customHeight="1" spans="1:16">
      <c r="A1254" s="12" t="s">
        <v>13464</v>
      </c>
      <c r="B1254" s="12" t="s">
        <v>5942</v>
      </c>
      <c r="C1254" s="12" t="s">
        <v>1142</v>
      </c>
      <c r="D1254" s="12" t="s">
        <v>27</v>
      </c>
      <c r="E1254" s="12" t="s">
        <v>100</v>
      </c>
      <c r="F1254" s="12" t="s">
        <v>1143</v>
      </c>
      <c r="G1254" s="12" t="s">
        <v>2097</v>
      </c>
      <c r="H1254" s="12" t="s">
        <v>13465</v>
      </c>
      <c r="I1254" s="92" t="s">
        <v>31</v>
      </c>
      <c r="J1254" s="12" t="s">
        <v>31</v>
      </c>
      <c r="K1254" s="92" t="s">
        <v>31</v>
      </c>
      <c r="L1254" s="92" t="s">
        <v>31</v>
      </c>
      <c r="M1254" s="92" t="s">
        <v>31</v>
      </c>
      <c r="N1254" s="92" t="s">
        <v>31</v>
      </c>
      <c r="O1254" s="92" t="s">
        <v>31</v>
      </c>
      <c r="P1254" s="92" t="s">
        <v>31</v>
      </c>
    </row>
    <row r="1255" s="7" customFormat="1" ht="16.5" hidden="1" customHeight="1" spans="1:16">
      <c r="A1255" s="12" t="s">
        <v>13466</v>
      </c>
      <c r="B1255" s="12" t="s">
        <v>5942</v>
      </c>
      <c r="C1255" s="12" t="s">
        <v>1142</v>
      </c>
      <c r="D1255" s="12" t="s">
        <v>27</v>
      </c>
      <c r="E1255" s="12" t="s">
        <v>100</v>
      </c>
      <c r="F1255" s="12" t="s">
        <v>2439</v>
      </c>
      <c r="G1255" s="12" t="s">
        <v>2097</v>
      </c>
      <c r="H1255" s="12" t="s">
        <v>13467</v>
      </c>
      <c r="I1255" s="92" t="s">
        <v>31</v>
      </c>
      <c r="J1255" s="12" t="s">
        <v>31</v>
      </c>
      <c r="K1255" s="92" t="s">
        <v>31</v>
      </c>
      <c r="L1255" s="92" t="s">
        <v>31</v>
      </c>
      <c r="M1255" s="92" t="s">
        <v>31</v>
      </c>
      <c r="N1255" s="92" t="s">
        <v>31</v>
      </c>
      <c r="O1255" s="92" t="s">
        <v>31</v>
      </c>
      <c r="P1255" s="92" t="s">
        <v>31</v>
      </c>
    </row>
    <row r="1256" s="7" customFormat="1" ht="16.5" hidden="1" customHeight="1" spans="1:16">
      <c r="A1256" s="12" t="s">
        <v>13468</v>
      </c>
      <c r="B1256" s="12" t="s">
        <v>6743</v>
      </c>
      <c r="C1256" s="12" t="s">
        <v>1579</v>
      </c>
      <c r="D1256" s="12" t="s">
        <v>27</v>
      </c>
      <c r="E1256" s="12" t="s">
        <v>100</v>
      </c>
      <c r="F1256" s="12" t="s">
        <v>1583</v>
      </c>
      <c r="G1256" s="12" t="s">
        <v>10291</v>
      </c>
      <c r="H1256" s="12" t="s">
        <v>13205</v>
      </c>
      <c r="I1256" s="92" t="s">
        <v>31</v>
      </c>
      <c r="J1256" s="12" t="s">
        <v>31</v>
      </c>
      <c r="K1256" s="92" t="s">
        <v>31</v>
      </c>
      <c r="L1256" s="92" t="s">
        <v>31</v>
      </c>
      <c r="M1256" s="92" t="s">
        <v>31</v>
      </c>
      <c r="N1256" s="92" t="s">
        <v>31</v>
      </c>
      <c r="O1256" s="92" t="s">
        <v>31</v>
      </c>
      <c r="P1256" s="92" t="s">
        <v>31</v>
      </c>
    </row>
    <row r="1257" s="7" customFormat="1" ht="16.5" hidden="1" customHeight="1" spans="1:16">
      <c r="A1257" s="12" t="s">
        <v>13469</v>
      </c>
      <c r="B1257" s="12" t="s">
        <v>6743</v>
      </c>
      <c r="C1257" s="12" t="s">
        <v>1579</v>
      </c>
      <c r="D1257" s="12" t="s">
        <v>27</v>
      </c>
      <c r="E1257" s="12" t="s">
        <v>100</v>
      </c>
      <c r="F1257" s="12" t="s">
        <v>3425</v>
      </c>
      <c r="G1257" s="12" t="s">
        <v>10291</v>
      </c>
      <c r="H1257" s="12" t="s">
        <v>13207</v>
      </c>
      <c r="I1257" s="92" t="s">
        <v>31</v>
      </c>
      <c r="J1257" s="12" t="s">
        <v>31</v>
      </c>
      <c r="K1257" s="92" t="s">
        <v>31</v>
      </c>
      <c r="L1257" s="92" t="s">
        <v>31</v>
      </c>
      <c r="M1257" s="92" t="s">
        <v>31</v>
      </c>
      <c r="N1257" s="92" t="s">
        <v>31</v>
      </c>
      <c r="O1257" s="92" t="s">
        <v>31</v>
      </c>
      <c r="P1257" s="92" t="s">
        <v>31</v>
      </c>
    </row>
    <row r="1258" s="7" customFormat="1" ht="16.5" hidden="1" customHeight="1" spans="1:16">
      <c r="A1258" s="12" t="s">
        <v>13470</v>
      </c>
      <c r="B1258" s="12" t="s">
        <v>6743</v>
      </c>
      <c r="C1258" s="12" t="s">
        <v>1579</v>
      </c>
      <c r="D1258" s="12" t="s">
        <v>27</v>
      </c>
      <c r="E1258" s="12" t="s">
        <v>100</v>
      </c>
      <c r="F1258" s="12" t="s">
        <v>1580</v>
      </c>
      <c r="G1258" s="12" t="s">
        <v>10291</v>
      </c>
      <c r="H1258" s="12" t="s">
        <v>13209</v>
      </c>
      <c r="I1258" s="92" t="s">
        <v>31</v>
      </c>
      <c r="J1258" s="12" t="s">
        <v>31</v>
      </c>
      <c r="K1258" s="92" t="s">
        <v>31</v>
      </c>
      <c r="L1258" s="92" t="s">
        <v>31</v>
      </c>
      <c r="M1258" s="92" t="s">
        <v>31</v>
      </c>
      <c r="N1258" s="92" t="s">
        <v>31</v>
      </c>
      <c r="O1258" s="92" t="s">
        <v>31</v>
      </c>
      <c r="P1258" s="92" t="s">
        <v>31</v>
      </c>
    </row>
    <row r="1259" s="7" customFormat="1" ht="16.5" hidden="1" customHeight="1" spans="1:16">
      <c r="A1259" s="12" t="s">
        <v>13471</v>
      </c>
      <c r="B1259" s="12" t="s">
        <v>6743</v>
      </c>
      <c r="C1259" s="12" t="s">
        <v>1579</v>
      </c>
      <c r="D1259" s="12" t="s">
        <v>27</v>
      </c>
      <c r="E1259" s="12" t="s">
        <v>100</v>
      </c>
      <c r="F1259" s="12" t="s">
        <v>3428</v>
      </c>
      <c r="G1259" s="12" t="s">
        <v>10291</v>
      </c>
      <c r="H1259" s="12" t="s">
        <v>13211</v>
      </c>
      <c r="I1259" s="92" t="s">
        <v>31</v>
      </c>
      <c r="J1259" s="12" t="s">
        <v>31</v>
      </c>
      <c r="K1259" s="92" t="s">
        <v>31</v>
      </c>
      <c r="L1259" s="92" t="s">
        <v>31</v>
      </c>
      <c r="M1259" s="92" t="s">
        <v>31</v>
      </c>
      <c r="N1259" s="92" t="s">
        <v>31</v>
      </c>
      <c r="O1259" s="92" t="s">
        <v>31</v>
      </c>
      <c r="P1259" s="92" t="s">
        <v>31</v>
      </c>
    </row>
    <row r="1260" s="7" customFormat="1" ht="16.5" hidden="1" customHeight="1" spans="1:16">
      <c r="A1260" s="12" t="s">
        <v>13472</v>
      </c>
      <c r="B1260" s="12" t="s">
        <v>6743</v>
      </c>
      <c r="C1260" s="12" t="s">
        <v>1579</v>
      </c>
      <c r="D1260" s="12" t="s">
        <v>27</v>
      </c>
      <c r="E1260" s="12" t="s">
        <v>100</v>
      </c>
      <c r="F1260" s="12" t="s">
        <v>4831</v>
      </c>
      <c r="G1260" s="12" t="s">
        <v>10291</v>
      </c>
      <c r="H1260" s="12" t="s">
        <v>13213</v>
      </c>
      <c r="I1260" s="92" t="s">
        <v>31</v>
      </c>
      <c r="J1260" s="12" t="s">
        <v>31</v>
      </c>
      <c r="K1260" s="92" t="s">
        <v>31</v>
      </c>
      <c r="L1260" s="92" t="s">
        <v>31</v>
      </c>
      <c r="M1260" s="92" t="s">
        <v>31</v>
      </c>
      <c r="N1260" s="92" t="s">
        <v>31</v>
      </c>
      <c r="O1260" s="92" t="s">
        <v>31</v>
      </c>
      <c r="P1260" s="92" t="s">
        <v>31</v>
      </c>
    </row>
    <row r="1261" s="7" customFormat="1" ht="16.5" hidden="1" customHeight="1" spans="1:16">
      <c r="A1261" s="12" t="s">
        <v>13473</v>
      </c>
      <c r="B1261" s="12" t="s">
        <v>6743</v>
      </c>
      <c r="C1261" s="12" t="s">
        <v>1579</v>
      </c>
      <c r="D1261" s="12" t="s">
        <v>27</v>
      </c>
      <c r="E1261" s="12" t="s">
        <v>100</v>
      </c>
      <c r="F1261" s="12" t="s">
        <v>3090</v>
      </c>
      <c r="G1261" s="12" t="s">
        <v>10291</v>
      </c>
      <c r="H1261" s="12" t="s">
        <v>13215</v>
      </c>
      <c r="I1261" s="92" t="s">
        <v>31</v>
      </c>
      <c r="J1261" s="12" t="s">
        <v>31</v>
      </c>
      <c r="K1261" s="92" t="s">
        <v>31</v>
      </c>
      <c r="L1261" s="92" t="s">
        <v>31</v>
      </c>
      <c r="M1261" s="92" t="s">
        <v>31</v>
      </c>
      <c r="N1261" s="92" t="s">
        <v>31</v>
      </c>
      <c r="O1261" s="92" t="s">
        <v>31</v>
      </c>
      <c r="P1261" s="92" t="s">
        <v>31</v>
      </c>
    </row>
    <row r="1262" s="7" customFormat="1" ht="16.5" hidden="1" customHeight="1" spans="1:16">
      <c r="A1262" s="12" t="s">
        <v>13474</v>
      </c>
      <c r="B1262" s="12" t="s">
        <v>5533</v>
      </c>
      <c r="C1262" s="12" t="s">
        <v>1138</v>
      </c>
      <c r="D1262" s="12" t="s">
        <v>27</v>
      </c>
      <c r="E1262" s="12" t="s">
        <v>100</v>
      </c>
      <c r="F1262" s="12" t="s">
        <v>3438</v>
      </c>
      <c r="G1262" s="12" t="s">
        <v>10291</v>
      </c>
      <c r="H1262" s="12" t="s">
        <v>13205</v>
      </c>
      <c r="I1262" s="92" t="s">
        <v>31</v>
      </c>
      <c r="J1262" s="12" t="s">
        <v>31</v>
      </c>
      <c r="K1262" s="92" t="s">
        <v>31</v>
      </c>
      <c r="L1262" s="92" t="s">
        <v>31</v>
      </c>
      <c r="M1262" s="92" t="s">
        <v>31</v>
      </c>
      <c r="N1262" s="92" t="s">
        <v>31</v>
      </c>
      <c r="O1262" s="92" t="s">
        <v>31</v>
      </c>
      <c r="P1262" s="92" t="s">
        <v>31</v>
      </c>
    </row>
    <row r="1263" s="7" customFormat="1" ht="16.5" hidden="1" customHeight="1" spans="1:16">
      <c r="A1263" s="12" t="s">
        <v>13475</v>
      </c>
      <c r="B1263" s="12" t="s">
        <v>5533</v>
      </c>
      <c r="C1263" s="12" t="s">
        <v>1138</v>
      </c>
      <c r="D1263" s="12" t="s">
        <v>27</v>
      </c>
      <c r="E1263" s="12" t="s">
        <v>100</v>
      </c>
      <c r="F1263" s="12" t="s">
        <v>1589</v>
      </c>
      <c r="G1263" s="12" t="s">
        <v>10291</v>
      </c>
      <c r="H1263" s="12" t="s">
        <v>13207</v>
      </c>
      <c r="I1263" s="92" t="s">
        <v>31</v>
      </c>
      <c r="J1263" s="12" t="s">
        <v>31</v>
      </c>
      <c r="K1263" s="92" t="s">
        <v>31</v>
      </c>
      <c r="L1263" s="92" t="s">
        <v>31</v>
      </c>
      <c r="M1263" s="92" t="s">
        <v>31</v>
      </c>
      <c r="N1263" s="92" t="s">
        <v>31</v>
      </c>
      <c r="O1263" s="92" t="s">
        <v>31</v>
      </c>
      <c r="P1263" s="92" t="s">
        <v>31</v>
      </c>
    </row>
    <row r="1264" s="7" customFormat="1" ht="16.5" hidden="1" customHeight="1" spans="1:16">
      <c r="A1264" s="12" t="s">
        <v>13476</v>
      </c>
      <c r="B1264" s="12" t="s">
        <v>5533</v>
      </c>
      <c r="C1264" s="12" t="s">
        <v>1138</v>
      </c>
      <c r="D1264" s="12" t="s">
        <v>27</v>
      </c>
      <c r="E1264" s="12" t="s">
        <v>100</v>
      </c>
      <c r="F1264" s="12" t="s">
        <v>1139</v>
      </c>
      <c r="G1264" s="12" t="s">
        <v>10291</v>
      </c>
      <c r="H1264" s="12" t="s">
        <v>13209</v>
      </c>
      <c r="I1264" s="92" t="s">
        <v>31</v>
      </c>
      <c r="J1264" s="12" t="s">
        <v>31</v>
      </c>
      <c r="K1264" s="92" t="s">
        <v>31</v>
      </c>
      <c r="L1264" s="92" t="s">
        <v>31</v>
      </c>
      <c r="M1264" s="92" t="s">
        <v>31</v>
      </c>
      <c r="N1264" s="92" t="s">
        <v>31</v>
      </c>
      <c r="O1264" s="92" t="s">
        <v>31</v>
      </c>
      <c r="P1264" s="92" t="s">
        <v>31</v>
      </c>
    </row>
    <row r="1265" s="7" customFormat="1" ht="16.5" hidden="1" customHeight="1" spans="1:16">
      <c r="A1265" s="12" t="s">
        <v>13477</v>
      </c>
      <c r="B1265" s="12" t="s">
        <v>5533</v>
      </c>
      <c r="C1265" s="12" t="s">
        <v>1138</v>
      </c>
      <c r="D1265" s="12" t="s">
        <v>27</v>
      </c>
      <c r="E1265" s="12" t="s">
        <v>100</v>
      </c>
      <c r="F1265" s="12" t="s">
        <v>2417</v>
      </c>
      <c r="G1265" s="12" t="s">
        <v>10291</v>
      </c>
      <c r="H1265" s="12" t="s">
        <v>13211</v>
      </c>
      <c r="I1265" s="92" t="s">
        <v>31</v>
      </c>
      <c r="J1265" s="12" t="s">
        <v>31</v>
      </c>
      <c r="K1265" s="92" t="s">
        <v>31</v>
      </c>
      <c r="L1265" s="92" t="s">
        <v>31</v>
      </c>
      <c r="M1265" s="92" t="s">
        <v>31</v>
      </c>
      <c r="N1265" s="92" t="s">
        <v>31</v>
      </c>
      <c r="O1265" s="92" t="s">
        <v>31</v>
      </c>
      <c r="P1265" s="92" t="s">
        <v>31</v>
      </c>
    </row>
    <row r="1266" s="7" customFormat="1" ht="16.5" hidden="1" customHeight="1" spans="1:16">
      <c r="A1266" s="12" t="s">
        <v>13478</v>
      </c>
      <c r="B1266" s="12" t="s">
        <v>5533</v>
      </c>
      <c r="C1266" s="12" t="s">
        <v>1138</v>
      </c>
      <c r="D1266" s="12" t="s">
        <v>27</v>
      </c>
      <c r="E1266" s="12" t="s">
        <v>100</v>
      </c>
      <c r="F1266" s="12" t="s">
        <v>2436</v>
      </c>
      <c r="G1266" s="12" t="s">
        <v>10291</v>
      </c>
      <c r="H1266" s="12" t="s">
        <v>13213</v>
      </c>
      <c r="I1266" s="92" t="s">
        <v>31</v>
      </c>
      <c r="J1266" s="12" t="s">
        <v>31</v>
      </c>
      <c r="K1266" s="92" t="s">
        <v>31</v>
      </c>
      <c r="L1266" s="92" t="s">
        <v>31</v>
      </c>
      <c r="M1266" s="92" t="s">
        <v>31</v>
      </c>
      <c r="N1266" s="92" t="s">
        <v>31</v>
      </c>
      <c r="O1266" s="92" t="s">
        <v>31</v>
      </c>
      <c r="P1266" s="92" t="s">
        <v>31</v>
      </c>
    </row>
    <row r="1267" s="7" customFormat="1" ht="16.5" hidden="1" customHeight="1" spans="1:16">
      <c r="A1267" s="12" t="s">
        <v>13479</v>
      </c>
      <c r="B1267" s="12" t="s">
        <v>5533</v>
      </c>
      <c r="C1267" s="12" t="s">
        <v>1138</v>
      </c>
      <c r="D1267" s="12" t="s">
        <v>27</v>
      </c>
      <c r="E1267" s="12" t="s">
        <v>100</v>
      </c>
      <c r="F1267" s="12" t="s">
        <v>4834</v>
      </c>
      <c r="G1267" s="12" t="s">
        <v>10291</v>
      </c>
      <c r="H1267" s="12" t="s">
        <v>13215</v>
      </c>
      <c r="I1267" s="92" t="s">
        <v>31</v>
      </c>
      <c r="J1267" s="12" t="s">
        <v>31</v>
      </c>
      <c r="K1267" s="92" t="s">
        <v>31</v>
      </c>
      <c r="L1267" s="92" t="s">
        <v>31</v>
      </c>
      <c r="M1267" s="92" t="s">
        <v>31</v>
      </c>
      <c r="N1267" s="92" t="s">
        <v>31</v>
      </c>
      <c r="O1267" s="92" t="s">
        <v>31</v>
      </c>
      <c r="P1267" s="92" t="s">
        <v>31</v>
      </c>
    </row>
    <row r="1268" s="7" customFormat="1" ht="16.5" hidden="1" customHeight="1" spans="1:16">
      <c r="A1268" s="12" t="s">
        <v>13480</v>
      </c>
      <c r="B1268" s="12" t="s">
        <v>5553</v>
      </c>
      <c r="C1268" s="12" t="s">
        <v>164</v>
      </c>
      <c r="D1268" s="12" t="s">
        <v>27</v>
      </c>
      <c r="E1268" s="12" t="s">
        <v>100</v>
      </c>
      <c r="F1268" s="12" t="s">
        <v>165</v>
      </c>
      <c r="G1268" s="12" t="s">
        <v>11038</v>
      </c>
      <c r="H1268" s="12" t="s">
        <v>13481</v>
      </c>
      <c r="I1268" s="92" t="s">
        <v>31</v>
      </c>
      <c r="J1268" s="12" t="s">
        <v>31</v>
      </c>
      <c r="K1268" s="92" t="s">
        <v>31</v>
      </c>
      <c r="L1268" s="92" t="s">
        <v>31</v>
      </c>
      <c r="M1268" s="92" t="s">
        <v>31</v>
      </c>
      <c r="N1268" s="92" t="s">
        <v>31</v>
      </c>
      <c r="O1268" s="92" t="s">
        <v>31</v>
      </c>
      <c r="P1268" s="92" t="s">
        <v>31</v>
      </c>
    </row>
    <row r="1269" s="7" customFormat="1" ht="16.5" hidden="1" customHeight="1" spans="1:16">
      <c r="A1269" s="12" t="s">
        <v>13482</v>
      </c>
      <c r="B1269" s="12" t="s">
        <v>5553</v>
      </c>
      <c r="C1269" s="12" t="s">
        <v>164</v>
      </c>
      <c r="D1269" s="12" t="s">
        <v>27</v>
      </c>
      <c r="E1269" s="12" t="s">
        <v>100</v>
      </c>
      <c r="F1269" s="12" t="s">
        <v>498</v>
      </c>
      <c r="G1269" s="12" t="s">
        <v>11038</v>
      </c>
      <c r="H1269" s="12" t="s">
        <v>13483</v>
      </c>
      <c r="I1269" s="92" t="s">
        <v>31</v>
      </c>
      <c r="J1269" s="12" t="s">
        <v>31</v>
      </c>
      <c r="K1269" s="92" t="s">
        <v>31</v>
      </c>
      <c r="L1269" s="92" t="s">
        <v>31</v>
      </c>
      <c r="M1269" s="92" t="s">
        <v>31</v>
      </c>
      <c r="N1269" s="92" t="s">
        <v>31</v>
      </c>
      <c r="O1269" s="92" t="s">
        <v>31</v>
      </c>
      <c r="P1269" s="92" t="s">
        <v>31</v>
      </c>
    </row>
    <row r="1270" s="7" customFormat="1" ht="16.5" hidden="1" customHeight="1" spans="1:16">
      <c r="A1270" s="12" t="s">
        <v>13484</v>
      </c>
      <c r="B1270" s="12" t="s">
        <v>13431</v>
      </c>
      <c r="C1270" s="12" t="s">
        <v>13432</v>
      </c>
      <c r="D1270" s="12" t="s">
        <v>56</v>
      </c>
      <c r="E1270" s="12" t="s">
        <v>100</v>
      </c>
      <c r="F1270" s="12" t="s">
        <v>13433</v>
      </c>
      <c r="G1270" s="12" t="s">
        <v>11413</v>
      </c>
      <c r="H1270" s="12" t="s">
        <v>13461</v>
      </c>
      <c r="I1270" s="92" t="s">
        <v>31</v>
      </c>
      <c r="J1270" s="12" t="s">
        <v>31</v>
      </c>
      <c r="K1270" s="92" t="s">
        <v>31</v>
      </c>
      <c r="L1270" s="92" t="s">
        <v>31</v>
      </c>
      <c r="M1270" s="92" t="s">
        <v>31</v>
      </c>
      <c r="N1270" s="92" t="s">
        <v>31</v>
      </c>
      <c r="O1270" s="92" t="s">
        <v>31</v>
      </c>
      <c r="P1270" s="92" t="s">
        <v>31</v>
      </c>
    </row>
    <row r="1271" s="7" customFormat="1" ht="39.95" hidden="1" customHeight="1" spans="1:16">
      <c r="A1271" s="12" t="s">
        <v>13485</v>
      </c>
      <c r="B1271" s="12" t="s">
        <v>5522</v>
      </c>
      <c r="C1271" s="12" t="s">
        <v>102</v>
      </c>
      <c r="D1271" s="12" t="s">
        <v>27</v>
      </c>
      <c r="E1271" s="12" t="s">
        <v>100</v>
      </c>
      <c r="F1271" s="12" t="s">
        <v>3778</v>
      </c>
      <c r="G1271" s="12" t="s">
        <v>10291</v>
      </c>
      <c r="H1271" s="12" t="s">
        <v>13205</v>
      </c>
      <c r="I1271" s="92" t="s">
        <v>31</v>
      </c>
      <c r="J1271" s="12" t="s">
        <v>31</v>
      </c>
      <c r="K1271" s="92" t="s">
        <v>31</v>
      </c>
      <c r="L1271" s="92" t="s">
        <v>31</v>
      </c>
      <c r="M1271" s="92" t="s">
        <v>31</v>
      </c>
      <c r="N1271" s="92" t="s">
        <v>31</v>
      </c>
      <c r="O1271" s="92" t="s">
        <v>31</v>
      </c>
      <c r="P1271" s="92" t="s">
        <v>31</v>
      </c>
    </row>
    <row r="1272" s="7" customFormat="1" ht="39.95" hidden="1" customHeight="1" spans="1:16">
      <c r="A1272" s="12" t="s">
        <v>13486</v>
      </c>
      <c r="B1272" s="12" t="s">
        <v>8530</v>
      </c>
      <c r="C1272" s="12" t="s">
        <v>3632</v>
      </c>
      <c r="D1272" s="12" t="s">
        <v>27</v>
      </c>
      <c r="E1272" s="12" t="s">
        <v>100</v>
      </c>
      <c r="F1272" s="12" t="s">
        <v>3633</v>
      </c>
      <c r="G1272" s="12" t="s">
        <v>39</v>
      </c>
      <c r="H1272" s="12" t="s">
        <v>13487</v>
      </c>
      <c r="I1272" s="92" t="s">
        <v>13488</v>
      </c>
      <c r="J1272" s="12" t="s">
        <v>13489</v>
      </c>
      <c r="K1272" s="12" t="s">
        <v>13490</v>
      </c>
      <c r="L1272" s="12" t="s">
        <v>12464</v>
      </c>
      <c r="M1272" s="12" t="s">
        <v>10845</v>
      </c>
      <c r="N1272" s="12" t="s">
        <v>10453</v>
      </c>
      <c r="O1272" s="12" t="s">
        <v>12446</v>
      </c>
      <c r="P1272" s="25" t="s">
        <v>10299</v>
      </c>
    </row>
    <row r="1273" s="7" customFormat="1" ht="39.95" hidden="1" customHeight="1" spans="1:16">
      <c r="A1273" s="12" t="s">
        <v>13491</v>
      </c>
      <c r="B1273" s="12" t="s">
        <v>5522</v>
      </c>
      <c r="C1273" s="12" t="s">
        <v>102</v>
      </c>
      <c r="D1273" s="12" t="s">
        <v>27</v>
      </c>
      <c r="E1273" s="12" t="s">
        <v>100</v>
      </c>
      <c r="F1273" s="12" t="s">
        <v>1813</v>
      </c>
      <c r="G1273" s="12" t="s">
        <v>10291</v>
      </c>
      <c r="H1273" s="12" t="s">
        <v>13209</v>
      </c>
      <c r="I1273" s="92" t="s">
        <v>31</v>
      </c>
      <c r="J1273" s="12" t="s">
        <v>31</v>
      </c>
      <c r="K1273" s="92" t="s">
        <v>31</v>
      </c>
      <c r="L1273" s="92" t="s">
        <v>31</v>
      </c>
      <c r="M1273" s="92" t="s">
        <v>31</v>
      </c>
      <c r="N1273" s="92" t="s">
        <v>31</v>
      </c>
      <c r="O1273" s="92" t="s">
        <v>31</v>
      </c>
      <c r="P1273" s="92" t="s">
        <v>31</v>
      </c>
    </row>
    <row r="1274" s="7" customFormat="1" ht="39.95" hidden="1" customHeight="1" spans="1:16">
      <c r="A1274" s="12" t="s">
        <v>13492</v>
      </c>
      <c r="B1274" s="12" t="s">
        <v>5522</v>
      </c>
      <c r="C1274" s="12" t="s">
        <v>102</v>
      </c>
      <c r="D1274" s="12" t="s">
        <v>27</v>
      </c>
      <c r="E1274" s="12" t="s">
        <v>100</v>
      </c>
      <c r="F1274" s="12" t="s">
        <v>4357</v>
      </c>
      <c r="G1274" s="12" t="s">
        <v>10291</v>
      </c>
      <c r="H1274" s="12" t="s">
        <v>13211</v>
      </c>
      <c r="I1274" s="92" t="s">
        <v>31</v>
      </c>
      <c r="J1274" s="12" t="s">
        <v>31</v>
      </c>
      <c r="K1274" s="92" t="s">
        <v>31</v>
      </c>
      <c r="L1274" s="92" t="s">
        <v>31</v>
      </c>
      <c r="M1274" s="92" t="s">
        <v>31</v>
      </c>
      <c r="N1274" s="92" t="s">
        <v>31</v>
      </c>
      <c r="O1274" s="92" t="s">
        <v>31</v>
      </c>
      <c r="P1274" s="92" t="s">
        <v>31</v>
      </c>
    </row>
    <row r="1275" s="7" customFormat="1" ht="39.95" hidden="1" customHeight="1" spans="1:16">
      <c r="A1275" s="12" t="s">
        <v>13493</v>
      </c>
      <c r="B1275" s="12" t="s">
        <v>5522</v>
      </c>
      <c r="C1275" s="12" t="s">
        <v>102</v>
      </c>
      <c r="D1275" s="12" t="s">
        <v>27</v>
      </c>
      <c r="E1275" s="12" t="s">
        <v>100</v>
      </c>
      <c r="F1275" s="12" t="s">
        <v>582</v>
      </c>
      <c r="G1275" s="12" t="s">
        <v>10291</v>
      </c>
      <c r="H1275" s="12" t="s">
        <v>13213</v>
      </c>
      <c r="I1275" s="92" t="s">
        <v>31</v>
      </c>
      <c r="J1275" s="12" t="s">
        <v>31</v>
      </c>
      <c r="K1275" s="92" t="s">
        <v>31</v>
      </c>
      <c r="L1275" s="92" t="s">
        <v>31</v>
      </c>
      <c r="M1275" s="92" t="s">
        <v>31</v>
      </c>
      <c r="N1275" s="92" t="s">
        <v>31</v>
      </c>
      <c r="O1275" s="92" t="s">
        <v>31</v>
      </c>
      <c r="P1275" s="92" t="s">
        <v>31</v>
      </c>
    </row>
    <row r="1276" s="7" customFormat="1" ht="39.95" hidden="1" customHeight="1" spans="1:16">
      <c r="A1276" s="12" t="s">
        <v>13494</v>
      </c>
      <c r="B1276" s="12" t="s">
        <v>8530</v>
      </c>
      <c r="C1276" s="12" t="s">
        <v>3632</v>
      </c>
      <c r="D1276" s="12" t="s">
        <v>27</v>
      </c>
      <c r="E1276" s="12" t="s">
        <v>100</v>
      </c>
      <c r="F1276" s="12" t="s">
        <v>3633</v>
      </c>
      <c r="G1276" s="12" t="s">
        <v>11038</v>
      </c>
      <c r="H1276" s="12" t="s">
        <v>13495</v>
      </c>
      <c r="I1276" s="92" t="s">
        <v>13488</v>
      </c>
      <c r="J1276" s="12" t="s">
        <v>13489</v>
      </c>
      <c r="K1276" s="12" t="s">
        <v>13490</v>
      </c>
      <c r="L1276" s="12" t="s">
        <v>12464</v>
      </c>
      <c r="M1276" s="12" t="s">
        <v>10845</v>
      </c>
      <c r="N1276" s="12" t="s">
        <v>10453</v>
      </c>
      <c r="O1276" s="12" t="s">
        <v>12446</v>
      </c>
      <c r="P1276" s="25" t="s">
        <v>10299</v>
      </c>
    </row>
    <row r="1277" s="7" customFormat="1" ht="16.5" hidden="1" customHeight="1" spans="1:16">
      <c r="A1277" s="12" t="s">
        <v>13496</v>
      </c>
      <c r="B1277" s="12" t="s">
        <v>5548</v>
      </c>
      <c r="C1277" s="12" t="s">
        <v>4589</v>
      </c>
      <c r="D1277" s="12" t="s">
        <v>56</v>
      </c>
      <c r="E1277" s="12" t="s">
        <v>100</v>
      </c>
      <c r="F1277" s="12" t="s">
        <v>699</v>
      </c>
      <c r="G1277" s="12" t="s">
        <v>11413</v>
      </c>
      <c r="H1277" s="12" t="s">
        <v>13461</v>
      </c>
      <c r="I1277" s="92" t="s">
        <v>31</v>
      </c>
      <c r="J1277" s="12" t="s">
        <v>31</v>
      </c>
      <c r="K1277" s="92" t="s">
        <v>31</v>
      </c>
      <c r="L1277" s="92" t="s">
        <v>31</v>
      </c>
      <c r="M1277" s="92" t="s">
        <v>31</v>
      </c>
      <c r="N1277" s="92" t="s">
        <v>31</v>
      </c>
      <c r="O1277" s="92" t="s">
        <v>31</v>
      </c>
      <c r="P1277" s="92" t="s">
        <v>31</v>
      </c>
    </row>
    <row r="1278" s="7" customFormat="1" ht="16.5" hidden="1" customHeight="1" spans="1:16">
      <c r="A1278" s="12" t="s">
        <v>13497</v>
      </c>
      <c r="B1278" s="12" t="s">
        <v>6755</v>
      </c>
      <c r="C1278" s="12" t="s">
        <v>1598</v>
      </c>
      <c r="D1278" s="12" t="s">
        <v>27</v>
      </c>
      <c r="E1278" s="12" t="s">
        <v>100</v>
      </c>
      <c r="F1278" s="12" t="s">
        <v>1599</v>
      </c>
      <c r="G1278" s="12" t="s">
        <v>10291</v>
      </c>
      <c r="H1278" s="12" t="s">
        <v>13241</v>
      </c>
      <c r="I1278" s="92" t="s">
        <v>31</v>
      </c>
      <c r="J1278" s="12" t="s">
        <v>31</v>
      </c>
      <c r="K1278" s="92" t="s">
        <v>31</v>
      </c>
      <c r="L1278" s="92" t="s">
        <v>31</v>
      </c>
      <c r="M1278" s="92" t="s">
        <v>31</v>
      </c>
      <c r="N1278" s="92" t="s">
        <v>31</v>
      </c>
      <c r="O1278" s="92" t="s">
        <v>31</v>
      </c>
      <c r="P1278" s="92" t="s">
        <v>31</v>
      </c>
    </row>
    <row r="1279" s="7" customFormat="1" ht="16.5" hidden="1" customHeight="1" spans="1:16">
      <c r="A1279" s="12" t="s">
        <v>13498</v>
      </c>
      <c r="B1279" s="12" t="s">
        <v>8055</v>
      </c>
      <c r="C1279" s="12" t="s">
        <v>3096</v>
      </c>
      <c r="D1279" s="12" t="s">
        <v>27</v>
      </c>
      <c r="E1279" s="12" t="s">
        <v>100</v>
      </c>
      <c r="F1279" s="12" t="s">
        <v>3097</v>
      </c>
      <c r="G1279" s="12" t="s">
        <v>10291</v>
      </c>
      <c r="H1279" s="12" t="s">
        <v>13241</v>
      </c>
      <c r="I1279" s="92" t="s">
        <v>31</v>
      </c>
      <c r="J1279" s="12" t="s">
        <v>31</v>
      </c>
      <c r="K1279" s="92" t="s">
        <v>31</v>
      </c>
      <c r="L1279" s="92" t="s">
        <v>31</v>
      </c>
      <c r="M1279" s="92" t="s">
        <v>31</v>
      </c>
      <c r="N1279" s="92" t="s">
        <v>31</v>
      </c>
      <c r="O1279" s="92" t="s">
        <v>31</v>
      </c>
      <c r="P1279" s="92" t="s">
        <v>31</v>
      </c>
    </row>
    <row r="1280" s="7" customFormat="1" ht="16.5" hidden="1" customHeight="1" spans="1:16">
      <c r="A1280" s="12" t="s">
        <v>13499</v>
      </c>
      <c r="B1280" s="12" t="s">
        <v>6741</v>
      </c>
      <c r="C1280" s="12" t="s">
        <v>1571</v>
      </c>
      <c r="D1280" s="12" t="s">
        <v>56</v>
      </c>
      <c r="E1280" s="12" t="s">
        <v>100</v>
      </c>
      <c r="F1280" s="12" t="s">
        <v>1572</v>
      </c>
      <c r="G1280" s="12" t="s">
        <v>10291</v>
      </c>
      <c r="H1280" s="12" t="s">
        <v>13241</v>
      </c>
      <c r="I1280" s="92" t="s">
        <v>31</v>
      </c>
      <c r="J1280" s="12" t="s">
        <v>31</v>
      </c>
      <c r="K1280" s="92" t="s">
        <v>31</v>
      </c>
      <c r="L1280" s="92" t="s">
        <v>31</v>
      </c>
      <c r="M1280" s="92" t="s">
        <v>31</v>
      </c>
      <c r="N1280" s="92" t="s">
        <v>31</v>
      </c>
      <c r="O1280" s="92" t="s">
        <v>31</v>
      </c>
      <c r="P1280" s="92" t="s">
        <v>31</v>
      </c>
    </row>
    <row r="1281" s="7" customFormat="1" ht="16.5" hidden="1" customHeight="1" spans="1:16">
      <c r="A1281" s="12" t="s">
        <v>13500</v>
      </c>
      <c r="B1281" s="12" t="s">
        <v>9863</v>
      </c>
      <c r="C1281" s="12" t="s">
        <v>5070</v>
      </c>
      <c r="D1281" s="12" t="s">
        <v>27</v>
      </c>
      <c r="E1281" s="12" t="s">
        <v>100</v>
      </c>
      <c r="F1281" s="12" t="s">
        <v>5071</v>
      </c>
      <c r="G1281" s="12" t="s">
        <v>10291</v>
      </c>
      <c r="H1281" s="12" t="s">
        <v>13241</v>
      </c>
      <c r="I1281" s="92" t="s">
        <v>31</v>
      </c>
      <c r="J1281" s="12" t="s">
        <v>31</v>
      </c>
      <c r="K1281" s="92" t="s">
        <v>31</v>
      </c>
      <c r="L1281" s="92" t="s">
        <v>31</v>
      </c>
      <c r="M1281" s="92" t="s">
        <v>31</v>
      </c>
      <c r="N1281" s="92" t="s">
        <v>31</v>
      </c>
      <c r="O1281" s="92" t="s">
        <v>31</v>
      </c>
      <c r="P1281" s="92" t="s">
        <v>31</v>
      </c>
    </row>
    <row r="1282" s="7" customFormat="1" ht="39.95" hidden="1" customHeight="1" spans="1:16">
      <c r="A1282" s="12" t="s">
        <v>13501</v>
      </c>
      <c r="B1282" s="12" t="s">
        <v>5522</v>
      </c>
      <c r="C1282" s="12" t="s">
        <v>102</v>
      </c>
      <c r="D1282" s="12" t="s">
        <v>27</v>
      </c>
      <c r="E1282" s="12" t="s">
        <v>100</v>
      </c>
      <c r="F1282" s="12" t="s">
        <v>1355</v>
      </c>
      <c r="G1282" s="12" t="s">
        <v>10291</v>
      </c>
      <c r="H1282" s="12" t="s">
        <v>13215</v>
      </c>
      <c r="I1282" s="92" t="s">
        <v>13502</v>
      </c>
      <c r="J1282" s="12" t="s">
        <v>13503</v>
      </c>
      <c r="K1282" s="12" t="s">
        <v>13504</v>
      </c>
      <c r="L1282" s="12" t="s">
        <v>12464</v>
      </c>
      <c r="M1282" s="12" t="s">
        <v>13505</v>
      </c>
      <c r="N1282" s="12" t="s">
        <v>10453</v>
      </c>
      <c r="O1282" s="12" t="s">
        <v>10298</v>
      </c>
      <c r="P1282" s="25" t="s">
        <v>10299</v>
      </c>
    </row>
    <row r="1283" s="7" customFormat="1" ht="16.5" hidden="1" customHeight="1" spans="1:16">
      <c r="A1283" s="12" t="s">
        <v>13506</v>
      </c>
      <c r="B1283" s="12" t="s">
        <v>6223</v>
      </c>
      <c r="C1283" s="12" t="s">
        <v>933</v>
      </c>
      <c r="D1283" s="12" t="s">
        <v>27</v>
      </c>
      <c r="E1283" s="12" t="s">
        <v>100</v>
      </c>
      <c r="F1283" s="12" t="s">
        <v>934</v>
      </c>
      <c r="G1283" s="12" t="s">
        <v>10291</v>
      </c>
      <c r="H1283" s="12" t="s">
        <v>11069</v>
      </c>
      <c r="I1283" s="92" t="s">
        <v>31</v>
      </c>
      <c r="J1283" s="12" t="s">
        <v>31</v>
      </c>
      <c r="K1283" s="92" t="s">
        <v>31</v>
      </c>
      <c r="L1283" s="92" t="s">
        <v>31</v>
      </c>
      <c r="M1283" s="92" t="s">
        <v>31</v>
      </c>
      <c r="N1283" s="92" t="s">
        <v>31</v>
      </c>
      <c r="O1283" s="92" t="s">
        <v>31</v>
      </c>
      <c r="P1283" s="92" t="s">
        <v>31</v>
      </c>
    </row>
    <row r="1284" s="7" customFormat="1" ht="16.5" hidden="1" customHeight="1" spans="1:16">
      <c r="A1284" s="12" t="s">
        <v>13507</v>
      </c>
      <c r="B1284" s="12" t="s">
        <v>8233</v>
      </c>
      <c r="C1284" s="12" t="s">
        <v>3255</v>
      </c>
      <c r="D1284" s="12" t="s">
        <v>27</v>
      </c>
      <c r="E1284" s="12" t="s">
        <v>100</v>
      </c>
      <c r="F1284" s="12" t="s">
        <v>3256</v>
      </c>
      <c r="G1284" s="12" t="s">
        <v>10291</v>
      </c>
      <c r="H1284" s="12" t="s">
        <v>11069</v>
      </c>
      <c r="I1284" s="92" t="s">
        <v>31</v>
      </c>
      <c r="J1284" s="12" t="s">
        <v>31</v>
      </c>
      <c r="K1284" s="92" t="s">
        <v>31</v>
      </c>
      <c r="L1284" s="92" t="s">
        <v>31</v>
      </c>
      <c r="M1284" s="92" t="s">
        <v>31</v>
      </c>
      <c r="N1284" s="92" t="s">
        <v>31</v>
      </c>
      <c r="O1284" s="92" t="s">
        <v>31</v>
      </c>
      <c r="P1284" s="92" t="s">
        <v>31</v>
      </c>
    </row>
    <row r="1285" s="7" customFormat="1" ht="16.5" hidden="1" customHeight="1" spans="1:16">
      <c r="A1285" s="12" t="s">
        <v>13508</v>
      </c>
      <c r="B1285" s="12" t="s">
        <v>6272</v>
      </c>
      <c r="C1285" s="12" t="s">
        <v>1065</v>
      </c>
      <c r="D1285" s="12" t="s">
        <v>27</v>
      </c>
      <c r="E1285" s="12" t="s">
        <v>100</v>
      </c>
      <c r="F1285" s="12" t="s">
        <v>1066</v>
      </c>
      <c r="G1285" s="12" t="s">
        <v>10291</v>
      </c>
      <c r="H1285" s="12" t="s">
        <v>13249</v>
      </c>
      <c r="I1285" s="92" t="s">
        <v>31</v>
      </c>
      <c r="J1285" s="12" t="s">
        <v>31</v>
      </c>
      <c r="K1285" s="92" t="s">
        <v>31</v>
      </c>
      <c r="L1285" s="92" t="s">
        <v>31</v>
      </c>
      <c r="M1285" s="92" t="s">
        <v>31</v>
      </c>
      <c r="N1285" s="92" t="s">
        <v>31</v>
      </c>
      <c r="O1285" s="92" t="s">
        <v>31</v>
      </c>
      <c r="P1285" s="92" t="s">
        <v>31</v>
      </c>
    </row>
    <row r="1286" s="7" customFormat="1" ht="16.5" hidden="1" customHeight="1" spans="1:16">
      <c r="A1286" s="12" t="s">
        <v>13509</v>
      </c>
      <c r="B1286" s="12" t="s">
        <v>6272</v>
      </c>
      <c r="C1286" s="12" t="s">
        <v>1065</v>
      </c>
      <c r="D1286" s="12" t="s">
        <v>27</v>
      </c>
      <c r="E1286" s="12" t="s">
        <v>100</v>
      </c>
      <c r="F1286" s="12" t="s">
        <v>5028</v>
      </c>
      <c r="G1286" s="12" t="s">
        <v>10291</v>
      </c>
      <c r="H1286" s="12" t="s">
        <v>13251</v>
      </c>
      <c r="I1286" s="92" t="s">
        <v>31</v>
      </c>
      <c r="J1286" s="12" t="s">
        <v>31</v>
      </c>
      <c r="K1286" s="92" t="s">
        <v>31</v>
      </c>
      <c r="L1286" s="92" t="s">
        <v>31</v>
      </c>
      <c r="M1286" s="92" t="s">
        <v>31</v>
      </c>
      <c r="N1286" s="92" t="s">
        <v>31</v>
      </c>
      <c r="O1286" s="92" t="s">
        <v>31</v>
      </c>
      <c r="P1286" s="92" t="s">
        <v>31</v>
      </c>
    </row>
    <row r="1287" s="7" customFormat="1" ht="16.5" hidden="1" customHeight="1" spans="1:16">
      <c r="A1287" s="12" t="s">
        <v>13510</v>
      </c>
      <c r="B1287" s="12" t="s">
        <v>6272</v>
      </c>
      <c r="C1287" s="12" t="s">
        <v>1065</v>
      </c>
      <c r="D1287" s="12" t="s">
        <v>27</v>
      </c>
      <c r="E1287" s="12" t="s">
        <v>100</v>
      </c>
      <c r="F1287" s="12" t="s">
        <v>1486</v>
      </c>
      <c r="G1287" s="12" t="s">
        <v>10291</v>
      </c>
      <c r="H1287" s="12" t="s">
        <v>13253</v>
      </c>
      <c r="I1287" s="92" t="s">
        <v>31</v>
      </c>
      <c r="J1287" s="12" t="s">
        <v>31</v>
      </c>
      <c r="K1287" s="92" t="s">
        <v>31</v>
      </c>
      <c r="L1287" s="92" t="s">
        <v>31</v>
      </c>
      <c r="M1287" s="92" t="s">
        <v>31</v>
      </c>
      <c r="N1287" s="92" t="s">
        <v>31</v>
      </c>
      <c r="O1287" s="92" t="s">
        <v>31</v>
      </c>
      <c r="P1287" s="92" t="s">
        <v>31</v>
      </c>
    </row>
    <row r="1288" s="7" customFormat="1" ht="16.5" hidden="1" customHeight="1" spans="1:16">
      <c r="A1288" s="12" t="s">
        <v>13511</v>
      </c>
      <c r="B1288" s="12" t="s">
        <v>6272</v>
      </c>
      <c r="C1288" s="12" t="s">
        <v>1065</v>
      </c>
      <c r="D1288" s="12" t="s">
        <v>27</v>
      </c>
      <c r="E1288" s="12" t="s">
        <v>100</v>
      </c>
      <c r="F1288" s="12" t="s">
        <v>3305</v>
      </c>
      <c r="G1288" s="12" t="s">
        <v>10291</v>
      </c>
      <c r="H1288" s="12" t="s">
        <v>13255</v>
      </c>
      <c r="I1288" s="92" t="s">
        <v>31</v>
      </c>
      <c r="J1288" s="12" t="s">
        <v>31</v>
      </c>
      <c r="K1288" s="92" t="s">
        <v>31</v>
      </c>
      <c r="L1288" s="92" t="s">
        <v>31</v>
      </c>
      <c r="M1288" s="92" t="s">
        <v>31</v>
      </c>
      <c r="N1288" s="92" t="s">
        <v>31</v>
      </c>
      <c r="O1288" s="92" t="s">
        <v>31</v>
      </c>
      <c r="P1288" s="92" t="s">
        <v>31</v>
      </c>
    </row>
    <row r="1289" s="7" customFormat="1" ht="16.5" hidden="1" customHeight="1" spans="1:16">
      <c r="A1289" s="12" t="s">
        <v>13512</v>
      </c>
      <c r="B1289" s="12" t="s">
        <v>6272</v>
      </c>
      <c r="C1289" s="12" t="s">
        <v>1065</v>
      </c>
      <c r="D1289" s="12" t="s">
        <v>27</v>
      </c>
      <c r="E1289" s="12" t="s">
        <v>100</v>
      </c>
      <c r="F1289" s="12" t="s">
        <v>1483</v>
      </c>
      <c r="G1289" s="12" t="s">
        <v>10291</v>
      </c>
      <c r="H1289" s="12" t="s">
        <v>13257</v>
      </c>
      <c r="I1289" s="92" t="s">
        <v>31</v>
      </c>
      <c r="J1289" s="12" t="s">
        <v>31</v>
      </c>
      <c r="K1289" s="92" t="s">
        <v>31</v>
      </c>
      <c r="L1289" s="92" t="s">
        <v>31</v>
      </c>
      <c r="M1289" s="92" t="s">
        <v>31</v>
      </c>
      <c r="N1289" s="92" t="s">
        <v>31</v>
      </c>
      <c r="O1289" s="92" t="s">
        <v>31</v>
      </c>
      <c r="P1289" s="92" t="s">
        <v>31</v>
      </c>
    </row>
    <row r="1290" s="7" customFormat="1" ht="16.5" hidden="1" customHeight="1" spans="1:16">
      <c r="A1290" s="12" t="s">
        <v>13513</v>
      </c>
      <c r="B1290" s="12" t="s">
        <v>6272</v>
      </c>
      <c r="C1290" s="12" t="s">
        <v>1065</v>
      </c>
      <c r="D1290" s="12" t="s">
        <v>27</v>
      </c>
      <c r="E1290" s="12" t="s">
        <v>100</v>
      </c>
      <c r="F1290" s="12" t="s">
        <v>5025</v>
      </c>
      <c r="G1290" s="12" t="s">
        <v>10291</v>
      </c>
      <c r="H1290" s="12" t="s">
        <v>13259</v>
      </c>
      <c r="I1290" s="92" t="s">
        <v>31</v>
      </c>
      <c r="J1290" s="12" t="s">
        <v>31</v>
      </c>
      <c r="K1290" s="92" t="s">
        <v>31</v>
      </c>
      <c r="L1290" s="92" t="s">
        <v>31</v>
      </c>
      <c r="M1290" s="92" t="s">
        <v>31</v>
      </c>
      <c r="N1290" s="92" t="s">
        <v>31</v>
      </c>
      <c r="O1290" s="92" t="s">
        <v>31</v>
      </c>
      <c r="P1290" s="92" t="s">
        <v>31</v>
      </c>
    </row>
    <row r="1291" s="7" customFormat="1" ht="39.95" hidden="1" customHeight="1" spans="1:16">
      <c r="A1291" s="12" t="s">
        <v>13514</v>
      </c>
      <c r="B1291" s="12" t="s">
        <v>5836</v>
      </c>
      <c r="C1291" s="12" t="s">
        <v>581</v>
      </c>
      <c r="D1291" s="12" t="s">
        <v>27</v>
      </c>
      <c r="E1291" s="12" t="s">
        <v>100</v>
      </c>
      <c r="F1291" s="12" t="s">
        <v>1355</v>
      </c>
      <c r="G1291" s="12" t="s">
        <v>10291</v>
      </c>
      <c r="H1291" s="12" t="s">
        <v>13253</v>
      </c>
      <c r="I1291" s="92" t="s">
        <v>13502</v>
      </c>
      <c r="J1291" s="12" t="s">
        <v>13503</v>
      </c>
      <c r="K1291" s="12" t="s">
        <v>13504</v>
      </c>
      <c r="L1291" s="12" t="s">
        <v>12464</v>
      </c>
      <c r="M1291" s="12" t="s">
        <v>13505</v>
      </c>
      <c r="N1291" s="12" t="s">
        <v>10453</v>
      </c>
      <c r="O1291" s="12" t="s">
        <v>10298</v>
      </c>
      <c r="P1291" s="25" t="s">
        <v>10299</v>
      </c>
    </row>
    <row r="1292" s="7" customFormat="1" ht="39.95" hidden="1" customHeight="1" spans="1:16">
      <c r="A1292" s="12" t="s">
        <v>13515</v>
      </c>
      <c r="B1292" s="12" t="s">
        <v>5836</v>
      </c>
      <c r="C1292" s="12" t="s">
        <v>581</v>
      </c>
      <c r="D1292" s="12" t="s">
        <v>27</v>
      </c>
      <c r="E1292" s="12" t="s">
        <v>100</v>
      </c>
      <c r="F1292" s="12" t="s">
        <v>582</v>
      </c>
      <c r="G1292" s="12" t="s">
        <v>10291</v>
      </c>
      <c r="H1292" s="12" t="s">
        <v>13251</v>
      </c>
      <c r="I1292" s="92" t="s">
        <v>31</v>
      </c>
      <c r="J1292" s="12" t="s">
        <v>31</v>
      </c>
      <c r="K1292" s="92" t="s">
        <v>31</v>
      </c>
      <c r="L1292" s="92" t="s">
        <v>31</v>
      </c>
      <c r="M1292" s="92" t="s">
        <v>31</v>
      </c>
      <c r="N1292" s="92" t="s">
        <v>31</v>
      </c>
      <c r="O1292" s="92" t="s">
        <v>31</v>
      </c>
      <c r="P1292" s="92" t="s">
        <v>31</v>
      </c>
    </row>
    <row r="1293" s="7" customFormat="1" ht="39.95" hidden="1" customHeight="1" spans="1:16">
      <c r="A1293" s="12" t="s">
        <v>13516</v>
      </c>
      <c r="B1293" s="12" t="s">
        <v>6584</v>
      </c>
      <c r="C1293" s="12" t="s">
        <v>13517</v>
      </c>
      <c r="D1293" s="12" t="s">
        <v>27</v>
      </c>
      <c r="E1293" s="12" t="s">
        <v>100</v>
      </c>
      <c r="F1293" s="12" t="s">
        <v>1355</v>
      </c>
      <c r="G1293" s="12" t="s">
        <v>10291</v>
      </c>
      <c r="H1293" s="12" t="s">
        <v>13298</v>
      </c>
      <c r="I1293" s="92" t="s">
        <v>13502</v>
      </c>
      <c r="J1293" s="12" t="s">
        <v>13503</v>
      </c>
      <c r="K1293" s="12" t="s">
        <v>13504</v>
      </c>
      <c r="L1293" s="12" t="s">
        <v>12464</v>
      </c>
      <c r="M1293" s="12" t="s">
        <v>13505</v>
      </c>
      <c r="N1293" s="12" t="s">
        <v>10453</v>
      </c>
      <c r="O1293" s="12" t="s">
        <v>10298</v>
      </c>
      <c r="P1293" s="25" t="s">
        <v>10299</v>
      </c>
    </row>
    <row r="1294" s="7" customFormat="1" ht="39.95" hidden="1" customHeight="1" spans="1:16">
      <c r="A1294" s="12" t="s">
        <v>13518</v>
      </c>
      <c r="B1294" s="12" t="s">
        <v>5836</v>
      </c>
      <c r="C1294" s="12" t="s">
        <v>581</v>
      </c>
      <c r="D1294" s="12" t="s">
        <v>27</v>
      </c>
      <c r="E1294" s="12" t="s">
        <v>100</v>
      </c>
      <c r="F1294" s="12" t="s">
        <v>3778</v>
      </c>
      <c r="G1294" s="12" t="s">
        <v>10291</v>
      </c>
      <c r="H1294" s="12" t="s">
        <v>13255</v>
      </c>
      <c r="I1294" s="92" t="s">
        <v>31</v>
      </c>
      <c r="J1294" s="12" t="s">
        <v>31</v>
      </c>
      <c r="K1294" s="92" t="s">
        <v>31</v>
      </c>
      <c r="L1294" s="92" t="s">
        <v>31</v>
      </c>
      <c r="M1294" s="92" t="s">
        <v>31</v>
      </c>
      <c r="N1294" s="92" t="s">
        <v>31</v>
      </c>
      <c r="O1294" s="92" t="s">
        <v>31</v>
      </c>
      <c r="P1294" s="92" t="s">
        <v>31</v>
      </c>
    </row>
    <row r="1295" s="7" customFormat="1" ht="39.95" hidden="1" customHeight="1" spans="1:16">
      <c r="A1295" s="12" t="s">
        <v>13519</v>
      </c>
      <c r="B1295" s="12" t="s">
        <v>5836</v>
      </c>
      <c r="C1295" s="12" t="s">
        <v>581</v>
      </c>
      <c r="D1295" s="12" t="s">
        <v>27</v>
      </c>
      <c r="E1295" s="12" t="s">
        <v>100</v>
      </c>
      <c r="F1295" s="12" t="s">
        <v>3727</v>
      </c>
      <c r="G1295" s="12" t="s">
        <v>10291</v>
      </c>
      <c r="H1295" s="12" t="s">
        <v>13257</v>
      </c>
      <c r="I1295" s="92" t="s">
        <v>31</v>
      </c>
      <c r="J1295" s="12" t="s">
        <v>31</v>
      </c>
      <c r="K1295" s="92" t="s">
        <v>31</v>
      </c>
      <c r="L1295" s="92" t="s">
        <v>31</v>
      </c>
      <c r="M1295" s="92" t="s">
        <v>31</v>
      </c>
      <c r="N1295" s="92" t="s">
        <v>31</v>
      </c>
      <c r="O1295" s="92" t="s">
        <v>31</v>
      </c>
      <c r="P1295" s="92" t="s">
        <v>31</v>
      </c>
    </row>
    <row r="1296" s="7" customFormat="1" ht="39.95" hidden="1" customHeight="1" spans="1:16">
      <c r="A1296" s="12" t="s">
        <v>13520</v>
      </c>
      <c r="B1296" s="12" t="s">
        <v>5836</v>
      </c>
      <c r="C1296" s="12" t="s">
        <v>581</v>
      </c>
      <c r="D1296" s="12" t="s">
        <v>27</v>
      </c>
      <c r="E1296" s="12" t="s">
        <v>100</v>
      </c>
      <c r="F1296" s="12" t="s">
        <v>4771</v>
      </c>
      <c r="G1296" s="12" t="s">
        <v>10291</v>
      </c>
      <c r="H1296" s="12" t="s">
        <v>13259</v>
      </c>
      <c r="I1296" s="92" t="s">
        <v>13502</v>
      </c>
      <c r="J1296" s="12" t="s">
        <v>13503</v>
      </c>
      <c r="K1296" s="12" t="s">
        <v>13504</v>
      </c>
      <c r="L1296" s="12" t="s">
        <v>12464</v>
      </c>
      <c r="M1296" s="12" t="s">
        <v>13505</v>
      </c>
      <c r="N1296" s="12" t="s">
        <v>10453</v>
      </c>
      <c r="O1296" s="12" t="s">
        <v>10298</v>
      </c>
      <c r="P1296" s="25" t="s">
        <v>10299</v>
      </c>
    </row>
    <row r="1297" s="7" customFormat="1" ht="39.95" hidden="1" customHeight="1" spans="1:16">
      <c r="A1297" s="12" t="s">
        <v>13521</v>
      </c>
      <c r="B1297" s="12" t="s">
        <v>5833</v>
      </c>
      <c r="C1297" s="12" t="s">
        <v>569</v>
      </c>
      <c r="D1297" s="12" t="s">
        <v>27</v>
      </c>
      <c r="E1297" s="12" t="s">
        <v>100</v>
      </c>
      <c r="F1297" s="12" t="s">
        <v>570</v>
      </c>
      <c r="G1297" s="12" t="s">
        <v>39</v>
      </c>
      <c r="H1297" s="12" t="s">
        <v>13522</v>
      </c>
      <c r="I1297" s="92" t="s">
        <v>31</v>
      </c>
      <c r="J1297" s="12" t="s">
        <v>31</v>
      </c>
      <c r="K1297" s="92" t="s">
        <v>31</v>
      </c>
      <c r="L1297" s="92" t="s">
        <v>31</v>
      </c>
      <c r="M1297" s="92" t="s">
        <v>31</v>
      </c>
      <c r="N1297" s="92" t="s">
        <v>31</v>
      </c>
      <c r="O1297" s="92" t="s">
        <v>31</v>
      </c>
      <c r="P1297" s="92" t="s">
        <v>31</v>
      </c>
    </row>
    <row r="1298" s="7" customFormat="1" ht="39.95" hidden="1" customHeight="1" spans="1:16">
      <c r="A1298" s="12" t="s">
        <v>13523</v>
      </c>
      <c r="B1298" s="12" t="s">
        <v>5522</v>
      </c>
      <c r="C1298" s="12" t="s">
        <v>102</v>
      </c>
      <c r="D1298" s="12" t="s">
        <v>27</v>
      </c>
      <c r="E1298" s="12" t="s">
        <v>100</v>
      </c>
      <c r="F1298" s="12" t="s">
        <v>103</v>
      </c>
      <c r="G1298" s="12" t="s">
        <v>10291</v>
      </c>
      <c r="H1298" s="12" t="s">
        <v>13207</v>
      </c>
      <c r="I1298" s="92" t="s">
        <v>13502</v>
      </c>
      <c r="J1298" s="12" t="s">
        <v>13503</v>
      </c>
      <c r="K1298" s="12" t="s">
        <v>13504</v>
      </c>
      <c r="L1298" s="12" t="s">
        <v>12464</v>
      </c>
      <c r="M1298" s="12" t="s">
        <v>13505</v>
      </c>
      <c r="N1298" s="12" t="s">
        <v>10453</v>
      </c>
      <c r="O1298" s="12" t="s">
        <v>10298</v>
      </c>
      <c r="P1298" s="25" t="s">
        <v>10299</v>
      </c>
    </row>
    <row r="1299" s="7" customFormat="1" ht="39.95" hidden="1" customHeight="1" spans="1:16">
      <c r="A1299" s="12" t="s">
        <v>13524</v>
      </c>
      <c r="B1299" s="12" t="s">
        <v>5836</v>
      </c>
      <c r="C1299" s="12" t="s">
        <v>581</v>
      </c>
      <c r="D1299" s="12" t="s">
        <v>27</v>
      </c>
      <c r="E1299" s="12" t="s">
        <v>100</v>
      </c>
      <c r="F1299" s="12" t="s">
        <v>103</v>
      </c>
      <c r="G1299" s="12" t="s">
        <v>10291</v>
      </c>
      <c r="H1299" s="12" t="s">
        <v>13249</v>
      </c>
      <c r="I1299" s="92" t="s">
        <v>13502</v>
      </c>
      <c r="J1299" s="12" t="s">
        <v>13503</v>
      </c>
      <c r="K1299" s="12" t="s">
        <v>13504</v>
      </c>
      <c r="L1299" s="12" t="s">
        <v>12464</v>
      </c>
      <c r="M1299" s="12" t="s">
        <v>13505</v>
      </c>
      <c r="N1299" s="12" t="s">
        <v>10453</v>
      </c>
      <c r="O1299" s="12" t="s">
        <v>10298</v>
      </c>
      <c r="P1299" s="25" t="s">
        <v>10299</v>
      </c>
    </row>
    <row r="1300" s="7" customFormat="1" ht="39.95" hidden="1" customHeight="1" spans="1:16">
      <c r="A1300" s="12" t="s">
        <v>13525</v>
      </c>
      <c r="B1300" s="12" t="s">
        <v>13526</v>
      </c>
      <c r="C1300" s="12" t="s">
        <v>13527</v>
      </c>
      <c r="D1300" s="12" t="s">
        <v>56</v>
      </c>
      <c r="E1300" s="12" t="s">
        <v>100</v>
      </c>
      <c r="F1300" s="12" t="s">
        <v>2427</v>
      </c>
      <c r="G1300" s="12" t="s">
        <v>10291</v>
      </c>
      <c r="H1300" s="12" t="s">
        <v>13251</v>
      </c>
      <c r="I1300" s="92" t="s">
        <v>31</v>
      </c>
      <c r="J1300" s="12" t="s">
        <v>31</v>
      </c>
      <c r="K1300" s="92" t="s">
        <v>31</v>
      </c>
      <c r="L1300" s="92" t="s">
        <v>31</v>
      </c>
      <c r="M1300" s="92" t="s">
        <v>31</v>
      </c>
      <c r="N1300" s="92" t="s">
        <v>31</v>
      </c>
      <c r="O1300" s="92" t="s">
        <v>31</v>
      </c>
      <c r="P1300" s="92" t="s">
        <v>31</v>
      </c>
    </row>
    <row r="1301" s="7" customFormat="1" ht="39.95" hidden="1" customHeight="1" spans="1:16">
      <c r="A1301" s="12" t="s">
        <v>13528</v>
      </c>
      <c r="B1301" s="12" t="s">
        <v>13526</v>
      </c>
      <c r="C1301" s="12" t="s">
        <v>13527</v>
      </c>
      <c r="D1301" s="12" t="s">
        <v>56</v>
      </c>
      <c r="E1301" s="12" t="s">
        <v>100</v>
      </c>
      <c r="F1301" s="12" t="s">
        <v>2427</v>
      </c>
      <c r="G1301" s="12" t="s">
        <v>10291</v>
      </c>
      <c r="H1301" s="12" t="s">
        <v>13253</v>
      </c>
      <c r="I1301" s="92" t="s">
        <v>31</v>
      </c>
      <c r="J1301" s="12" t="s">
        <v>31</v>
      </c>
      <c r="K1301" s="92" t="s">
        <v>31</v>
      </c>
      <c r="L1301" s="92" t="s">
        <v>31</v>
      </c>
      <c r="M1301" s="92" t="s">
        <v>31</v>
      </c>
      <c r="N1301" s="92" t="s">
        <v>31</v>
      </c>
      <c r="O1301" s="92" t="s">
        <v>31</v>
      </c>
      <c r="P1301" s="92" t="s">
        <v>31</v>
      </c>
    </row>
    <row r="1302" s="7" customFormat="1" ht="39.95" hidden="1" customHeight="1" spans="1:16">
      <c r="A1302" s="12" t="s">
        <v>13529</v>
      </c>
      <c r="B1302" s="12" t="s">
        <v>13526</v>
      </c>
      <c r="C1302" s="12" t="s">
        <v>13527</v>
      </c>
      <c r="D1302" s="12" t="s">
        <v>56</v>
      </c>
      <c r="E1302" s="12" t="s">
        <v>100</v>
      </c>
      <c r="F1302" s="12" t="s">
        <v>1109</v>
      </c>
      <c r="G1302" s="12" t="s">
        <v>10291</v>
      </c>
      <c r="H1302" s="12" t="s">
        <v>13255</v>
      </c>
      <c r="I1302" s="92" t="s">
        <v>31</v>
      </c>
      <c r="J1302" s="12" t="s">
        <v>31</v>
      </c>
      <c r="K1302" s="92" t="s">
        <v>31</v>
      </c>
      <c r="L1302" s="92" t="s">
        <v>31</v>
      </c>
      <c r="M1302" s="92" t="s">
        <v>31</v>
      </c>
      <c r="N1302" s="92" t="s">
        <v>31</v>
      </c>
      <c r="O1302" s="92" t="s">
        <v>31</v>
      </c>
      <c r="P1302" s="92" t="s">
        <v>31</v>
      </c>
    </row>
    <row r="1303" s="7" customFormat="1" ht="39.95" hidden="1" customHeight="1" spans="1:16">
      <c r="A1303" s="12" t="s">
        <v>13530</v>
      </c>
      <c r="B1303" s="12" t="s">
        <v>6584</v>
      </c>
      <c r="C1303" s="12" t="s">
        <v>13517</v>
      </c>
      <c r="D1303" s="12" t="s">
        <v>27</v>
      </c>
      <c r="E1303" s="12" t="s">
        <v>100</v>
      </c>
      <c r="F1303" s="12" t="s">
        <v>103</v>
      </c>
      <c r="G1303" s="12" t="s">
        <v>10291</v>
      </c>
      <c r="H1303" s="12" t="s">
        <v>13306</v>
      </c>
      <c r="I1303" s="92" t="s">
        <v>13502</v>
      </c>
      <c r="J1303" s="12" t="s">
        <v>13503</v>
      </c>
      <c r="K1303" s="12" t="s">
        <v>13504</v>
      </c>
      <c r="L1303" s="12" t="s">
        <v>12464</v>
      </c>
      <c r="M1303" s="12" t="s">
        <v>13505</v>
      </c>
      <c r="N1303" s="12" t="s">
        <v>10453</v>
      </c>
      <c r="O1303" s="12" t="s">
        <v>10298</v>
      </c>
      <c r="P1303" s="25" t="s">
        <v>10299</v>
      </c>
    </row>
    <row r="1304" s="7" customFormat="1" ht="39.95" hidden="1" customHeight="1" spans="1:16">
      <c r="A1304" s="12" t="s">
        <v>13531</v>
      </c>
      <c r="B1304" s="12" t="s">
        <v>13532</v>
      </c>
      <c r="C1304" s="12" t="s">
        <v>13533</v>
      </c>
      <c r="D1304" s="12" t="s">
        <v>56</v>
      </c>
      <c r="E1304" s="12" t="s">
        <v>100</v>
      </c>
      <c r="F1304" s="12" t="s">
        <v>13534</v>
      </c>
      <c r="G1304" s="12" t="s">
        <v>2097</v>
      </c>
      <c r="H1304" s="12" t="s">
        <v>11283</v>
      </c>
      <c r="I1304" s="92" t="s">
        <v>13535</v>
      </c>
      <c r="J1304" s="12" t="s">
        <v>13536</v>
      </c>
      <c r="K1304" s="12" t="s">
        <v>13537</v>
      </c>
      <c r="L1304" s="12" t="s">
        <v>13538</v>
      </c>
      <c r="M1304" s="12" t="s">
        <v>13539</v>
      </c>
      <c r="N1304" s="12" t="s">
        <v>10297</v>
      </c>
      <c r="O1304" s="12" t="s">
        <v>10298</v>
      </c>
      <c r="P1304" s="25" t="s">
        <v>10299</v>
      </c>
    </row>
    <row r="1305" s="7" customFormat="1" ht="16.5" hidden="1" customHeight="1" spans="1:16">
      <c r="A1305" s="12" t="s">
        <v>13540</v>
      </c>
      <c r="B1305" s="12" t="s">
        <v>6978</v>
      </c>
      <c r="C1305" s="12" t="s">
        <v>1927</v>
      </c>
      <c r="D1305" s="12" t="s">
        <v>27</v>
      </c>
      <c r="E1305" s="12" t="s">
        <v>100</v>
      </c>
      <c r="F1305" s="12" t="s">
        <v>1928</v>
      </c>
      <c r="G1305" s="12" t="s">
        <v>10291</v>
      </c>
      <c r="H1305" s="12" t="s">
        <v>13249</v>
      </c>
      <c r="I1305" s="92" t="s">
        <v>31</v>
      </c>
      <c r="J1305" s="12" t="s">
        <v>31</v>
      </c>
      <c r="K1305" s="92" t="s">
        <v>31</v>
      </c>
      <c r="L1305" s="92" t="s">
        <v>31</v>
      </c>
      <c r="M1305" s="92" t="s">
        <v>31</v>
      </c>
      <c r="N1305" s="92" t="s">
        <v>31</v>
      </c>
      <c r="O1305" s="92" t="s">
        <v>31</v>
      </c>
      <c r="P1305" s="92" t="s">
        <v>31</v>
      </c>
    </row>
    <row r="1306" s="7" customFormat="1" ht="16.5" hidden="1" customHeight="1" spans="1:16">
      <c r="A1306" s="12" t="s">
        <v>13541</v>
      </c>
      <c r="B1306" s="12" t="s">
        <v>6978</v>
      </c>
      <c r="C1306" s="12" t="s">
        <v>1927</v>
      </c>
      <c r="D1306" s="12" t="s">
        <v>27</v>
      </c>
      <c r="E1306" s="12" t="s">
        <v>100</v>
      </c>
      <c r="F1306" s="12" t="s">
        <v>1931</v>
      </c>
      <c r="G1306" s="12" t="s">
        <v>10291</v>
      </c>
      <c r="H1306" s="12" t="s">
        <v>13251</v>
      </c>
      <c r="I1306" s="92" t="s">
        <v>31</v>
      </c>
      <c r="J1306" s="12" t="s">
        <v>31</v>
      </c>
      <c r="K1306" s="92" t="s">
        <v>31</v>
      </c>
      <c r="L1306" s="92" t="s">
        <v>31</v>
      </c>
      <c r="M1306" s="92" t="s">
        <v>31</v>
      </c>
      <c r="N1306" s="92" t="s">
        <v>31</v>
      </c>
      <c r="O1306" s="92" t="s">
        <v>31</v>
      </c>
      <c r="P1306" s="92" t="s">
        <v>31</v>
      </c>
    </row>
    <row r="1307" s="7" customFormat="1" ht="16.5" hidden="1" customHeight="1" spans="1:16">
      <c r="A1307" s="12" t="s">
        <v>13542</v>
      </c>
      <c r="B1307" s="12" t="s">
        <v>6978</v>
      </c>
      <c r="C1307" s="12" t="s">
        <v>1927</v>
      </c>
      <c r="D1307" s="12" t="s">
        <v>27</v>
      </c>
      <c r="E1307" s="12" t="s">
        <v>100</v>
      </c>
      <c r="F1307" s="12" t="s">
        <v>2328</v>
      </c>
      <c r="G1307" s="12" t="s">
        <v>10291</v>
      </c>
      <c r="H1307" s="12" t="s">
        <v>13253</v>
      </c>
      <c r="I1307" s="92" t="s">
        <v>31</v>
      </c>
      <c r="J1307" s="12" t="s">
        <v>31</v>
      </c>
      <c r="K1307" s="92" t="s">
        <v>31</v>
      </c>
      <c r="L1307" s="92" t="s">
        <v>31</v>
      </c>
      <c r="M1307" s="92" t="s">
        <v>31</v>
      </c>
      <c r="N1307" s="92" t="s">
        <v>31</v>
      </c>
      <c r="O1307" s="92" t="s">
        <v>31</v>
      </c>
      <c r="P1307" s="92" t="s">
        <v>31</v>
      </c>
    </row>
    <row r="1308" s="7" customFormat="1" ht="16.5" hidden="1" customHeight="1" spans="1:16">
      <c r="A1308" s="12" t="s">
        <v>13543</v>
      </c>
      <c r="B1308" s="12" t="s">
        <v>6978</v>
      </c>
      <c r="C1308" s="12" t="s">
        <v>1927</v>
      </c>
      <c r="D1308" s="12" t="s">
        <v>27</v>
      </c>
      <c r="E1308" s="12" t="s">
        <v>100</v>
      </c>
      <c r="F1308" s="12" t="s">
        <v>1589</v>
      </c>
      <c r="G1308" s="12" t="s">
        <v>10291</v>
      </c>
      <c r="H1308" s="12" t="s">
        <v>13255</v>
      </c>
      <c r="I1308" s="92" t="s">
        <v>31</v>
      </c>
      <c r="J1308" s="12" t="s">
        <v>31</v>
      </c>
      <c r="K1308" s="92" t="s">
        <v>31</v>
      </c>
      <c r="L1308" s="92" t="s">
        <v>31</v>
      </c>
      <c r="M1308" s="92" t="s">
        <v>31</v>
      </c>
      <c r="N1308" s="92" t="s">
        <v>31</v>
      </c>
      <c r="O1308" s="92" t="s">
        <v>31</v>
      </c>
      <c r="P1308" s="92" t="s">
        <v>31</v>
      </c>
    </row>
    <row r="1309" s="7" customFormat="1" ht="16.5" hidden="1" customHeight="1" spans="1:16">
      <c r="A1309" s="12" t="s">
        <v>13544</v>
      </c>
      <c r="B1309" s="12" t="s">
        <v>6978</v>
      </c>
      <c r="C1309" s="12" t="s">
        <v>1927</v>
      </c>
      <c r="D1309" s="12" t="s">
        <v>27</v>
      </c>
      <c r="E1309" s="12" t="s">
        <v>100</v>
      </c>
      <c r="F1309" s="12" t="s">
        <v>2674</v>
      </c>
      <c r="G1309" s="12" t="s">
        <v>10291</v>
      </c>
      <c r="H1309" s="12" t="s">
        <v>13257</v>
      </c>
      <c r="I1309" s="92" t="s">
        <v>31</v>
      </c>
      <c r="J1309" s="12" t="s">
        <v>31</v>
      </c>
      <c r="K1309" s="92" t="s">
        <v>31</v>
      </c>
      <c r="L1309" s="92" t="s">
        <v>31</v>
      </c>
      <c r="M1309" s="92" t="s">
        <v>31</v>
      </c>
      <c r="N1309" s="92" t="s">
        <v>31</v>
      </c>
      <c r="O1309" s="92" t="s">
        <v>31</v>
      </c>
      <c r="P1309" s="92" t="s">
        <v>31</v>
      </c>
    </row>
    <row r="1310" s="7" customFormat="1" ht="16.5" hidden="1" customHeight="1" spans="1:16">
      <c r="A1310" s="12" t="s">
        <v>13545</v>
      </c>
      <c r="B1310" s="12" t="s">
        <v>6978</v>
      </c>
      <c r="C1310" s="12" t="s">
        <v>1927</v>
      </c>
      <c r="D1310" s="12" t="s">
        <v>27</v>
      </c>
      <c r="E1310" s="12" t="s">
        <v>100</v>
      </c>
      <c r="F1310" s="12" t="s">
        <v>2436</v>
      </c>
      <c r="G1310" s="12" t="s">
        <v>10291</v>
      </c>
      <c r="H1310" s="12" t="s">
        <v>13259</v>
      </c>
      <c r="I1310" s="92" t="s">
        <v>31</v>
      </c>
      <c r="J1310" s="12" t="s">
        <v>31</v>
      </c>
      <c r="K1310" s="92" t="s">
        <v>31</v>
      </c>
      <c r="L1310" s="92" t="s">
        <v>31</v>
      </c>
      <c r="M1310" s="92" t="s">
        <v>31</v>
      </c>
      <c r="N1310" s="92" t="s">
        <v>31</v>
      </c>
      <c r="O1310" s="92" t="s">
        <v>31</v>
      </c>
      <c r="P1310" s="92" t="s">
        <v>31</v>
      </c>
    </row>
    <row r="1311" s="7" customFormat="1" ht="16.5" hidden="1" customHeight="1" spans="1:16">
      <c r="A1311" s="12" t="s">
        <v>13546</v>
      </c>
      <c r="B1311" s="12" t="s">
        <v>7659</v>
      </c>
      <c r="C1311" s="12" t="s">
        <v>2678</v>
      </c>
      <c r="D1311" s="12" t="s">
        <v>56</v>
      </c>
      <c r="E1311" s="12" t="s">
        <v>100</v>
      </c>
      <c r="F1311" s="12" t="s">
        <v>2679</v>
      </c>
      <c r="G1311" s="12" t="s">
        <v>480</v>
      </c>
      <c r="H1311" s="12" t="s">
        <v>13547</v>
      </c>
      <c r="I1311" s="92" t="s">
        <v>31</v>
      </c>
      <c r="J1311" s="12" t="s">
        <v>31</v>
      </c>
      <c r="K1311" s="92" t="s">
        <v>31</v>
      </c>
      <c r="L1311" s="92" t="s">
        <v>31</v>
      </c>
      <c r="M1311" s="92" t="s">
        <v>31</v>
      </c>
      <c r="N1311" s="92" t="s">
        <v>31</v>
      </c>
      <c r="O1311" s="92" t="s">
        <v>31</v>
      </c>
      <c r="P1311" s="92" t="s">
        <v>31</v>
      </c>
    </row>
    <row r="1312" s="7" customFormat="1" ht="16.5" hidden="1" customHeight="1" spans="1:16">
      <c r="A1312" s="12" t="s">
        <v>13548</v>
      </c>
      <c r="B1312" s="12" t="s">
        <v>5832</v>
      </c>
      <c r="C1312" s="12" t="s">
        <v>567</v>
      </c>
      <c r="D1312" s="12" t="s">
        <v>27</v>
      </c>
      <c r="E1312" s="12" t="s">
        <v>100</v>
      </c>
      <c r="F1312" s="12" t="s">
        <v>1924</v>
      </c>
      <c r="G1312" s="12" t="s">
        <v>10291</v>
      </c>
      <c r="H1312" s="12" t="s">
        <v>13249</v>
      </c>
      <c r="I1312" s="92" t="s">
        <v>31</v>
      </c>
      <c r="J1312" s="12" t="s">
        <v>31</v>
      </c>
      <c r="K1312" s="92" t="s">
        <v>31</v>
      </c>
      <c r="L1312" s="92" t="s">
        <v>31</v>
      </c>
      <c r="M1312" s="92" t="s">
        <v>31</v>
      </c>
      <c r="N1312" s="92" t="s">
        <v>31</v>
      </c>
      <c r="O1312" s="92" t="s">
        <v>31</v>
      </c>
      <c r="P1312" s="92" t="s">
        <v>31</v>
      </c>
    </row>
    <row r="1313" s="7" customFormat="1" ht="16.5" hidden="1" customHeight="1" spans="1:16">
      <c r="A1313" s="12" t="s">
        <v>13549</v>
      </c>
      <c r="B1313" s="12" t="s">
        <v>5832</v>
      </c>
      <c r="C1313" s="12" t="s">
        <v>567</v>
      </c>
      <c r="D1313" s="12" t="s">
        <v>27</v>
      </c>
      <c r="E1313" s="12" t="s">
        <v>100</v>
      </c>
      <c r="F1313" s="12" t="s">
        <v>13262</v>
      </c>
      <c r="G1313" s="12" t="s">
        <v>10291</v>
      </c>
      <c r="H1313" s="12" t="s">
        <v>13251</v>
      </c>
      <c r="I1313" s="92" t="s">
        <v>31</v>
      </c>
      <c r="J1313" s="12" t="s">
        <v>31</v>
      </c>
      <c r="K1313" s="92" t="s">
        <v>31</v>
      </c>
      <c r="L1313" s="92" t="s">
        <v>31</v>
      </c>
      <c r="M1313" s="92" t="s">
        <v>31</v>
      </c>
      <c r="N1313" s="92" t="s">
        <v>31</v>
      </c>
      <c r="O1313" s="92" t="s">
        <v>31</v>
      </c>
      <c r="P1313" s="92" t="s">
        <v>31</v>
      </c>
    </row>
    <row r="1314" s="7" customFormat="1" ht="16.5" hidden="1" customHeight="1" spans="1:16">
      <c r="A1314" s="12" t="s">
        <v>13550</v>
      </c>
      <c r="B1314" s="12" t="s">
        <v>5832</v>
      </c>
      <c r="C1314" s="12" t="s">
        <v>567</v>
      </c>
      <c r="D1314" s="12" t="s">
        <v>27</v>
      </c>
      <c r="E1314" s="12" t="s">
        <v>100</v>
      </c>
      <c r="F1314" s="12" t="s">
        <v>3341</v>
      </c>
      <c r="G1314" s="12" t="s">
        <v>10291</v>
      </c>
      <c r="H1314" s="12" t="s">
        <v>13253</v>
      </c>
      <c r="I1314" s="92" t="s">
        <v>31</v>
      </c>
      <c r="J1314" s="12" t="s">
        <v>31</v>
      </c>
      <c r="K1314" s="92" t="s">
        <v>31</v>
      </c>
      <c r="L1314" s="92" t="s">
        <v>31</v>
      </c>
      <c r="M1314" s="92" t="s">
        <v>31</v>
      </c>
      <c r="N1314" s="92" t="s">
        <v>31</v>
      </c>
      <c r="O1314" s="92" t="s">
        <v>31</v>
      </c>
      <c r="P1314" s="92" t="s">
        <v>31</v>
      </c>
    </row>
    <row r="1315" s="7" customFormat="1" ht="16.5" hidden="1" customHeight="1" spans="1:16">
      <c r="A1315" s="12" t="s">
        <v>13551</v>
      </c>
      <c r="B1315" s="12" t="s">
        <v>5832</v>
      </c>
      <c r="C1315" s="12" t="s">
        <v>567</v>
      </c>
      <c r="D1315" s="12" t="s">
        <v>27</v>
      </c>
      <c r="E1315" s="12" t="s">
        <v>100</v>
      </c>
      <c r="F1315" s="12" t="s">
        <v>564</v>
      </c>
      <c r="G1315" s="12" t="s">
        <v>10291</v>
      </c>
      <c r="H1315" s="12" t="s">
        <v>13255</v>
      </c>
      <c r="I1315" s="92" t="s">
        <v>31</v>
      </c>
      <c r="J1315" s="12" t="s">
        <v>31</v>
      </c>
      <c r="K1315" s="92" t="s">
        <v>31</v>
      </c>
      <c r="L1315" s="92" t="s">
        <v>31</v>
      </c>
      <c r="M1315" s="92" t="s">
        <v>31</v>
      </c>
      <c r="N1315" s="92" t="s">
        <v>31</v>
      </c>
      <c r="O1315" s="92" t="s">
        <v>31</v>
      </c>
      <c r="P1315" s="92" t="s">
        <v>31</v>
      </c>
    </row>
    <row r="1316" s="7" customFormat="1" ht="16.5" hidden="1" customHeight="1" spans="1:16">
      <c r="A1316" s="12" t="s">
        <v>13552</v>
      </c>
      <c r="B1316" s="12" t="s">
        <v>5832</v>
      </c>
      <c r="C1316" s="12" t="s">
        <v>567</v>
      </c>
      <c r="D1316" s="12" t="s">
        <v>27</v>
      </c>
      <c r="E1316" s="12" t="s">
        <v>100</v>
      </c>
      <c r="F1316" s="12" t="s">
        <v>561</v>
      </c>
      <c r="G1316" s="12" t="s">
        <v>10291</v>
      </c>
      <c r="H1316" s="12" t="s">
        <v>13257</v>
      </c>
      <c r="I1316" s="92" t="s">
        <v>31</v>
      </c>
      <c r="J1316" s="12" t="s">
        <v>31</v>
      </c>
      <c r="K1316" s="92" t="s">
        <v>31</v>
      </c>
      <c r="L1316" s="92" t="s">
        <v>31</v>
      </c>
      <c r="M1316" s="92" t="s">
        <v>31</v>
      </c>
      <c r="N1316" s="92" t="s">
        <v>31</v>
      </c>
      <c r="O1316" s="92" t="s">
        <v>31</v>
      </c>
      <c r="P1316" s="92" t="s">
        <v>31</v>
      </c>
    </row>
    <row r="1317" s="7" customFormat="1" ht="16.5" hidden="1" customHeight="1" spans="1:16">
      <c r="A1317" s="12" t="s">
        <v>13553</v>
      </c>
      <c r="B1317" s="12" t="s">
        <v>5832</v>
      </c>
      <c r="C1317" s="12" t="s">
        <v>567</v>
      </c>
      <c r="D1317" s="12" t="s">
        <v>27</v>
      </c>
      <c r="E1317" s="12" t="s">
        <v>100</v>
      </c>
      <c r="F1317" s="12" t="s">
        <v>1062</v>
      </c>
      <c r="G1317" s="12" t="s">
        <v>10291</v>
      </c>
      <c r="H1317" s="12" t="s">
        <v>13259</v>
      </c>
      <c r="I1317" s="92" t="s">
        <v>31</v>
      </c>
      <c r="J1317" s="12" t="s">
        <v>31</v>
      </c>
      <c r="K1317" s="92" t="s">
        <v>31</v>
      </c>
      <c r="L1317" s="92" t="s">
        <v>31</v>
      </c>
      <c r="M1317" s="92" t="s">
        <v>31</v>
      </c>
      <c r="N1317" s="92" t="s">
        <v>31</v>
      </c>
      <c r="O1317" s="92" t="s">
        <v>31</v>
      </c>
      <c r="P1317" s="92" t="s">
        <v>31</v>
      </c>
    </row>
    <row r="1318" s="7" customFormat="1" ht="16.5" hidden="1" customHeight="1" spans="1:16">
      <c r="A1318" s="12" t="s">
        <v>13554</v>
      </c>
      <c r="B1318" s="12" t="s">
        <v>7316</v>
      </c>
      <c r="C1318" s="12" t="s">
        <v>2276</v>
      </c>
      <c r="D1318" s="12" t="s">
        <v>56</v>
      </c>
      <c r="E1318" s="12" t="s">
        <v>100</v>
      </c>
      <c r="F1318" s="12" t="s">
        <v>13283</v>
      </c>
      <c r="G1318" s="12" t="s">
        <v>10291</v>
      </c>
      <c r="H1318" s="12" t="s">
        <v>12667</v>
      </c>
      <c r="I1318" s="92" t="s">
        <v>31</v>
      </c>
      <c r="J1318" s="12" t="s">
        <v>31</v>
      </c>
      <c r="K1318" s="92" t="s">
        <v>31</v>
      </c>
      <c r="L1318" s="92" t="s">
        <v>31</v>
      </c>
      <c r="M1318" s="92" t="s">
        <v>31</v>
      </c>
      <c r="N1318" s="92" t="s">
        <v>31</v>
      </c>
      <c r="O1318" s="92" t="s">
        <v>31</v>
      </c>
      <c r="P1318" s="92" t="s">
        <v>31</v>
      </c>
    </row>
    <row r="1319" s="7" customFormat="1" ht="16.5" hidden="1" customHeight="1" spans="1:16">
      <c r="A1319" s="12" t="s">
        <v>13555</v>
      </c>
      <c r="B1319" s="12" t="s">
        <v>7316</v>
      </c>
      <c r="C1319" s="12" t="s">
        <v>2276</v>
      </c>
      <c r="D1319" s="12" t="s">
        <v>56</v>
      </c>
      <c r="E1319" s="12" t="s">
        <v>100</v>
      </c>
      <c r="F1319" s="12" t="s">
        <v>2277</v>
      </c>
      <c r="G1319" s="12" t="s">
        <v>10291</v>
      </c>
      <c r="H1319" s="12" t="s">
        <v>12669</v>
      </c>
      <c r="I1319" s="92" t="s">
        <v>31</v>
      </c>
      <c r="J1319" s="12" t="s">
        <v>31</v>
      </c>
      <c r="K1319" s="92" t="s">
        <v>31</v>
      </c>
      <c r="L1319" s="92" t="s">
        <v>31</v>
      </c>
      <c r="M1319" s="92" t="s">
        <v>31</v>
      </c>
      <c r="N1319" s="92" t="s">
        <v>31</v>
      </c>
      <c r="O1319" s="92" t="s">
        <v>31</v>
      </c>
      <c r="P1319" s="92" t="s">
        <v>31</v>
      </c>
    </row>
    <row r="1320" s="7" customFormat="1" ht="16.5" hidden="1" customHeight="1" spans="1:16">
      <c r="A1320" s="12" t="s">
        <v>13556</v>
      </c>
      <c r="B1320" s="12" t="s">
        <v>5805</v>
      </c>
      <c r="C1320" s="12" t="s">
        <v>501</v>
      </c>
      <c r="D1320" s="12" t="s">
        <v>27</v>
      </c>
      <c r="E1320" s="12" t="s">
        <v>100</v>
      </c>
      <c r="F1320" s="12" t="s">
        <v>502</v>
      </c>
      <c r="G1320" s="12" t="s">
        <v>10291</v>
      </c>
      <c r="H1320" s="12" t="s">
        <v>12667</v>
      </c>
      <c r="I1320" s="92" t="s">
        <v>31</v>
      </c>
      <c r="J1320" s="12" t="s">
        <v>31</v>
      </c>
      <c r="K1320" s="92" t="s">
        <v>31</v>
      </c>
      <c r="L1320" s="92" t="s">
        <v>31</v>
      </c>
      <c r="M1320" s="92" t="s">
        <v>31</v>
      </c>
      <c r="N1320" s="92" t="s">
        <v>31</v>
      </c>
      <c r="O1320" s="92" t="s">
        <v>31</v>
      </c>
      <c r="P1320" s="92" t="s">
        <v>31</v>
      </c>
    </row>
    <row r="1321" s="7" customFormat="1" ht="16.5" hidden="1" customHeight="1" spans="1:16">
      <c r="A1321" s="12" t="s">
        <v>13557</v>
      </c>
      <c r="B1321" s="12" t="s">
        <v>5805</v>
      </c>
      <c r="C1321" s="12" t="s">
        <v>501</v>
      </c>
      <c r="D1321" s="12" t="s">
        <v>27</v>
      </c>
      <c r="E1321" s="12" t="s">
        <v>100</v>
      </c>
      <c r="F1321" s="12" t="s">
        <v>502</v>
      </c>
      <c r="G1321" s="12" t="s">
        <v>10291</v>
      </c>
      <c r="H1321" s="12" t="s">
        <v>12669</v>
      </c>
      <c r="I1321" s="92" t="s">
        <v>31</v>
      </c>
      <c r="J1321" s="12" t="s">
        <v>31</v>
      </c>
      <c r="K1321" s="92" t="s">
        <v>31</v>
      </c>
      <c r="L1321" s="92" t="s">
        <v>31</v>
      </c>
      <c r="M1321" s="92" t="s">
        <v>31</v>
      </c>
      <c r="N1321" s="92" t="s">
        <v>31</v>
      </c>
      <c r="O1321" s="92" t="s">
        <v>31</v>
      </c>
      <c r="P1321" s="92" t="s">
        <v>31</v>
      </c>
    </row>
    <row r="1322" s="7" customFormat="1" ht="16.5" hidden="1" customHeight="1" spans="1:16">
      <c r="A1322" s="12" t="s">
        <v>13558</v>
      </c>
      <c r="B1322" s="12" t="s">
        <v>13559</v>
      </c>
      <c r="C1322" s="12" t="s">
        <v>13560</v>
      </c>
      <c r="D1322" s="12" t="s">
        <v>56</v>
      </c>
      <c r="E1322" s="12" t="s">
        <v>100</v>
      </c>
      <c r="F1322" s="12" t="s">
        <v>1576</v>
      </c>
      <c r="G1322" s="12" t="s">
        <v>2097</v>
      </c>
      <c r="H1322" s="12" t="s">
        <v>11126</v>
      </c>
      <c r="I1322" s="92" t="s">
        <v>31</v>
      </c>
      <c r="J1322" s="12" t="s">
        <v>31</v>
      </c>
      <c r="K1322" s="92" t="s">
        <v>31</v>
      </c>
      <c r="L1322" s="92" t="s">
        <v>31</v>
      </c>
      <c r="M1322" s="92" t="s">
        <v>31</v>
      </c>
      <c r="N1322" s="92" t="s">
        <v>31</v>
      </c>
      <c r="O1322" s="92" t="s">
        <v>31</v>
      </c>
      <c r="P1322" s="92" t="s">
        <v>31</v>
      </c>
    </row>
    <row r="1323" s="7" customFormat="1" ht="16.5" hidden="1" customHeight="1" spans="1:16">
      <c r="A1323" s="12" t="s">
        <v>13561</v>
      </c>
      <c r="B1323" s="12" t="s">
        <v>13562</v>
      </c>
      <c r="C1323" s="12" t="s">
        <v>13563</v>
      </c>
      <c r="D1323" s="12" t="s">
        <v>56</v>
      </c>
      <c r="E1323" s="12" t="s">
        <v>100</v>
      </c>
      <c r="F1323" s="12" t="s">
        <v>13564</v>
      </c>
      <c r="G1323" s="12" t="s">
        <v>10291</v>
      </c>
      <c r="H1323" s="12" t="s">
        <v>12667</v>
      </c>
      <c r="I1323" s="92" t="s">
        <v>31</v>
      </c>
      <c r="J1323" s="12" t="s">
        <v>31</v>
      </c>
      <c r="K1323" s="92" t="s">
        <v>31</v>
      </c>
      <c r="L1323" s="92" t="s">
        <v>31</v>
      </c>
      <c r="M1323" s="92" t="s">
        <v>31</v>
      </c>
      <c r="N1323" s="92" t="s">
        <v>31</v>
      </c>
      <c r="O1323" s="92" t="s">
        <v>31</v>
      </c>
      <c r="P1323" s="92" t="s">
        <v>31</v>
      </c>
    </row>
    <row r="1324" s="7" customFormat="1" ht="16.5" hidden="1" customHeight="1" spans="1:16">
      <c r="A1324" s="12" t="s">
        <v>13565</v>
      </c>
      <c r="B1324" s="12" t="s">
        <v>13562</v>
      </c>
      <c r="C1324" s="12" t="s">
        <v>13563</v>
      </c>
      <c r="D1324" s="12" t="s">
        <v>56</v>
      </c>
      <c r="E1324" s="12" t="s">
        <v>100</v>
      </c>
      <c r="F1324" s="12" t="s">
        <v>13564</v>
      </c>
      <c r="G1324" s="12" t="s">
        <v>10291</v>
      </c>
      <c r="H1324" s="12" t="s">
        <v>12669</v>
      </c>
      <c r="I1324" s="92" t="s">
        <v>31</v>
      </c>
      <c r="J1324" s="12" t="s">
        <v>31</v>
      </c>
      <c r="K1324" s="92" t="s">
        <v>31</v>
      </c>
      <c r="L1324" s="92" t="s">
        <v>31</v>
      </c>
      <c r="M1324" s="92" t="s">
        <v>31</v>
      </c>
      <c r="N1324" s="92" t="s">
        <v>31</v>
      </c>
      <c r="O1324" s="92" t="s">
        <v>31</v>
      </c>
      <c r="P1324" s="92" t="s">
        <v>31</v>
      </c>
    </row>
    <row r="1325" s="7" customFormat="1" ht="16.5" hidden="1" customHeight="1" spans="1:16">
      <c r="A1325" s="12" t="s">
        <v>13566</v>
      </c>
      <c r="B1325" s="12" t="s">
        <v>9292</v>
      </c>
      <c r="C1325" s="12" t="s">
        <v>4496</v>
      </c>
      <c r="D1325" s="12" t="s">
        <v>27</v>
      </c>
      <c r="E1325" s="12" t="s">
        <v>100</v>
      </c>
      <c r="F1325" s="12" t="s">
        <v>3317</v>
      </c>
      <c r="G1325" s="12" t="s">
        <v>10291</v>
      </c>
      <c r="H1325" s="12" t="s">
        <v>12667</v>
      </c>
      <c r="I1325" s="92" t="s">
        <v>31</v>
      </c>
      <c r="J1325" s="12" t="s">
        <v>31</v>
      </c>
      <c r="K1325" s="92" t="s">
        <v>31</v>
      </c>
      <c r="L1325" s="92" t="s">
        <v>31</v>
      </c>
      <c r="M1325" s="92" t="s">
        <v>31</v>
      </c>
      <c r="N1325" s="92" t="s">
        <v>31</v>
      </c>
      <c r="O1325" s="92" t="s">
        <v>31</v>
      </c>
      <c r="P1325" s="92" t="s">
        <v>31</v>
      </c>
    </row>
    <row r="1326" s="7" customFormat="1" ht="16.5" hidden="1" customHeight="1" spans="1:16">
      <c r="A1326" s="12" t="s">
        <v>13567</v>
      </c>
      <c r="B1326" s="12" t="s">
        <v>9292</v>
      </c>
      <c r="C1326" s="12" t="s">
        <v>4496</v>
      </c>
      <c r="D1326" s="12" t="s">
        <v>27</v>
      </c>
      <c r="E1326" s="12" t="s">
        <v>100</v>
      </c>
      <c r="F1326" s="12" t="s">
        <v>3317</v>
      </c>
      <c r="G1326" s="12" t="s">
        <v>10291</v>
      </c>
      <c r="H1326" s="12" t="s">
        <v>12669</v>
      </c>
      <c r="I1326" s="92" t="s">
        <v>31</v>
      </c>
      <c r="J1326" s="12" t="s">
        <v>31</v>
      </c>
      <c r="K1326" s="92" t="s">
        <v>31</v>
      </c>
      <c r="L1326" s="92" t="s">
        <v>31</v>
      </c>
      <c r="M1326" s="92" t="s">
        <v>31</v>
      </c>
      <c r="N1326" s="92" t="s">
        <v>31</v>
      </c>
      <c r="O1326" s="92" t="s">
        <v>31</v>
      </c>
      <c r="P1326" s="92" t="s">
        <v>31</v>
      </c>
    </row>
    <row r="1327" s="7" customFormat="1" ht="16.5" hidden="1" customHeight="1" spans="1:16">
      <c r="A1327" s="12" t="s">
        <v>13568</v>
      </c>
      <c r="B1327" s="12" t="s">
        <v>13569</v>
      </c>
      <c r="C1327" s="12" t="s">
        <v>965</v>
      </c>
      <c r="D1327" s="12" t="s">
        <v>56</v>
      </c>
      <c r="E1327" s="12" t="s">
        <v>100</v>
      </c>
      <c r="F1327" s="12" t="s">
        <v>449</v>
      </c>
      <c r="G1327" s="12" t="s">
        <v>2097</v>
      </c>
      <c r="H1327" s="12" t="s">
        <v>11126</v>
      </c>
      <c r="I1327" s="92" t="s">
        <v>31</v>
      </c>
      <c r="J1327" s="12" t="s">
        <v>31</v>
      </c>
      <c r="K1327" s="92" t="s">
        <v>31</v>
      </c>
      <c r="L1327" s="92" t="s">
        <v>31</v>
      </c>
      <c r="M1327" s="92" t="s">
        <v>31</v>
      </c>
      <c r="N1327" s="92" t="s">
        <v>31</v>
      </c>
      <c r="O1327" s="92" t="s">
        <v>31</v>
      </c>
      <c r="P1327" s="92" t="s">
        <v>31</v>
      </c>
    </row>
    <row r="1328" s="7" customFormat="1" ht="16.5" hidden="1" customHeight="1" spans="1:16">
      <c r="A1328" s="12" t="s">
        <v>13570</v>
      </c>
      <c r="B1328" s="12" t="s">
        <v>10261</v>
      </c>
      <c r="C1328" s="12" t="s">
        <v>5414</v>
      </c>
      <c r="D1328" s="12" t="s">
        <v>56</v>
      </c>
      <c r="E1328" s="12" t="s">
        <v>100</v>
      </c>
      <c r="F1328" s="12" t="s">
        <v>329</v>
      </c>
      <c r="G1328" s="12" t="s">
        <v>2097</v>
      </c>
      <c r="H1328" s="12" t="s">
        <v>11126</v>
      </c>
      <c r="I1328" s="92" t="s">
        <v>31</v>
      </c>
      <c r="J1328" s="12" t="s">
        <v>31</v>
      </c>
      <c r="K1328" s="92" t="s">
        <v>31</v>
      </c>
      <c r="L1328" s="92" t="s">
        <v>31</v>
      </c>
      <c r="M1328" s="92" t="s">
        <v>31</v>
      </c>
      <c r="N1328" s="92" t="s">
        <v>31</v>
      </c>
      <c r="O1328" s="92" t="s">
        <v>31</v>
      </c>
      <c r="P1328" s="92" t="s">
        <v>31</v>
      </c>
    </row>
    <row r="1329" s="7" customFormat="1" ht="16.5" hidden="1" customHeight="1" spans="1:16">
      <c r="A1329" s="12" t="s">
        <v>13571</v>
      </c>
      <c r="B1329" s="12" t="s">
        <v>6772</v>
      </c>
      <c r="C1329" s="12" t="s">
        <v>1634</v>
      </c>
      <c r="D1329" s="12" t="s">
        <v>27</v>
      </c>
      <c r="E1329" s="12" t="s">
        <v>100</v>
      </c>
      <c r="F1329" s="12" t="s">
        <v>161</v>
      </c>
      <c r="G1329" s="12" t="s">
        <v>10291</v>
      </c>
      <c r="H1329" s="12" t="s">
        <v>13286</v>
      </c>
      <c r="I1329" s="92" t="s">
        <v>31</v>
      </c>
      <c r="J1329" s="12" t="s">
        <v>31</v>
      </c>
      <c r="K1329" s="92" t="s">
        <v>31</v>
      </c>
      <c r="L1329" s="92" t="s">
        <v>31</v>
      </c>
      <c r="M1329" s="92" t="s">
        <v>31</v>
      </c>
      <c r="N1329" s="92" t="s">
        <v>31</v>
      </c>
      <c r="O1329" s="92" t="s">
        <v>31</v>
      </c>
      <c r="P1329" s="92" t="s">
        <v>31</v>
      </c>
    </row>
    <row r="1330" s="7" customFormat="1" ht="16.5" hidden="1" customHeight="1" spans="1:16">
      <c r="A1330" s="12" t="s">
        <v>13572</v>
      </c>
      <c r="B1330" s="12" t="s">
        <v>6772</v>
      </c>
      <c r="C1330" s="12" t="s">
        <v>1634</v>
      </c>
      <c r="D1330" s="12" t="s">
        <v>27</v>
      </c>
      <c r="E1330" s="12" t="s">
        <v>100</v>
      </c>
      <c r="F1330" s="12" t="s">
        <v>161</v>
      </c>
      <c r="G1330" s="12" t="s">
        <v>10291</v>
      </c>
      <c r="H1330" s="12" t="s">
        <v>13288</v>
      </c>
      <c r="I1330" s="92" t="s">
        <v>31</v>
      </c>
      <c r="J1330" s="12" t="s">
        <v>31</v>
      </c>
      <c r="K1330" s="92" t="s">
        <v>31</v>
      </c>
      <c r="L1330" s="92" t="s">
        <v>31</v>
      </c>
      <c r="M1330" s="92" t="s">
        <v>31</v>
      </c>
      <c r="N1330" s="92" t="s">
        <v>31</v>
      </c>
      <c r="O1330" s="92" t="s">
        <v>31</v>
      </c>
      <c r="P1330" s="92" t="s">
        <v>31</v>
      </c>
    </row>
    <row r="1331" s="7" customFormat="1" ht="16.5" hidden="1" customHeight="1" spans="1:16">
      <c r="A1331" s="12" t="s">
        <v>13573</v>
      </c>
      <c r="B1331" s="12" t="s">
        <v>13574</v>
      </c>
      <c r="C1331" s="12" t="s">
        <v>13575</v>
      </c>
      <c r="D1331" s="12" t="s">
        <v>56</v>
      </c>
      <c r="E1331" s="12" t="s">
        <v>100</v>
      </c>
      <c r="F1331" s="12" t="s">
        <v>2368</v>
      </c>
      <c r="G1331" s="12" t="s">
        <v>10291</v>
      </c>
      <c r="H1331" s="12" t="s">
        <v>13286</v>
      </c>
      <c r="I1331" s="92" t="s">
        <v>31</v>
      </c>
      <c r="J1331" s="12" t="s">
        <v>31</v>
      </c>
      <c r="K1331" s="92" t="s">
        <v>31</v>
      </c>
      <c r="L1331" s="92" t="s">
        <v>31</v>
      </c>
      <c r="M1331" s="92" t="s">
        <v>31</v>
      </c>
      <c r="N1331" s="92" t="s">
        <v>31</v>
      </c>
      <c r="O1331" s="92" t="s">
        <v>31</v>
      </c>
      <c r="P1331" s="92" t="s">
        <v>31</v>
      </c>
    </row>
    <row r="1332" s="7" customFormat="1" ht="16.5" hidden="1" customHeight="1" spans="1:16">
      <c r="A1332" s="12" t="s">
        <v>13576</v>
      </c>
      <c r="B1332" s="12" t="s">
        <v>13574</v>
      </c>
      <c r="C1332" s="12" t="s">
        <v>13575</v>
      </c>
      <c r="D1332" s="12" t="s">
        <v>56</v>
      </c>
      <c r="E1332" s="12" t="s">
        <v>100</v>
      </c>
      <c r="F1332" s="12" t="s">
        <v>2368</v>
      </c>
      <c r="G1332" s="12" t="s">
        <v>10291</v>
      </c>
      <c r="H1332" s="12" t="s">
        <v>13288</v>
      </c>
      <c r="I1332" s="92" t="s">
        <v>31</v>
      </c>
      <c r="J1332" s="12" t="s">
        <v>31</v>
      </c>
      <c r="K1332" s="92" t="s">
        <v>31</v>
      </c>
      <c r="L1332" s="92" t="s">
        <v>31</v>
      </c>
      <c r="M1332" s="92" t="s">
        <v>31</v>
      </c>
      <c r="N1332" s="92" t="s">
        <v>31</v>
      </c>
      <c r="O1332" s="92" t="s">
        <v>31</v>
      </c>
      <c r="P1332" s="92" t="s">
        <v>31</v>
      </c>
    </row>
    <row r="1333" s="7" customFormat="1" ht="16.5" hidden="1" customHeight="1" spans="1:16">
      <c r="A1333" s="12" t="s">
        <v>13577</v>
      </c>
      <c r="B1333" s="12" t="s">
        <v>6765</v>
      </c>
      <c r="C1333" s="12" t="s">
        <v>1621</v>
      </c>
      <c r="D1333" s="12" t="s">
        <v>27</v>
      </c>
      <c r="E1333" s="12" t="s">
        <v>100</v>
      </c>
      <c r="F1333" s="12" t="s">
        <v>1622</v>
      </c>
      <c r="G1333" s="12" t="s">
        <v>10291</v>
      </c>
      <c r="H1333" s="12" t="s">
        <v>13286</v>
      </c>
      <c r="I1333" s="92" t="s">
        <v>31</v>
      </c>
      <c r="J1333" s="12" t="s">
        <v>31</v>
      </c>
      <c r="K1333" s="92" t="s">
        <v>31</v>
      </c>
      <c r="L1333" s="92" t="s">
        <v>31</v>
      </c>
      <c r="M1333" s="92" t="s">
        <v>31</v>
      </c>
      <c r="N1333" s="92" t="s">
        <v>31</v>
      </c>
      <c r="O1333" s="92" t="s">
        <v>31</v>
      </c>
      <c r="P1333" s="92" t="s">
        <v>31</v>
      </c>
    </row>
    <row r="1334" s="7" customFormat="1" ht="16.5" hidden="1" customHeight="1" spans="1:16">
      <c r="A1334" s="12" t="s">
        <v>13578</v>
      </c>
      <c r="B1334" s="12" t="s">
        <v>6765</v>
      </c>
      <c r="C1334" s="12" t="s">
        <v>1621</v>
      </c>
      <c r="D1334" s="12" t="s">
        <v>27</v>
      </c>
      <c r="E1334" s="12" t="s">
        <v>100</v>
      </c>
      <c r="F1334" s="12" t="s">
        <v>2019</v>
      </c>
      <c r="G1334" s="12" t="s">
        <v>10291</v>
      </c>
      <c r="H1334" s="12" t="s">
        <v>13288</v>
      </c>
      <c r="I1334" s="92" t="s">
        <v>31</v>
      </c>
      <c r="J1334" s="12" t="s">
        <v>31</v>
      </c>
      <c r="K1334" s="92" t="s">
        <v>31</v>
      </c>
      <c r="L1334" s="92" t="s">
        <v>31</v>
      </c>
      <c r="M1334" s="92" t="s">
        <v>31</v>
      </c>
      <c r="N1334" s="92" t="s">
        <v>31</v>
      </c>
      <c r="O1334" s="92" t="s">
        <v>31</v>
      </c>
      <c r="P1334" s="92" t="s">
        <v>31</v>
      </c>
    </row>
    <row r="1335" s="7" customFormat="1" ht="16.5" hidden="1" customHeight="1" spans="1:16">
      <c r="A1335" s="12" t="s">
        <v>13579</v>
      </c>
      <c r="B1335" s="12" t="s">
        <v>5946</v>
      </c>
      <c r="C1335" s="12" t="s">
        <v>5274</v>
      </c>
      <c r="D1335" s="12" t="s">
        <v>27</v>
      </c>
      <c r="E1335" s="12" t="s">
        <v>100</v>
      </c>
      <c r="F1335" s="12" t="s">
        <v>5275</v>
      </c>
      <c r="G1335" s="12" t="s">
        <v>2097</v>
      </c>
      <c r="H1335" s="12" t="s">
        <v>13294</v>
      </c>
      <c r="I1335" s="92" t="s">
        <v>31</v>
      </c>
      <c r="J1335" s="12" t="s">
        <v>31</v>
      </c>
      <c r="K1335" s="92" t="s">
        <v>31</v>
      </c>
      <c r="L1335" s="92" t="s">
        <v>31</v>
      </c>
      <c r="M1335" s="92" t="s">
        <v>31</v>
      </c>
      <c r="N1335" s="92" t="s">
        <v>31</v>
      </c>
      <c r="O1335" s="92" t="s">
        <v>31</v>
      </c>
      <c r="P1335" s="92" t="s">
        <v>31</v>
      </c>
    </row>
    <row r="1336" s="7" customFormat="1" ht="16.5" hidden="1" customHeight="1" spans="1:16">
      <c r="A1336" s="12" t="s">
        <v>13580</v>
      </c>
      <c r="B1336" s="12" t="s">
        <v>8897</v>
      </c>
      <c r="C1336" s="12" t="s">
        <v>4055</v>
      </c>
      <c r="D1336" s="12" t="s">
        <v>27</v>
      </c>
      <c r="E1336" s="12" t="s">
        <v>100</v>
      </c>
      <c r="F1336" s="12" t="s">
        <v>687</v>
      </c>
      <c r="G1336" s="12" t="s">
        <v>2097</v>
      </c>
      <c r="H1336" s="12" t="s">
        <v>13294</v>
      </c>
      <c r="I1336" s="92" t="s">
        <v>31</v>
      </c>
      <c r="J1336" s="12" t="s">
        <v>31</v>
      </c>
      <c r="K1336" s="92" t="s">
        <v>31</v>
      </c>
      <c r="L1336" s="92" t="s">
        <v>31</v>
      </c>
      <c r="M1336" s="92" t="s">
        <v>31</v>
      </c>
      <c r="N1336" s="92" t="s">
        <v>31</v>
      </c>
      <c r="O1336" s="92" t="s">
        <v>31</v>
      </c>
      <c r="P1336" s="92" t="s">
        <v>31</v>
      </c>
    </row>
    <row r="1337" s="7" customFormat="1" ht="16.5" hidden="1" customHeight="1" spans="1:16">
      <c r="A1337" s="12" t="s">
        <v>13581</v>
      </c>
      <c r="B1337" s="12" t="s">
        <v>13582</v>
      </c>
      <c r="C1337" s="12" t="s">
        <v>13583</v>
      </c>
      <c r="D1337" s="12" t="s">
        <v>56</v>
      </c>
      <c r="E1337" s="12" t="s">
        <v>100</v>
      </c>
      <c r="F1337" s="12" t="s">
        <v>13444</v>
      </c>
      <c r="G1337" s="12" t="s">
        <v>2097</v>
      </c>
      <c r="H1337" s="12" t="s">
        <v>13294</v>
      </c>
      <c r="I1337" s="92" t="s">
        <v>31</v>
      </c>
      <c r="J1337" s="12" t="s">
        <v>31</v>
      </c>
      <c r="K1337" s="92" t="s">
        <v>31</v>
      </c>
      <c r="L1337" s="92" t="s">
        <v>31</v>
      </c>
      <c r="M1337" s="92" t="s">
        <v>31</v>
      </c>
      <c r="N1337" s="92" t="s">
        <v>31</v>
      </c>
      <c r="O1337" s="92" t="s">
        <v>31</v>
      </c>
      <c r="P1337" s="92" t="s">
        <v>31</v>
      </c>
    </row>
    <row r="1338" s="7" customFormat="1" ht="16.5" hidden="1" customHeight="1" spans="1:16">
      <c r="A1338" s="12" t="s">
        <v>13584</v>
      </c>
      <c r="B1338" s="12" t="s">
        <v>13585</v>
      </c>
      <c r="C1338" s="12" t="s">
        <v>13586</v>
      </c>
      <c r="D1338" s="12" t="s">
        <v>56</v>
      </c>
      <c r="E1338" s="12" t="s">
        <v>100</v>
      </c>
      <c r="F1338" s="12" t="s">
        <v>2368</v>
      </c>
      <c r="G1338" s="12" t="s">
        <v>10291</v>
      </c>
      <c r="H1338" s="12" t="s">
        <v>13286</v>
      </c>
      <c r="I1338" s="92" t="s">
        <v>31</v>
      </c>
      <c r="J1338" s="12" t="s">
        <v>31</v>
      </c>
      <c r="K1338" s="92" t="s">
        <v>31</v>
      </c>
      <c r="L1338" s="92" t="s">
        <v>31</v>
      </c>
      <c r="M1338" s="92" t="s">
        <v>31</v>
      </c>
      <c r="N1338" s="92" t="s">
        <v>31</v>
      </c>
      <c r="O1338" s="92" t="s">
        <v>31</v>
      </c>
      <c r="P1338" s="92" t="s">
        <v>31</v>
      </c>
    </row>
    <row r="1339" s="7" customFormat="1" ht="16.5" hidden="1" customHeight="1" spans="1:16">
      <c r="A1339" s="12" t="s">
        <v>13587</v>
      </c>
      <c r="B1339" s="12" t="s">
        <v>13585</v>
      </c>
      <c r="C1339" s="12" t="s">
        <v>13586</v>
      </c>
      <c r="D1339" s="12" t="s">
        <v>56</v>
      </c>
      <c r="E1339" s="12" t="s">
        <v>100</v>
      </c>
      <c r="F1339" s="12" t="s">
        <v>2368</v>
      </c>
      <c r="G1339" s="12" t="s">
        <v>10291</v>
      </c>
      <c r="H1339" s="12" t="s">
        <v>13288</v>
      </c>
      <c r="I1339" s="92" t="s">
        <v>31</v>
      </c>
      <c r="J1339" s="12" t="s">
        <v>31</v>
      </c>
      <c r="K1339" s="92" t="s">
        <v>31</v>
      </c>
      <c r="L1339" s="92" t="s">
        <v>31</v>
      </c>
      <c r="M1339" s="92" t="s">
        <v>31</v>
      </c>
      <c r="N1339" s="92" t="s">
        <v>31</v>
      </c>
      <c r="O1339" s="92" t="s">
        <v>31</v>
      </c>
      <c r="P1339" s="92" t="s">
        <v>31</v>
      </c>
    </row>
    <row r="1340" s="7" customFormat="1" ht="16.5" hidden="1" customHeight="1" spans="1:16">
      <c r="A1340" s="12" t="s">
        <v>13588</v>
      </c>
      <c r="B1340" s="12" t="s">
        <v>13589</v>
      </c>
      <c r="C1340" s="12" t="s">
        <v>13590</v>
      </c>
      <c r="D1340" s="12" t="s">
        <v>56</v>
      </c>
      <c r="E1340" s="12" t="s">
        <v>100</v>
      </c>
      <c r="F1340" s="12" t="s">
        <v>2368</v>
      </c>
      <c r="G1340" s="12" t="s">
        <v>10291</v>
      </c>
      <c r="H1340" s="12" t="s">
        <v>13286</v>
      </c>
      <c r="I1340" s="92" t="s">
        <v>31</v>
      </c>
      <c r="J1340" s="12" t="s">
        <v>31</v>
      </c>
      <c r="K1340" s="92" t="s">
        <v>31</v>
      </c>
      <c r="L1340" s="92" t="s">
        <v>31</v>
      </c>
      <c r="M1340" s="92" t="s">
        <v>31</v>
      </c>
      <c r="N1340" s="92" t="s">
        <v>31</v>
      </c>
      <c r="O1340" s="92" t="s">
        <v>31</v>
      </c>
      <c r="P1340" s="92" t="s">
        <v>31</v>
      </c>
    </row>
    <row r="1341" s="7" customFormat="1" ht="16.5" hidden="1" customHeight="1" spans="1:16">
      <c r="A1341" s="12" t="s">
        <v>13591</v>
      </c>
      <c r="B1341" s="12" t="s">
        <v>13589</v>
      </c>
      <c r="C1341" s="12" t="s">
        <v>13590</v>
      </c>
      <c r="D1341" s="12" t="s">
        <v>56</v>
      </c>
      <c r="E1341" s="12" t="s">
        <v>100</v>
      </c>
      <c r="F1341" s="12" t="s">
        <v>2368</v>
      </c>
      <c r="G1341" s="12" t="s">
        <v>10291</v>
      </c>
      <c r="H1341" s="12" t="s">
        <v>13288</v>
      </c>
      <c r="I1341" s="92" t="s">
        <v>31</v>
      </c>
      <c r="J1341" s="12" t="s">
        <v>31</v>
      </c>
      <c r="K1341" s="92" t="s">
        <v>31</v>
      </c>
      <c r="L1341" s="92" t="s">
        <v>31</v>
      </c>
      <c r="M1341" s="92" t="s">
        <v>31</v>
      </c>
      <c r="N1341" s="92" t="s">
        <v>31</v>
      </c>
      <c r="O1341" s="92" t="s">
        <v>31</v>
      </c>
      <c r="P1341" s="92" t="s">
        <v>31</v>
      </c>
    </row>
    <row r="1342" s="7" customFormat="1" ht="16.5" hidden="1" customHeight="1" spans="1:16">
      <c r="A1342" s="12" t="s">
        <v>13592</v>
      </c>
      <c r="B1342" s="12" t="s">
        <v>5552</v>
      </c>
      <c r="C1342" s="12" t="s">
        <v>160</v>
      </c>
      <c r="D1342" s="12" t="s">
        <v>27</v>
      </c>
      <c r="E1342" s="12" t="s">
        <v>100</v>
      </c>
      <c r="F1342" s="12" t="s">
        <v>161</v>
      </c>
      <c r="G1342" s="12" t="s">
        <v>2097</v>
      </c>
      <c r="H1342" s="12" t="s">
        <v>13294</v>
      </c>
      <c r="I1342" s="92" t="s">
        <v>31</v>
      </c>
      <c r="J1342" s="12" t="s">
        <v>31</v>
      </c>
      <c r="K1342" s="92" t="s">
        <v>31</v>
      </c>
      <c r="L1342" s="92" t="s">
        <v>31</v>
      </c>
      <c r="M1342" s="92" t="s">
        <v>31</v>
      </c>
      <c r="N1342" s="92" t="s">
        <v>31</v>
      </c>
      <c r="O1342" s="92" t="s">
        <v>31</v>
      </c>
      <c r="P1342" s="92" t="s">
        <v>31</v>
      </c>
    </row>
    <row r="1343" s="7" customFormat="1" ht="16.5" hidden="1" customHeight="1" spans="1:16">
      <c r="A1343" s="12" t="s">
        <v>13593</v>
      </c>
      <c r="B1343" s="12" t="s">
        <v>9125</v>
      </c>
      <c r="C1343" s="12" t="s">
        <v>4365</v>
      </c>
      <c r="D1343" s="12" t="s">
        <v>27</v>
      </c>
      <c r="E1343" s="12" t="s">
        <v>100</v>
      </c>
      <c r="F1343" s="12" t="s">
        <v>1622</v>
      </c>
      <c r="G1343" s="12" t="s">
        <v>10291</v>
      </c>
      <c r="H1343" s="12" t="s">
        <v>13286</v>
      </c>
      <c r="I1343" s="92" t="s">
        <v>31</v>
      </c>
      <c r="J1343" s="12" t="s">
        <v>31</v>
      </c>
      <c r="K1343" s="92" t="s">
        <v>31</v>
      </c>
      <c r="L1343" s="92" t="s">
        <v>31</v>
      </c>
      <c r="M1343" s="92" t="s">
        <v>31</v>
      </c>
      <c r="N1343" s="92" t="s">
        <v>31</v>
      </c>
      <c r="O1343" s="92" t="s">
        <v>31</v>
      </c>
      <c r="P1343" s="92" t="s">
        <v>31</v>
      </c>
    </row>
    <row r="1344" s="7" customFormat="1" ht="16.5" hidden="1" customHeight="1" spans="1:16">
      <c r="A1344" s="12" t="s">
        <v>13594</v>
      </c>
      <c r="B1344" s="12" t="s">
        <v>9125</v>
      </c>
      <c r="C1344" s="12" t="s">
        <v>4365</v>
      </c>
      <c r="D1344" s="12" t="s">
        <v>27</v>
      </c>
      <c r="E1344" s="12" t="s">
        <v>100</v>
      </c>
      <c r="F1344" s="12" t="s">
        <v>1576</v>
      </c>
      <c r="G1344" s="12" t="s">
        <v>10291</v>
      </c>
      <c r="H1344" s="12" t="s">
        <v>13288</v>
      </c>
      <c r="I1344" s="92" t="s">
        <v>31</v>
      </c>
      <c r="J1344" s="12" t="s">
        <v>31</v>
      </c>
      <c r="K1344" s="92" t="s">
        <v>31</v>
      </c>
      <c r="L1344" s="92" t="s">
        <v>31</v>
      </c>
      <c r="M1344" s="92" t="s">
        <v>31</v>
      </c>
      <c r="N1344" s="92" t="s">
        <v>31</v>
      </c>
      <c r="O1344" s="92" t="s">
        <v>31</v>
      </c>
      <c r="P1344" s="92" t="s">
        <v>31</v>
      </c>
    </row>
    <row r="1345" s="7" customFormat="1" ht="16.5" hidden="1" customHeight="1" spans="1:16">
      <c r="A1345" s="12" t="s">
        <v>13595</v>
      </c>
      <c r="B1345" s="12" t="s">
        <v>8639</v>
      </c>
      <c r="C1345" s="12" t="s">
        <v>3792</v>
      </c>
      <c r="D1345" s="12" t="s">
        <v>56</v>
      </c>
      <c r="E1345" s="12" t="s">
        <v>100</v>
      </c>
      <c r="F1345" s="12" t="s">
        <v>1576</v>
      </c>
      <c r="G1345" s="12" t="s">
        <v>2097</v>
      </c>
      <c r="H1345" s="12" t="s">
        <v>13294</v>
      </c>
      <c r="I1345" s="92" t="s">
        <v>31</v>
      </c>
      <c r="J1345" s="12" t="s">
        <v>31</v>
      </c>
      <c r="K1345" s="92" t="s">
        <v>31</v>
      </c>
      <c r="L1345" s="92" t="s">
        <v>31</v>
      </c>
      <c r="M1345" s="92" t="s">
        <v>31</v>
      </c>
      <c r="N1345" s="92" t="s">
        <v>31</v>
      </c>
      <c r="O1345" s="92" t="s">
        <v>31</v>
      </c>
      <c r="P1345" s="92" t="s">
        <v>31</v>
      </c>
    </row>
    <row r="1346" s="7" customFormat="1" ht="16.5" hidden="1" customHeight="1" spans="1:16">
      <c r="A1346" s="12" t="s">
        <v>13596</v>
      </c>
      <c r="B1346" s="12" t="s">
        <v>13597</v>
      </c>
      <c r="C1346" s="12" t="s">
        <v>13598</v>
      </c>
      <c r="D1346" s="12" t="s">
        <v>56</v>
      </c>
      <c r="E1346" s="12" t="s">
        <v>100</v>
      </c>
      <c r="F1346" s="12" t="s">
        <v>161</v>
      </c>
      <c r="G1346" s="12" t="s">
        <v>2097</v>
      </c>
      <c r="H1346" s="12" t="s">
        <v>13294</v>
      </c>
      <c r="I1346" s="92" t="s">
        <v>31</v>
      </c>
      <c r="J1346" s="12" t="s">
        <v>31</v>
      </c>
      <c r="K1346" s="92" t="s">
        <v>31</v>
      </c>
      <c r="L1346" s="92" t="s">
        <v>31</v>
      </c>
      <c r="M1346" s="92" t="s">
        <v>31</v>
      </c>
      <c r="N1346" s="92" t="s">
        <v>31</v>
      </c>
      <c r="O1346" s="92" t="s">
        <v>31</v>
      </c>
      <c r="P1346" s="92" t="s">
        <v>31</v>
      </c>
    </row>
    <row r="1347" s="7" customFormat="1" ht="39.95" hidden="1" customHeight="1" spans="1:16">
      <c r="A1347" s="12" t="s">
        <v>13599</v>
      </c>
      <c r="B1347" s="12" t="s">
        <v>9293</v>
      </c>
      <c r="C1347" s="12" t="s">
        <v>4498</v>
      </c>
      <c r="D1347" s="12" t="s">
        <v>27</v>
      </c>
      <c r="E1347" s="12" t="s">
        <v>100</v>
      </c>
      <c r="F1347" s="12" t="s">
        <v>1890</v>
      </c>
      <c r="G1347" s="12" t="s">
        <v>10291</v>
      </c>
      <c r="H1347" s="12" t="s">
        <v>13199</v>
      </c>
      <c r="I1347" s="92" t="s">
        <v>13600</v>
      </c>
      <c r="J1347" s="12" t="s">
        <v>13601</v>
      </c>
      <c r="K1347" s="12" t="s">
        <v>1890</v>
      </c>
      <c r="L1347" s="12" t="s">
        <v>12464</v>
      </c>
      <c r="M1347" s="12" t="s">
        <v>13602</v>
      </c>
      <c r="N1347" s="12" t="s">
        <v>10453</v>
      </c>
      <c r="O1347" s="12" t="s">
        <v>10314</v>
      </c>
      <c r="P1347" s="25" t="s">
        <v>10299</v>
      </c>
    </row>
    <row r="1348" s="7" customFormat="1" ht="16.5" hidden="1" customHeight="1" spans="1:16">
      <c r="A1348" s="12" t="s">
        <v>13603</v>
      </c>
      <c r="B1348" s="12" t="s">
        <v>9618</v>
      </c>
      <c r="C1348" s="12" t="s">
        <v>4817</v>
      </c>
      <c r="D1348" s="12" t="s">
        <v>27</v>
      </c>
      <c r="E1348" s="12" t="s">
        <v>100</v>
      </c>
      <c r="F1348" s="12" t="s">
        <v>4818</v>
      </c>
      <c r="G1348" s="12" t="s">
        <v>10291</v>
      </c>
      <c r="H1348" s="12" t="s">
        <v>13286</v>
      </c>
      <c r="I1348" s="92" t="s">
        <v>31</v>
      </c>
      <c r="J1348" s="12" t="s">
        <v>31</v>
      </c>
      <c r="K1348" s="92" t="s">
        <v>31</v>
      </c>
      <c r="L1348" s="92" t="s">
        <v>31</v>
      </c>
      <c r="M1348" s="92" t="s">
        <v>31</v>
      </c>
      <c r="N1348" s="92" t="s">
        <v>31</v>
      </c>
      <c r="O1348" s="92" t="s">
        <v>31</v>
      </c>
      <c r="P1348" s="92" t="s">
        <v>31</v>
      </c>
    </row>
    <row r="1349" s="7" customFormat="1" ht="16.5" hidden="1" customHeight="1" spans="1:16">
      <c r="A1349" s="12" t="s">
        <v>13604</v>
      </c>
      <c r="B1349" s="12" t="s">
        <v>9618</v>
      </c>
      <c r="C1349" s="12" t="s">
        <v>4817</v>
      </c>
      <c r="D1349" s="12" t="s">
        <v>27</v>
      </c>
      <c r="E1349" s="12" t="s">
        <v>100</v>
      </c>
      <c r="F1349" s="12" t="s">
        <v>1143</v>
      </c>
      <c r="G1349" s="12" t="s">
        <v>10291</v>
      </c>
      <c r="H1349" s="12" t="s">
        <v>13288</v>
      </c>
      <c r="I1349" s="92" t="s">
        <v>31</v>
      </c>
      <c r="J1349" s="12" t="s">
        <v>31</v>
      </c>
      <c r="K1349" s="92" t="s">
        <v>31</v>
      </c>
      <c r="L1349" s="92" t="s">
        <v>31</v>
      </c>
      <c r="M1349" s="92" t="s">
        <v>31</v>
      </c>
      <c r="N1349" s="92" t="s">
        <v>31</v>
      </c>
      <c r="O1349" s="92" t="s">
        <v>31</v>
      </c>
      <c r="P1349" s="92" t="s">
        <v>31</v>
      </c>
    </row>
    <row r="1350" s="7" customFormat="1" ht="16.5" hidden="1" customHeight="1" spans="1:16">
      <c r="A1350" s="12" t="s">
        <v>13605</v>
      </c>
      <c r="B1350" s="12" t="s">
        <v>6590</v>
      </c>
      <c r="C1350" s="12" t="s">
        <v>1367</v>
      </c>
      <c r="D1350" s="12" t="s">
        <v>27</v>
      </c>
      <c r="E1350" s="12" t="s">
        <v>100</v>
      </c>
      <c r="F1350" s="12" t="s">
        <v>13606</v>
      </c>
      <c r="G1350" s="12" t="s">
        <v>10291</v>
      </c>
      <c r="H1350" s="12" t="s">
        <v>13298</v>
      </c>
      <c r="I1350" s="92" t="s">
        <v>31</v>
      </c>
      <c r="J1350" s="12" t="s">
        <v>31</v>
      </c>
      <c r="K1350" s="92" t="s">
        <v>31</v>
      </c>
      <c r="L1350" s="92" t="s">
        <v>31</v>
      </c>
      <c r="M1350" s="92" t="s">
        <v>31</v>
      </c>
      <c r="N1350" s="92" t="s">
        <v>31</v>
      </c>
      <c r="O1350" s="92" t="s">
        <v>31</v>
      </c>
      <c r="P1350" s="92" t="s">
        <v>31</v>
      </c>
    </row>
    <row r="1351" s="7" customFormat="1" ht="16.5" hidden="1" customHeight="1" spans="1:16">
      <c r="A1351" s="12" t="s">
        <v>13607</v>
      </c>
      <c r="B1351" s="12" t="s">
        <v>6590</v>
      </c>
      <c r="C1351" s="12" t="s">
        <v>1367</v>
      </c>
      <c r="D1351" s="12" t="s">
        <v>27</v>
      </c>
      <c r="E1351" s="12" t="s">
        <v>100</v>
      </c>
      <c r="F1351" s="12" t="s">
        <v>1371</v>
      </c>
      <c r="G1351" s="12" t="s">
        <v>10291</v>
      </c>
      <c r="H1351" s="12" t="s">
        <v>13300</v>
      </c>
      <c r="I1351" s="92" t="s">
        <v>31</v>
      </c>
      <c r="J1351" s="12" t="s">
        <v>31</v>
      </c>
      <c r="K1351" s="92" t="s">
        <v>31</v>
      </c>
      <c r="L1351" s="92" t="s">
        <v>31</v>
      </c>
      <c r="M1351" s="92" t="s">
        <v>31</v>
      </c>
      <c r="N1351" s="92" t="s">
        <v>31</v>
      </c>
      <c r="O1351" s="92" t="s">
        <v>31</v>
      </c>
      <c r="P1351" s="92" t="s">
        <v>31</v>
      </c>
    </row>
    <row r="1352" s="7" customFormat="1" ht="16.5" hidden="1" customHeight="1" spans="1:16">
      <c r="A1352" s="12" t="s">
        <v>13608</v>
      </c>
      <c r="B1352" s="12" t="s">
        <v>6590</v>
      </c>
      <c r="C1352" s="12" t="s">
        <v>1367</v>
      </c>
      <c r="D1352" s="12" t="s">
        <v>27</v>
      </c>
      <c r="E1352" s="12" t="s">
        <v>100</v>
      </c>
      <c r="F1352" s="12" t="s">
        <v>2244</v>
      </c>
      <c r="G1352" s="12" t="s">
        <v>10291</v>
      </c>
      <c r="H1352" s="12" t="s">
        <v>13302</v>
      </c>
      <c r="I1352" s="92" t="s">
        <v>31</v>
      </c>
      <c r="J1352" s="12" t="s">
        <v>31</v>
      </c>
      <c r="K1352" s="92" t="s">
        <v>31</v>
      </c>
      <c r="L1352" s="92" t="s">
        <v>31</v>
      </c>
      <c r="M1352" s="92" t="s">
        <v>31</v>
      </c>
      <c r="N1352" s="92" t="s">
        <v>31</v>
      </c>
      <c r="O1352" s="92" t="s">
        <v>31</v>
      </c>
      <c r="P1352" s="92" t="s">
        <v>31</v>
      </c>
    </row>
    <row r="1353" s="7" customFormat="1" ht="16.5" hidden="1" customHeight="1" spans="1:16">
      <c r="A1353" s="12" t="s">
        <v>13609</v>
      </c>
      <c r="B1353" s="12" t="s">
        <v>6590</v>
      </c>
      <c r="C1353" s="12" t="s">
        <v>1367</v>
      </c>
      <c r="D1353" s="12" t="s">
        <v>27</v>
      </c>
      <c r="E1353" s="12" t="s">
        <v>100</v>
      </c>
      <c r="F1353" s="12" t="s">
        <v>5388</v>
      </c>
      <c r="G1353" s="12" t="s">
        <v>10291</v>
      </c>
      <c r="H1353" s="12" t="s">
        <v>13304</v>
      </c>
      <c r="I1353" s="92" t="s">
        <v>31</v>
      </c>
      <c r="J1353" s="12" t="s">
        <v>31</v>
      </c>
      <c r="K1353" s="92" t="s">
        <v>31</v>
      </c>
      <c r="L1353" s="92" t="s">
        <v>31</v>
      </c>
      <c r="M1353" s="92" t="s">
        <v>31</v>
      </c>
      <c r="N1353" s="92" t="s">
        <v>31</v>
      </c>
      <c r="O1353" s="92" t="s">
        <v>31</v>
      </c>
      <c r="P1353" s="92" t="s">
        <v>31</v>
      </c>
    </row>
    <row r="1354" s="7" customFormat="1" ht="16.5" hidden="1" customHeight="1" spans="1:16">
      <c r="A1354" s="12" t="s">
        <v>13610</v>
      </c>
      <c r="B1354" s="12" t="s">
        <v>6590</v>
      </c>
      <c r="C1354" s="12" t="s">
        <v>1367</v>
      </c>
      <c r="D1354" s="12" t="s">
        <v>27</v>
      </c>
      <c r="E1354" s="12" t="s">
        <v>100</v>
      </c>
      <c r="F1354" s="12" t="s">
        <v>2971</v>
      </c>
      <c r="G1354" s="12" t="s">
        <v>10291</v>
      </c>
      <c r="H1354" s="12" t="s">
        <v>13306</v>
      </c>
      <c r="I1354" s="92" t="s">
        <v>31</v>
      </c>
      <c r="J1354" s="12" t="s">
        <v>31</v>
      </c>
      <c r="K1354" s="92" t="s">
        <v>31</v>
      </c>
      <c r="L1354" s="92" t="s">
        <v>31</v>
      </c>
      <c r="M1354" s="92" t="s">
        <v>31</v>
      </c>
      <c r="N1354" s="92" t="s">
        <v>31</v>
      </c>
      <c r="O1354" s="92" t="s">
        <v>31</v>
      </c>
      <c r="P1354" s="92" t="s">
        <v>31</v>
      </c>
    </row>
    <row r="1355" s="7" customFormat="1" ht="16.5" hidden="1" customHeight="1" spans="1:16">
      <c r="A1355" s="12" t="s">
        <v>13611</v>
      </c>
      <c r="B1355" s="12" t="s">
        <v>6590</v>
      </c>
      <c r="C1355" s="12" t="s">
        <v>1367</v>
      </c>
      <c r="D1355" s="12" t="s">
        <v>27</v>
      </c>
      <c r="E1355" s="12" t="s">
        <v>100</v>
      </c>
      <c r="F1355" s="12" t="s">
        <v>13612</v>
      </c>
      <c r="G1355" s="12" t="s">
        <v>10291</v>
      </c>
      <c r="H1355" s="12" t="s">
        <v>13308</v>
      </c>
      <c r="I1355" s="92" t="s">
        <v>31</v>
      </c>
      <c r="J1355" s="12" t="s">
        <v>31</v>
      </c>
      <c r="K1355" s="92" t="s">
        <v>31</v>
      </c>
      <c r="L1355" s="92" t="s">
        <v>31</v>
      </c>
      <c r="M1355" s="92" t="s">
        <v>31</v>
      </c>
      <c r="N1355" s="92" t="s">
        <v>31</v>
      </c>
      <c r="O1355" s="92" t="s">
        <v>31</v>
      </c>
      <c r="P1355" s="92" t="s">
        <v>31</v>
      </c>
    </row>
    <row r="1356" s="7" customFormat="1" ht="16.5" hidden="1" customHeight="1" spans="1:16">
      <c r="A1356" s="12" t="s">
        <v>13613</v>
      </c>
      <c r="B1356" s="12" t="s">
        <v>6231</v>
      </c>
      <c r="C1356" s="12" t="s">
        <v>965</v>
      </c>
      <c r="D1356" s="12" t="s">
        <v>27</v>
      </c>
      <c r="E1356" s="12" t="s">
        <v>100</v>
      </c>
      <c r="F1356" s="12" t="s">
        <v>498</v>
      </c>
      <c r="G1356" s="12" t="s">
        <v>11038</v>
      </c>
      <c r="H1356" s="12" t="s">
        <v>13614</v>
      </c>
      <c r="I1356" s="92" t="s">
        <v>31</v>
      </c>
      <c r="J1356" s="12" t="s">
        <v>31</v>
      </c>
      <c r="K1356" s="92" t="s">
        <v>31</v>
      </c>
      <c r="L1356" s="92" t="s">
        <v>31</v>
      </c>
      <c r="M1356" s="92" t="s">
        <v>31</v>
      </c>
      <c r="N1356" s="92" t="s">
        <v>31</v>
      </c>
      <c r="O1356" s="92" t="s">
        <v>31</v>
      </c>
      <c r="P1356" s="92" t="s">
        <v>31</v>
      </c>
    </row>
    <row r="1357" s="7" customFormat="1" ht="16.5" hidden="1" customHeight="1" spans="1:16">
      <c r="A1357" s="12" t="s">
        <v>13615</v>
      </c>
      <c r="B1357" s="12" t="s">
        <v>6231</v>
      </c>
      <c r="C1357" s="12" t="s">
        <v>965</v>
      </c>
      <c r="D1357" s="12" t="s">
        <v>27</v>
      </c>
      <c r="E1357" s="12" t="s">
        <v>100</v>
      </c>
      <c r="F1357" s="12" t="s">
        <v>449</v>
      </c>
      <c r="G1357" s="12" t="s">
        <v>11038</v>
      </c>
      <c r="H1357" s="12" t="s">
        <v>13616</v>
      </c>
      <c r="I1357" s="92" t="s">
        <v>31</v>
      </c>
      <c r="J1357" s="12" t="s">
        <v>31</v>
      </c>
      <c r="K1357" s="92" t="s">
        <v>31</v>
      </c>
      <c r="L1357" s="92" t="s">
        <v>31</v>
      </c>
      <c r="M1357" s="92" t="s">
        <v>31</v>
      </c>
      <c r="N1357" s="92" t="s">
        <v>31</v>
      </c>
      <c r="O1357" s="92" t="s">
        <v>31</v>
      </c>
      <c r="P1357" s="92" t="s">
        <v>31</v>
      </c>
    </row>
    <row r="1358" s="7" customFormat="1" ht="16.5" hidden="1" customHeight="1" spans="1:16">
      <c r="A1358" s="12" t="s">
        <v>13617</v>
      </c>
      <c r="B1358" s="12" t="s">
        <v>5786</v>
      </c>
      <c r="C1358" s="12" t="s">
        <v>444</v>
      </c>
      <c r="D1358" s="12" t="s">
        <v>27</v>
      </c>
      <c r="E1358" s="12" t="s">
        <v>100</v>
      </c>
      <c r="F1358" s="12" t="s">
        <v>2241</v>
      </c>
      <c r="G1358" s="12" t="s">
        <v>2097</v>
      </c>
      <c r="H1358" s="12" t="s">
        <v>13618</v>
      </c>
      <c r="I1358" s="92" t="s">
        <v>31</v>
      </c>
      <c r="J1358" s="12" t="s">
        <v>31</v>
      </c>
      <c r="K1358" s="92" t="s">
        <v>31</v>
      </c>
      <c r="L1358" s="92" t="s">
        <v>31</v>
      </c>
      <c r="M1358" s="92" t="s">
        <v>31</v>
      </c>
      <c r="N1358" s="92" t="s">
        <v>31</v>
      </c>
      <c r="O1358" s="92" t="s">
        <v>31</v>
      </c>
      <c r="P1358" s="92" t="s">
        <v>31</v>
      </c>
    </row>
    <row r="1359" s="7" customFormat="1" ht="16.5" hidden="1" customHeight="1" spans="1:16">
      <c r="A1359" s="12" t="s">
        <v>13619</v>
      </c>
      <c r="B1359" s="12" t="s">
        <v>5786</v>
      </c>
      <c r="C1359" s="12" t="s">
        <v>444</v>
      </c>
      <c r="D1359" s="12" t="s">
        <v>27</v>
      </c>
      <c r="E1359" s="12" t="s">
        <v>100</v>
      </c>
      <c r="F1359" s="12" t="s">
        <v>968</v>
      </c>
      <c r="G1359" s="12" t="s">
        <v>2097</v>
      </c>
      <c r="H1359" s="12" t="s">
        <v>13620</v>
      </c>
      <c r="I1359" s="92" t="s">
        <v>31</v>
      </c>
      <c r="J1359" s="12" t="s">
        <v>31</v>
      </c>
      <c r="K1359" s="92" t="s">
        <v>31</v>
      </c>
      <c r="L1359" s="92" t="s">
        <v>31</v>
      </c>
      <c r="M1359" s="92" t="s">
        <v>31</v>
      </c>
      <c r="N1359" s="92" t="s">
        <v>31</v>
      </c>
      <c r="O1359" s="92" t="s">
        <v>31</v>
      </c>
      <c r="P1359" s="92" t="s">
        <v>31</v>
      </c>
    </row>
    <row r="1360" s="7" customFormat="1" ht="16.5" hidden="1" customHeight="1" spans="1:16">
      <c r="A1360" s="12" t="s">
        <v>13621</v>
      </c>
      <c r="B1360" s="12" t="s">
        <v>5786</v>
      </c>
      <c r="C1360" s="12" t="s">
        <v>444</v>
      </c>
      <c r="D1360" s="12" t="s">
        <v>27</v>
      </c>
      <c r="E1360" s="12" t="s">
        <v>100</v>
      </c>
      <c r="F1360" s="12" t="s">
        <v>445</v>
      </c>
      <c r="G1360" s="12" t="s">
        <v>2097</v>
      </c>
      <c r="H1360" s="12" t="s">
        <v>13622</v>
      </c>
      <c r="I1360" s="92" t="s">
        <v>31</v>
      </c>
      <c r="J1360" s="12" t="s">
        <v>31</v>
      </c>
      <c r="K1360" s="92" t="s">
        <v>31</v>
      </c>
      <c r="L1360" s="92" t="s">
        <v>31</v>
      </c>
      <c r="M1360" s="92" t="s">
        <v>31</v>
      </c>
      <c r="N1360" s="92" t="s">
        <v>31</v>
      </c>
      <c r="O1360" s="92" t="s">
        <v>31</v>
      </c>
      <c r="P1360" s="92" t="s">
        <v>31</v>
      </c>
    </row>
    <row r="1361" s="7" customFormat="1" ht="16.5" hidden="1" customHeight="1" spans="1:16">
      <c r="A1361" s="12" t="s">
        <v>13623</v>
      </c>
      <c r="B1361" s="12" t="s">
        <v>6260</v>
      </c>
      <c r="C1361" s="12" t="s">
        <v>13624</v>
      </c>
      <c r="D1361" s="12" t="s">
        <v>27</v>
      </c>
      <c r="E1361" s="12" t="s">
        <v>100</v>
      </c>
      <c r="F1361" s="12" t="s">
        <v>1034</v>
      </c>
      <c r="G1361" s="12" t="s">
        <v>10291</v>
      </c>
      <c r="H1361" s="12" t="s">
        <v>13298</v>
      </c>
      <c r="I1361" s="92" t="s">
        <v>31</v>
      </c>
      <c r="J1361" s="12" t="s">
        <v>31</v>
      </c>
      <c r="K1361" s="92" t="s">
        <v>31</v>
      </c>
      <c r="L1361" s="92" t="s">
        <v>31</v>
      </c>
      <c r="M1361" s="92" t="s">
        <v>31</v>
      </c>
      <c r="N1361" s="92" t="s">
        <v>31</v>
      </c>
      <c r="O1361" s="92" t="s">
        <v>31</v>
      </c>
      <c r="P1361" s="92" t="s">
        <v>31</v>
      </c>
    </row>
    <row r="1362" s="7" customFormat="1" ht="16.5" hidden="1" customHeight="1" spans="1:16">
      <c r="A1362" s="12" t="s">
        <v>13625</v>
      </c>
      <c r="B1362" s="12" t="s">
        <v>6260</v>
      </c>
      <c r="C1362" s="12" t="s">
        <v>13624</v>
      </c>
      <c r="D1362" s="12" t="s">
        <v>27</v>
      </c>
      <c r="E1362" s="12" t="s">
        <v>100</v>
      </c>
      <c r="F1362" s="12" t="s">
        <v>3990</v>
      </c>
      <c r="G1362" s="12" t="s">
        <v>10291</v>
      </c>
      <c r="H1362" s="12" t="s">
        <v>13300</v>
      </c>
      <c r="I1362" s="92" t="s">
        <v>31</v>
      </c>
      <c r="J1362" s="12" t="s">
        <v>31</v>
      </c>
      <c r="K1362" s="92" t="s">
        <v>31</v>
      </c>
      <c r="L1362" s="92" t="s">
        <v>31</v>
      </c>
      <c r="M1362" s="92" t="s">
        <v>31</v>
      </c>
      <c r="N1362" s="92" t="s">
        <v>31</v>
      </c>
      <c r="O1362" s="92" t="s">
        <v>31</v>
      </c>
      <c r="P1362" s="92" t="s">
        <v>31</v>
      </c>
    </row>
    <row r="1363" s="7" customFormat="1" ht="16.5" hidden="1" customHeight="1" spans="1:16">
      <c r="A1363" s="12" t="s">
        <v>13626</v>
      </c>
      <c r="B1363" s="12" t="s">
        <v>6260</v>
      </c>
      <c r="C1363" s="12" t="s">
        <v>13624</v>
      </c>
      <c r="D1363" s="12" t="s">
        <v>27</v>
      </c>
      <c r="E1363" s="12" t="s">
        <v>100</v>
      </c>
      <c r="F1363" s="12" t="s">
        <v>3030</v>
      </c>
      <c r="G1363" s="12" t="s">
        <v>10291</v>
      </c>
      <c r="H1363" s="12" t="s">
        <v>13302</v>
      </c>
      <c r="I1363" s="92" t="s">
        <v>31</v>
      </c>
      <c r="J1363" s="12" t="s">
        <v>31</v>
      </c>
      <c r="K1363" s="92" t="s">
        <v>31</v>
      </c>
      <c r="L1363" s="92" t="s">
        <v>31</v>
      </c>
      <c r="M1363" s="92" t="s">
        <v>31</v>
      </c>
      <c r="N1363" s="92" t="s">
        <v>31</v>
      </c>
      <c r="O1363" s="92" t="s">
        <v>31</v>
      </c>
      <c r="P1363" s="92" t="s">
        <v>31</v>
      </c>
    </row>
    <row r="1364" s="7" customFormat="1" ht="16.5" hidden="1" customHeight="1" spans="1:16">
      <c r="A1364" s="12" t="s">
        <v>13627</v>
      </c>
      <c r="B1364" s="12" t="s">
        <v>6260</v>
      </c>
      <c r="C1364" s="12" t="s">
        <v>13624</v>
      </c>
      <c r="D1364" s="12" t="s">
        <v>27</v>
      </c>
      <c r="E1364" s="12" t="s">
        <v>100</v>
      </c>
      <c r="F1364" s="12" t="s">
        <v>3707</v>
      </c>
      <c r="G1364" s="12" t="s">
        <v>10291</v>
      </c>
      <c r="H1364" s="12" t="s">
        <v>13304</v>
      </c>
      <c r="I1364" s="92" t="s">
        <v>31</v>
      </c>
      <c r="J1364" s="12" t="s">
        <v>31</v>
      </c>
      <c r="K1364" s="92" t="s">
        <v>31</v>
      </c>
      <c r="L1364" s="92" t="s">
        <v>31</v>
      </c>
      <c r="M1364" s="92" t="s">
        <v>31</v>
      </c>
      <c r="N1364" s="92" t="s">
        <v>31</v>
      </c>
      <c r="O1364" s="92" t="s">
        <v>31</v>
      </c>
      <c r="P1364" s="92" t="s">
        <v>31</v>
      </c>
    </row>
    <row r="1365" s="7" customFormat="1" ht="16.5" hidden="1" customHeight="1" spans="1:16">
      <c r="A1365" s="12" t="s">
        <v>13628</v>
      </c>
      <c r="B1365" s="12" t="s">
        <v>6260</v>
      </c>
      <c r="C1365" s="12" t="s">
        <v>13624</v>
      </c>
      <c r="D1365" s="12" t="s">
        <v>27</v>
      </c>
      <c r="E1365" s="12" t="s">
        <v>100</v>
      </c>
      <c r="F1365" s="12" t="s">
        <v>5228</v>
      </c>
      <c r="G1365" s="12" t="s">
        <v>10291</v>
      </c>
      <c r="H1365" s="12" t="s">
        <v>13306</v>
      </c>
      <c r="I1365" s="92" t="s">
        <v>31</v>
      </c>
      <c r="J1365" s="12" t="s">
        <v>31</v>
      </c>
      <c r="K1365" s="92" t="s">
        <v>31</v>
      </c>
      <c r="L1365" s="92" t="s">
        <v>31</v>
      </c>
      <c r="M1365" s="92" t="s">
        <v>31</v>
      </c>
      <c r="N1365" s="92" t="s">
        <v>31</v>
      </c>
      <c r="O1365" s="92" t="s">
        <v>31</v>
      </c>
      <c r="P1365" s="92" t="s">
        <v>31</v>
      </c>
    </row>
    <row r="1366" s="7" customFormat="1" ht="16.5" hidden="1" customHeight="1" spans="1:16">
      <c r="A1366" s="12" t="s">
        <v>13629</v>
      </c>
      <c r="B1366" s="12" t="s">
        <v>6260</v>
      </c>
      <c r="C1366" s="12" t="s">
        <v>13624</v>
      </c>
      <c r="D1366" s="12" t="s">
        <v>27</v>
      </c>
      <c r="E1366" s="12" t="s">
        <v>100</v>
      </c>
      <c r="F1366" s="12" t="s">
        <v>5006</v>
      </c>
      <c r="G1366" s="12" t="s">
        <v>10291</v>
      </c>
      <c r="H1366" s="12" t="s">
        <v>13308</v>
      </c>
      <c r="I1366" s="92" t="s">
        <v>31</v>
      </c>
      <c r="J1366" s="12" t="s">
        <v>31</v>
      </c>
      <c r="K1366" s="92" t="s">
        <v>31</v>
      </c>
      <c r="L1366" s="92" t="s">
        <v>31</v>
      </c>
      <c r="M1366" s="92" t="s">
        <v>31</v>
      </c>
      <c r="N1366" s="92" t="s">
        <v>31</v>
      </c>
      <c r="O1366" s="92" t="s">
        <v>31</v>
      </c>
      <c r="P1366" s="92" t="s">
        <v>31</v>
      </c>
    </row>
    <row r="1367" s="7" customFormat="1" ht="39.95" hidden="1" customHeight="1" spans="1:16">
      <c r="A1367" s="12" t="s">
        <v>13630</v>
      </c>
      <c r="B1367" s="12" t="s">
        <v>13526</v>
      </c>
      <c r="C1367" s="12" t="s">
        <v>13527</v>
      </c>
      <c r="D1367" s="12" t="s">
        <v>56</v>
      </c>
      <c r="E1367" s="12" t="s">
        <v>100</v>
      </c>
      <c r="F1367" s="12" t="s">
        <v>121</v>
      </c>
      <c r="G1367" s="12" t="s">
        <v>10291</v>
      </c>
      <c r="H1367" s="12" t="s">
        <v>13298</v>
      </c>
      <c r="I1367" s="92" t="s">
        <v>13631</v>
      </c>
      <c r="J1367" s="12" t="s">
        <v>13632</v>
      </c>
      <c r="K1367" s="12" t="s">
        <v>13633</v>
      </c>
      <c r="L1367" s="12" t="s">
        <v>12464</v>
      </c>
      <c r="M1367" s="12" t="s">
        <v>10845</v>
      </c>
      <c r="N1367" s="12" t="s">
        <v>10453</v>
      </c>
      <c r="O1367" s="12" t="s">
        <v>12446</v>
      </c>
      <c r="P1367" s="25" t="s">
        <v>10299</v>
      </c>
    </row>
    <row r="1368" s="7" customFormat="1" ht="39.95" hidden="1" customHeight="1" spans="1:16">
      <c r="A1368" s="12" t="s">
        <v>13634</v>
      </c>
      <c r="B1368" s="12" t="s">
        <v>13526</v>
      </c>
      <c r="C1368" s="12" t="s">
        <v>13527</v>
      </c>
      <c r="D1368" s="12" t="s">
        <v>56</v>
      </c>
      <c r="E1368" s="12" t="s">
        <v>100</v>
      </c>
      <c r="F1368" s="12" t="s">
        <v>2284</v>
      </c>
      <c r="G1368" s="12" t="s">
        <v>10291</v>
      </c>
      <c r="H1368" s="12" t="s">
        <v>13300</v>
      </c>
      <c r="I1368" s="92" t="s">
        <v>31</v>
      </c>
      <c r="J1368" s="12" t="s">
        <v>31</v>
      </c>
      <c r="K1368" s="92" t="s">
        <v>31</v>
      </c>
      <c r="L1368" s="92" t="s">
        <v>31</v>
      </c>
      <c r="M1368" s="92" t="s">
        <v>31</v>
      </c>
      <c r="N1368" s="92" t="s">
        <v>31</v>
      </c>
      <c r="O1368" s="92" t="s">
        <v>31</v>
      </c>
      <c r="P1368" s="92" t="s">
        <v>31</v>
      </c>
    </row>
    <row r="1369" s="7" customFormat="1" ht="39.95" hidden="1" customHeight="1" spans="1:16">
      <c r="A1369" s="12" t="s">
        <v>13635</v>
      </c>
      <c r="B1369" s="12" t="s">
        <v>13526</v>
      </c>
      <c r="C1369" s="12" t="s">
        <v>13527</v>
      </c>
      <c r="D1369" s="12" t="s">
        <v>56</v>
      </c>
      <c r="E1369" s="12" t="s">
        <v>100</v>
      </c>
      <c r="F1369" s="12" t="s">
        <v>1109</v>
      </c>
      <c r="G1369" s="12" t="s">
        <v>10291</v>
      </c>
      <c r="H1369" s="12" t="s">
        <v>13302</v>
      </c>
      <c r="I1369" s="92" t="s">
        <v>31</v>
      </c>
      <c r="J1369" s="12" t="s">
        <v>31</v>
      </c>
      <c r="K1369" s="92" t="s">
        <v>31</v>
      </c>
      <c r="L1369" s="92" t="s">
        <v>31</v>
      </c>
      <c r="M1369" s="92" t="s">
        <v>31</v>
      </c>
      <c r="N1369" s="92" t="s">
        <v>31</v>
      </c>
      <c r="O1369" s="92" t="s">
        <v>31</v>
      </c>
      <c r="P1369" s="92" t="s">
        <v>31</v>
      </c>
    </row>
    <row r="1370" s="7" customFormat="1" ht="39.95" hidden="1" customHeight="1" spans="1:16">
      <c r="A1370" s="12" t="s">
        <v>13636</v>
      </c>
      <c r="B1370" s="12" t="s">
        <v>13526</v>
      </c>
      <c r="C1370" s="12" t="s">
        <v>13527</v>
      </c>
      <c r="D1370" s="12" t="s">
        <v>56</v>
      </c>
      <c r="E1370" s="12" t="s">
        <v>100</v>
      </c>
      <c r="F1370" s="12" t="s">
        <v>1479</v>
      </c>
      <c r="G1370" s="12" t="s">
        <v>10291</v>
      </c>
      <c r="H1370" s="12" t="s">
        <v>13257</v>
      </c>
      <c r="I1370" s="92" t="s">
        <v>13631</v>
      </c>
      <c r="J1370" s="12" t="s">
        <v>13632</v>
      </c>
      <c r="K1370" s="12" t="s">
        <v>13633</v>
      </c>
      <c r="L1370" s="12" t="s">
        <v>12464</v>
      </c>
      <c r="M1370" s="12" t="s">
        <v>10845</v>
      </c>
      <c r="N1370" s="12" t="s">
        <v>10453</v>
      </c>
      <c r="O1370" s="12" t="s">
        <v>10453</v>
      </c>
      <c r="P1370" s="25" t="s">
        <v>10299</v>
      </c>
    </row>
    <row r="1371" s="7" customFormat="1" ht="39.95" hidden="1" customHeight="1" spans="1:16">
      <c r="A1371" s="12" t="s">
        <v>13637</v>
      </c>
      <c r="B1371" s="12" t="s">
        <v>13526</v>
      </c>
      <c r="C1371" s="12" t="s">
        <v>13527</v>
      </c>
      <c r="D1371" s="12" t="s">
        <v>56</v>
      </c>
      <c r="E1371" s="12" t="s">
        <v>100</v>
      </c>
      <c r="F1371" s="12" t="s">
        <v>2284</v>
      </c>
      <c r="G1371" s="12" t="s">
        <v>10291</v>
      </c>
      <c r="H1371" s="12" t="s">
        <v>13306</v>
      </c>
      <c r="I1371" s="92" t="s">
        <v>31</v>
      </c>
      <c r="J1371" s="12" t="s">
        <v>31</v>
      </c>
      <c r="K1371" s="92" t="s">
        <v>31</v>
      </c>
      <c r="L1371" s="92" t="s">
        <v>31</v>
      </c>
      <c r="M1371" s="92" t="s">
        <v>31</v>
      </c>
      <c r="N1371" s="92" t="s">
        <v>31</v>
      </c>
      <c r="O1371" s="92" t="s">
        <v>31</v>
      </c>
      <c r="P1371" s="92" t="s">
        <v>31</v>
      </c>
    </row>
    <row r="1372" s="7" customFormat="1" ht="39.95" hidden="1" customHeight="1" spans="1:16">
      <c r="A1372" s="12" t="s">
        <v>13638</v>
      </c>
      <c r="B1372" s="12" t="s">
        <v>13526</v>
      </c>
      <c r="C1372" s="12" t="s">
        <v>13527</v>
      </c>
      <c r="D1372" s="12" t="s">
        <v>56</v>
      </c>
      <c r="E1372" s="12" t="s">
        <v>100</v>
      </c>
      <c r="F1372" s="12" t="s">
        <v>1105</v>
      </c>
      <c r="G1372" s="12" t="s">
        <v>10291</v>
      </c>
      <c r="H1372" s="12" t="s">
        <v>13308</v>
      </c>
      <c r="I1372" s="92" t="s">
        <v>31</v>
      </c>
      <c r="J1372" s="12" t="s">
        <v>31</v>
      </c>
      <c r="K1372" s="92" t="s">
        <v>31</v>
      </c>
      <c r="L1372" s="92" t="s">
        <v>31</v>
      </c>
      <c r="M1372" s="92" t="s">
        <v>31</v>
      </c>
      <c r="N1372" s="92" t="s">
        <v>31</v>
      </c>
      <c r="O1372" s="92" t="s">
        <v>31</v>
      </c>
      <c r="P1372" s="92" t="s">
        <v>31</v>
      </c>
    </row>
    <row r="1373" s="7" customFormat="1" ht="39.95" hidden="1" customHeight="1" spans="1:16">
      <c r="A1373" s="12" t="s">
        <v>13639</v>
      </c>
      <c r="B1373" s="12" t="s">
        <v>13526</v>
      </c>
      <c r="C1373" s="12" t="s">
        <v>13527</v>
      </c>
      <c r="D1373" s="12" t="s">
        <v>56</v>
      </c>
      <c r="E1373" s="12" t="s">
        <v>100</v>
      </c>
      <c r="F1373" s="12" t="s">
        <v>1479</v>
      </c>
      <c r="G1373" s="12" t="s">
        <v>10291</v>
      </c>
      <c r="H1373" s="12" t="s">
        <v>13304</v>
      </c>
      <c r="I1373" s="92" t="s">
        <v>13631</v>
      </c>
      <c r="J1373" s="12" t="s">
        <v>13632</v>
      </c>
      <c r="K1373" s="12" t="s">
        <v>13633</v>
      </c>
      <c r="L1373" s="12" t="s">
        <v>12464</v>
      </c>
      <c r="M1373" s="12" t="s">
        <v>10845</v>
      </c>
      <c r="N1373" s="12" t="s">
        <v>10453</v>
      </c>
      <c r="O1373" s="12" t="s">
        <v>12446</v>
      </c>
      <c r="P1373" s="25" t="s">
        <v>10299</v>
      </c>
    </row>
    <row r="1374" s="7" customFormat="1" ht="39.95" hidden="1" customHeight="1" spans="1:16">
      <c r="A1374" s="12" t="s">
        <v>13640</v>
      </c>
      <c r="B1374" s="12" t="s">
        <v>6584</v>
      </c>
      <c r="C1374" s="12" t="s">
        <v>13517</v>
      </c>
      <c r="D1374" s="12" t="s">
        <v>27</v>
      </c>
      <c r="E1374" s="12" t="s">
        <v>100</v>
      </c>
      <c r="F1374" s="12" t="s">
        <v>582</v>
      </c>
      <c r="G1374" s="12" t="s">
        <v>10291</v>
      </c>
      <c r="H1374" s="12" t="s">
        <v>13300</v>
      </c>
      <c r="I1374" s="92" t="s">
        <v>31</v>
      </c>
      <c r="J1374" s="12" t="s">
        <v>31</v>
      </c>
      <c r="K1374" s="92" t="s">
        <v>31</v>
      </c>
      <c r="L1374" s="92" t="s">
        <v>31</v>
      </c>
      <c r="M1374" s="92" t="s">
        <v>31</v>
      </c>
      <c r="N1374" s="92" t="s">
        <v>31</v>
      </c>
      <c r="O1374" s="92" t="s">
        <v>31</v>
      </c>
      <c r="P1374" s="92" t="s">
        <v>31</v>
      </c>
    </row>
    <row r="1375" s="7" customFormat="1" ht="39.95" hidden="1" customHeight="1" spans="1:16">
      <c r="A1375" s="12" t="s">
        <v>13641</v>
      </c>
      <c r="B1375" s="12" t="s">
        <v>6584</v>
      </c>
      <c r="C1375" s="12" t="s">
        <v>13517</v>
      </c>
      <c r="D1375" s="12" t="s">
        <v>27</v>
      </c>
      <c r="E1375" s="12" t="s">
        <v>100</v>
      </c>
      <c r="F1375" s="12" t="s">
        <v>3778</v>
      </c>
      <c r="G1375" s="12" t="s">
        <v>10291</v>
      </c>
      <c r="H1375" s="12" t="s">
        <v>13302</v>
      </c>
      <c r="I1375" s="92" t="s">
        <v>31</v>
      </c>
      <c r="J1375" s="12" t="s">
        <v>31</v>
      </c>
      <c r="K1375" s="92" t="s">
        <v>31</v>
      </c>
      <c r="L1375" s="92" t="s">
        <v>31</v>
      </c>
      <c r="M1375" s="92" t="s">
        <v>31</v>
      </c>
      <c r="N1375" s="92" t="s">
        <v>31</v>
      </c>
      <c r="O1375" s="92" t="s">
        <v>31</v>
      </c>
      <c r="P1375" s="92" t="s">
        <v>31</v>
      </c>
    </row>
    <row r="1376" s="7" customFormat="1" ht="39.95" hidden="1" customHeight="1" spans="1:16">
      <c r="A1376" s="12" t="s">
        <v>13642</v>
      </c>
      <c r="B1376" s="12" t="s">
        <v>6584</v>
      </c>
      <c r="C1376" s="12" t="s">
        <v>13517</v>
      </c>
      <c r="D1376" s="12" t="s">
        <v>27</v>
      </c>
      <c r="E1376" s="12" t="s">
        <v>100</v>
      </c>
      <c r="F1376" s="12" t="s">
        <v>4357</v>
      </c>
      <c r="G1376" s="12" t="s">
        <v>10291</v>
      </c>
      <c r="H1376" s="12" t="s">
        <v>13304</v>
      </c>
      <c r="I1376" s="92" t="s">
        <v>31</v>
      </c>
      <c r="J1376" s="12" t="s">
        <v>31</v>
      </c>
      <c r="K1376" s="92" t="s">
        <v>31</v>
      </c>
      <c r="L1376" s="92" t="s">
        <v>31</v>
      </c>
      <c r="M1376" s="92" t="s">
        <v>31</v>
      </c>
      <c r="N1376" s="92" t="s">
        <v>31</v>
      </c>
      <c r="O1376" s="92" t="s">
        <v>31</v>
      </c>
      <c r="P1376" s="92" t="s">
        <v>31</v>
      </c>
    </row>
    <row r="1377" s="7" customFormat="1" ht="39.95" hidden="1" customHeight="1" spans="1:16">
      <c r="A1377" s="12" t="s">
        <v>13643</v>
      </c>
      <c r="B1377" s="12" t="s">
        <v>13526</v>
      </c>
      <c r="C1377" s="12" t="s">
        <v>13527</v>
      </c>
      <c r="D1377" s="12" t="s">
        <v>56</v>
      </c>
      <c r="E1377" s="12" t="s">
        <v>100</v>
      </c>
      <c r="F1377" s="12" t="s">
        <v>1421</v>
      </c>
      <c r="G1377" s="12" t="s">
        <v>10291</v>
      </c>
      <c r="H1377" s="12" t="s">
        <v>13259</v>
      </c>
      <c r="I1377" s="92" t="s">
        <v>13631</v>
      </c>
      <c r="J1377" s="12" t="s">
        <v>13632</v>
      </c>
      <c r="K1377" s="12" t="s">
        <v>13633</v>
      </c>
      <c r="L1377" s="12" t="s">
        <v>12464</v>
      </c>
      <c r="M1377" s="12" t="s">
        <v>10845</v>
      </c>
      <c r="N1377" s="12" t="s">
        <v>10453</v>
      </c>
      <c r="O1377" s="12" t="s">
        <v>12446</v>
      </c>
      <c r="P1377" s="25" t="s">
        <v>10299</v>
      </c>
    </row>
    <row r="1378" s="7" customFormat="1" ht="39.95" hidden="1" customHeight="1" spans="1:16">
      <c r="A1378" s="12" t="s">
        <v>13644</v>
      </c>
      <c r="B1378" s="12" t="s">
        <v>6584</v>
      </c>
      <c r="C1378" s="12" t="s">
        <v>13517</v>
      </c>
      <c r="D1378" s="12" t="s">
        <v>27</v>
      </c>
      <c r="E1378" s="12" t="s">
        <v>100</v>
      </c>
      <c r="F1378" s="12" t="s">
        <v>1813</v>
      </c>
      <c r="G1378" s="12" t="s">
        <v>10291</v>
      </c>
      <c r="H1378" s="12" t="s">
        <v>13308</v>
      </c>
      <c r="I1378" s="92" t="s">
        <v>31</v>
      </c>
      <c r="J1378" s="12" t="s">
        <v>31</v>
      </c>
      <c r="K1378" s="92" t="s">
        <v>31</v>
      </c>
      <c r="L1378" s="92" t="s">
        <v>31</v>
      </c>
      <c r="M1378" s="92" t="s">
        <v>31</v>
      </c>
      <c r="N1378" s="92" t="s">
        <v>31</v>
      </c>
      <c r="O1378" s="92" t="s">
        <v>31</v>
      </c>
      <c r="P1378" s="92" t="s">
        <v>31</v>
      </c>
    </row>
    <row r="1379" s="7" customFormat="1" ht="16.5" hidden="1" customHeight="1" spans="1:16">
      <c r="A1379" s="12" t="s">
        <v>13645</v>
      </c>
      <c r="B1379" s="12" t="s">
        <v>6234</v>
      </c>
      <c r="C1379" s="12" t="s">
        <v>2606</v>
      </c>
      <c r="D1379" s="12" t="s">
        <v>27</v>
      </c>
      <c r="E1379" s="12" t="s">
        <v>100</v>
      </c>
      <c r="F1379" s="12" t="s">
        <v>1818</v>
      </c>
      <c r="G1379" s="12" t="s">
        <v>11038</v>
      </c>
      <c r="H1379" s="12" t="s">
        <v>13614</v>
      </c>
      <c r="I1379" s="92" t="s">
        <v>31</v>
      </c>
      <c r="J1379" s="12" t="s">
        <v>31</v>
      </c>
      <c r="K1379" s="92" t="s">
        <v>31</v>
      </c>
      <c r="L1379" s="92" t="s">
        <v>31</v>
      </c>
      <c r="M1379" s="92" t="s">
        <v>31</v>
      </c>
      <c r="N1379" s="92" t="s">
        <v>31</v>
      </c>
      <c r="O1379" s="92" t="s">
        <v>31</v>
      </c>
      <c r="P1379" s="92" t="s">
        <v>31</v>
      </c>
    </row>
    <row r="1380" s="7" customFormat="1" ht="16.5" hidden="1" customHeight="1" spans="1:16">
      <c r="A1380" s="12" t="s">
        <v>13646</v>
      </c>
      <c r="B1380" s="12" t="s">
        <v>6234</v>
      </c>
      <c r="C1380" s="12" t="s">
        <v>2606</v>
      </c>
      <c r="D1380" s="12" t="s">
        <v>27</v>
      </c>
      <c r="E1380" s="12" t="s">
        <v>100</v>
      </c>
      <c r="F1380" s="12" t="s">
        <v>2222</v>
      </c>
      <c r="G1380" s="12" t="s">
        <v>11038</v>
      </c>
      <c r="H1380" s="12" t="s">
        <v>13616</v>
      </c>
      <c r="I1380" s="92" t="s">
        <v>31</v>
      </c>
      <c r="J1380" s="12" t="s">
        <v>31</v>
      </c>
      <c r="K1380" s="92" t="s">
        <v>31</v>
      </c>
      <c r="L1380" s="92" t="s">
        <v>31</v>
      </c>
      <c r="M1380" s="92" t="s">
        <v>31</v>
      </c>
      <c r="N1380" s="92" t="s">
        <v>31</v>
      </c>
      <c r="O1380" s="92" t="s">
        <v>31</v>
      </c>
      <c r="P1380" s="92" t="s">
        <v>31</v>
      </c>
    </row>
    <row r="1381" s="7" customFormat="1" ht="16.5" hidden="1" customHeight="1" spans="1:16">
      <c r="A1381" s="12" t="s">
        <v>13647</v>
      </c>
      <c r="B1381" s="12" t="s">
        <v>5803</v>
      </c>
      <c r="C1381" s="12" t="s">
        <v>493</v>
      </c>
      <c r="D1381" s="12" t="s">
        <v>27</v>
      </c>
      <c r="E1381" s="12" t="s">
        <v>100</v>
      </c>
      <c r="F1381" s="12" t="s">
        <v>934</v>
      </c>
      <c r="G1381" s="12" t="s">
        <v>10291</v>
      </c>
      <c r="H1381" s="12" t="s">
        <v>13322</v>
      </c>
      <c r="I1381" s="92" t="s">
        <v>31</v>
      </c>
      <c r="J1381" s="12" t="s">
        <v>31</v>
      </c>
      <c r="K1381" s="92" t="s">
        <v>31</v>
      </c>
      <c r="L1381" s="92" t="s">
        <v>31</v>
      </c>
      <c r="M1381" s="92" t="s">
        <v>31</v>
      </c>
      <c r="N1381" s="92" t="s">
        <v>31</v>
      </c>
      <c r="O1381" s="92" t="s">
        <v>31</v>
      </c>
      <c r="P1381" s="92" t="s">
        <v>31</v>
      </c>
    </row>
    <row r="1382" s="7" customFormat="1" ht="16.5" hidden="1" customHeight="1" spans="1:16">
      <c r="A1382" s="12" t="s">
        <v>13648</v>
      </c>
      <c r="B1382" s="12" t="s">
        <v>5803</v>
      </c>
      <c r="C1382" s="12" t="s">
        <v>493</v>
      </c>
      <c r="D1382" s="12" t="s">
        <v>27</v>
      </c>
      <c r="E1382" s="12" t="s">
        <v>100</v>
      </c>
      <c r="F1382" s="12" t="s">
        <v>934</v>
      </c>
      <c r="G1382" s="12" t="s">
        <v>10291</v>
      </c>
      <c r="H1382" s="12" t="s">
        <v>13324</v>
      </c>
      <c r="I1382" s="92" t="s">
        <v>31</v>
      </c>
      <c r="J1382" s="12" t="s">
        <v>31</v>
      </c>
      <c r="K1382" s="92" t="s">
        <v>31</v>
      </c>
      <c r="L1382" s="92" t="s">
        <v>31</v>
      </c>
      <c r="M1382" s="92" t="s">
        <v>31</v>
      </c>
      <c r="N1382" s="92" t="s">
        <v>31</v>
      </c>
      <c r="O1382" s="92" t="s">
        <v>31</v>
      </c>
      <c r="P1382" s="92" t="s">
        <v>31</v>
      </c>
    </row>
    <row r="1383" s="7" customFormat="1" ht="16.5" hidden="1" customHeight="1" spans="1:16">
      <c r="A1383" s="12" t="s">
        <v>13649</v>
      </c>
      <c r="B1383" s="12" t="s">
        <v>5803</v>
      </c>
      <c r="C1383" s="12" t="s">
        <v>493</v>
      </c>
      <c r="D1383" s="12" t="s">
        <v>27</v>
      </c>
      <c r="E1383" s="12" t="s">
        <v>100</v>
      </c>
      <c r="F1383" s="12" t="s">
        <v>494</v>
      </c>
      <c r="G1383" s="12" t="s">
        <v>10291</v>
      </c>
      <c r="H1383" s="12" t="s">
        <v>13326</v>
      </c>
      <c r="I1383" s="92" t="s">
        <v>31</v>
      </c>
      <c r="J1383" s="12" t="s">
        <v>31</v>
      </c>
      <c r="K1383" s="92" t="s">
        <v>31</v>
      </c>
      <c r="L1383" s="92" t="s">
        <v>31</v>
      </c>
      <c r="M1383" s="92" t="s">
        <v>31</v>
      </c>
      <c r="N1383" s="92" t="s">
        <v>31</v>
      </c>
      <c r="O1383" s="92" t="s">
        <v>31</v>
      </c>
      <c r="P1383" s="92" t="s">
        <v>31</v>
      </c>
    </row>
    <row r="1384" s="7" customFormat="1" ht="16.5" hidden="1" customHeight="1" spans="1:16">
      <c r="A1384" s="12" t="s">
        <v>13650</v>
      </c>
      <c r="B1384" s="12" t="s">
        <v>5803</v>
      </c>
      <c r="C1384" s="12" t="s">
        <v>493</v>
      </c>
      <c r="D1384" s="12" t="s">
        <v>27</v>
      </c>
      <c r="E1384" s="12" t="s">
        <v>100</v>
      </c>
      <c r="F1384" s="12" t="s">
        <v>934</v>
      </c>
      <c r="G1384" s="12" t="s">
        <v>10291</v>
      </c>
      <c r="H1384" s="12" t="s">
        <v>13328</v>
      </c>
      <c r="I1384" s="92" t="s">
        <v>31</v>
      </c>
      <c r="J1384" s="12" t="s">
        <v>31</v>
      </c>
      <c r="K1384" s="92" t="s">
        <v>31</v>
      </c>
      <c r="L1384" s="92" t="s">
        <v>31</v>
      </c>
      <c r="M1384" s="92" t="s">
        <v>31</v>
      </c>
      <c r="N1384" s="92" t="s">
        <v>31</v>
      </c>
      <c r="O1384" s="92" t="s">
        <v>31</v>
      </c>
      <c r="P1384" s="92" t="s">
        <v>31</v>
      </c>
    </row>
    <row r="1385" s="7" customFormat="1" ht="16.5" hidden="1" customHeight="1" spans="1:16">
      <c r="A1385" s="12" t="s">
        <v>13651</v>
      </c>
      <c r="B1385" s="12" t="s">
        <v>5803</v>
      </c>
      <c r="C1385" s="12" t="s">
        <v>493</v>
      </c>
      <c r="D1385" s="12" t="s">
        <v>27</v>
      </c>
      <c r="E1385" s="12" t="s">
        <v>100</v>
      </c>
      <c r="F1385" s="12" t="s">
        <v>494</v>
      </c>
      <c r="G1385" s="12" t="s">
        <v>10291</v>
      </c>
      <c r="H1385" s="12" t="s">
        <v>13330</v>
      </c>
      <c r="I1385" s="92" t="s">
        <v>31</v>
      </c>
      <c r="J1385" s="12" t="s">
        <v>31</v>
      </c>
      <c r="K1385" s="92" t="s">
        <v>31</v>
      </c>
      <c r="L1385" s="92" t="s">
        <v>31</v>
      </c>
      <c r="M1385" s="92" t="s">
        <v>31</v>
      </c>
      <c r="N1385" s="92" t="s">
        <v>31</v>
      </c>
      <c r="O1385" s="92" t="s">
        <v>31</v>
      </c>
      <c r="P1385" s="92" t="s">
        <v>31</v>
      </c>
    </row>
    <row r="1386" s="7" customFormat="1" ht="16.5" hidden="1" customHeight="1" spans="1:16">
      <c r="A1386" s="12" t="s">
        <v>13652</v>
      </c>
      <c r="B1386" s="12" t="s">
        <v>5803</v>
      </c>
      <c r="C1386" s="12" t="s">
        <v>493</v>
      </c>
      <c r="D1386" s="12" t="s">
        <v>27</v>
      </c>
      <c r="E1386" s="12" t="s">
        <v>100</v>
      </c>
      <c r="F1386" s="12" t="s">
        <v>494</v>
      </c>
      <c r="G1386" s="12" t="s">
        <v>10291</v>
      </c>
      <c r="H1386" s="12" t="s">
        <v>13332</v>
      </c>
      <c r="I1386" s="92" t="s">
        <v>31</v>
      </c>
      <c r="J1386" s="12" t="s">
        <v>31</v>
      </c>
      <c r="K1386" s="92" t="s">
        <v>31</v>
      </c>
      <c r="L1386" s="92" t="s">
        <v>31</v>
      </c>
      <c r="M1386" s="92" t="s">
        <v>31</v>
      </c>
      <c r="N1386" s="92" t="s">
        <v>31</v>
      </c>
      <c r="O1386" s="92" t="s">
        <v>31</v>
      </c>
      <c r="P1386" s="92" t="s">
        <v>31</v>
      </c>
    </row>
    <row r="1387" s="7" customFormat="1" ht="16.5" hidden="1" customHeight="1" spans="1:16">
      <c r="A1387" s="12" t="s">
        <v>13653</v>
      </c>
      <c r="B1387" s="12" t="s">
        <v>5804</v>
      </c>
      <c r="C1387" s="12" t="s">
        <v>497</v>
      </c>
      <c r="D1387" s="12" t="s">
        <v>27</v>
      </c>
      <c r="E1387" s="12" t="s">
        <v>100</v>
      </c>
      <c r="F1387" s="12" t="s">
        <v>1818</v>
      </c>
      <c r="G1387" s="12" t="s">
        <v>10291</v>
      </c>
      <c r="H1387" s="12" t="s">
        <v>13322</v>
      </c>
      <c r="I1387" s="92" t="s">
        <v>31</v>
      </c>
      <c r="J1387" s="12" t="s">
        <v>31</v>
      </c>
      <c r="K1387" s="92" t="s">
        <v>31</v>
      </c>
      <c r="L1387" s="92" t="s">
        <v>31</v>
      </c>
      <c r="M1387" s="92" t="s">
        <v>31</v>
      </c>
      <c r="N1387" s="92" t="s">
        <v>31</v>
      </c>
      <c r="O1387" s="92" t="s">
        <v>31</v>
      </c>
      <c r="P1387" s="92" t="s">
        <v>31</v>
      </c>
    </row>
    <row r="1388" s="7" customFormat="1" ht="16.5" hidden="1" customHeight="1" spans="1:16">
      <c r="A1388" s="12" t="s">
        <v>13654</v>
      </c>
      <c r="B1388" s="12" t="s">
        <v>5804</v>
      </c>
      <c r="C1388" s="12" t="s">
        <v>497</v>
      </c>
      <c r="D1388" s="12" t="s">
        <v>27</v>
      </c>
      <c r="E1388" s="12" t="s">
        <v>100</v>
      </c>
      <c r="F1388" s="12" t="s">
        <v>449</v>
      </c>
      <c r="G1388" s="12" t="s">
        <v>10291</v>
      </c>
      <c r="H1388" s="12" t="s">
        <v>13324</v>
      </c>
      <c r="I1388" s="92" t="s">
        <v>31</v>
      </c>
      <c r="J1388" s="12" t="s">
        <v>31</v>
      </c>
      <c r="K1388" s="92" t="s">
        <v>31</v>
      </c>
      <c r="L1388" s="92" t="s">
        <v>31</v>
      </c>
      <c r="M1388" s="92" t="s">
        <v>31</v>
      </c>
      <c r="N1388" s="92" t="s">
        <v>31</v>
      </c>
      <c r="O1388" s="92" t="s">
        <v>31</v>
      </c>
      <c r="P1388" s="92" t="s">
        <v>31</v>
      </c>
    </row>
    <row r="1389" s="7" customFormat="1" ht="16.5" hidden="1" customHeight="1" spans="1:16">
      <c r="A1389" s="12" t="s">
        <v>13655</v>
      </c>
      <c r="B1389" s="12" t="s">
        <v>5804</v>
      </c>
      <c r="C1389" s="12" t="s">
        <v>497</v>
      </c>
      <c r="D1389" s="12" t="s">
        <v>27</v>
      </c>
      <c r="E1389" s="12" t="s">
        <v>100</v>
      </c>
      <c r="F1389" s="12" t="s">
        <v>165</v>
      </c>
      <c r="G1389" s="12" t="s">
        <v>10291</v>
      </c>
      <c r="H1389" s="12" t="s">
        <v>13326</v>
      </c>
      <c r="I1389" s="92" t="s">
        <v>31</v>
      </c>
      <c r="J1389" s="12" t="s">
        <v>31</v>
      </c>
      <c r="K1389" s="92" t="s">
        <v>31</v>
      </c>
      <c r="L1389" s="92" t="s">
        <v>31</v>
      </c>
      <c r="M1389" s="92" t="s">
        <v>31</v>
      </c>
      <c r="N1389" s="92" t="s">
        <v>31</v>
      </c>
      <c r="O1389" s="92" t="s">
        <v>31</v>
      </c>
      <c r="P1389" s="92" t="s">
        <v>31</v>
      </c>
    </row>
    <row r="1390" s="7" customFormat="1" ht="16.5" hidden="1" customHeight="1" spans="1:16">
      <c r="A1390" s="12" t="s">
        <v>13656</v>
      </c>
      <c r="B1390" s="12" t="s">
        <v>5804</v>
      </c>
      <c r="C1390" s="12" t="s">
        <v>497</v>
      </c>
      <c r="D1390" s="12" t="s">
        <v>27</v>
      </c>
      <c r="E1390" s="12" t="s">
        <v>100</v>
      </c>
      <c r="F1390" s="12" t="s">
        <v>498</v>
      </c>
      <c r="G1390" s="12" t="s">
        <v>10291</v>
      </c>
      <c r="H1390" s="12" t="s">
        <v>13328</v>
      </c>
      <c r="I1390" s="92" t="s">
        <v>31</v>
      </c>
      <c r="J1390" s="12" t="s">
        <v>31</v>
      </c>
      <c r="K1390" s="92" t="s">
        <v>31</v>
      </c>
      <c r="L1390" s="92" t="s">
        <v>31</v>
      </c>
      <c r="M1390" s="92" t="s">
        <v>31</v>
      </c>
      <c r="N1390" s="92" t="s">
        <v>31</v>
      </c>
      <c r="O1390" s="92" t="s">
        <v>31</v>
      </c>
      <c r="P1390" s="92" t="s">
        <v>31</v>
      </c>
    </row>
    <row r="1391" s="7" customFormat="1" ht="16.5" hidden="1" customHeight="1" spans="1:16">
      <c r="A1391" s="12" t="s">
        <v>13657</v>
      </c>
      <c r="B1391" s="12" t="s">
        <v>5804</v>
      </c>
      <c r="C1391" s="12" t="s">
        <v>497</v>
      </c>
      <c r="D1391" s="12" t="s">
        <v>27</v>
      </c>
      <c r="E1391" s="12" t="s">
        <v>100</v>
      </c>
      <c r="F1391" s="12" t="s">
        <v>494</v>
      </c>
      <c r="G1391" s="12" t="s">
        <v>10291</v>
      </c>
      <c r="H1391" s="12" t="s">
        <v>13330</v>
      </c>
      <c r="I1391" s="92" t="s">
        <v>31</v>
      </c>
      <c r="J1391" s="12" t="s">
        <v>31</v>
      </c>
      <c r="K1391" s="92" t="s">
        <v>31</v>
      </c>
      <c r="L1391" s="92" t="s">
        <v>31</v>
      </c>
      <c r="M1391" s="92" t="s">
        <v>31</v>
      </c>
      <c r="N1391" s="92" t="s">
        <v>31</v>
      </c>
      <c r="O1391" s="92" t="s">
        <v>31</v>
      </c>
      <c r="P1391" s="92" t="s">
        <v>31</v>
      </c>
    </row>
    <row r="1392" s="7" customFormat="1" ht="16.5" hidden="1" customHeight="1" spans="1:16">
      <c r="A1392" s="12" t="s">
        <v>13658</v>
      </c>
      <c r="B1392" s="12" t="s">
        <v>5804</v>
      </c>
      <c r="C1392" s="12" t="s">
        <v>497</v>
      </c>
      <c r="D1392" s="12" t="s">
        <v>27</v>
      </c>
      <c r="E1392" s="12" t="s">
        <v>100</v>
      </c>
      <c r="F1392" s="12" t="s">
        <v>1877</v>
      </c>
      <c r="G1392" s="12" t="s">
        <v>10291</v>
      </c>
      <c r="H1392" s="12" t="s">
        <v>13332</v>
      </c>
      <c r="I1392" s="92" t="s">
        <v>31</v>
      </c>
      <c r="J1392" s="12" t="s">
        <v>31</v>
      </c>
      <c r="K1392" s="92" t="s">
        <v>31</v>
      </c>
      <c r="L1392" s="92" t="s">
        <v>31</v>
      </c>
      <c r="M1392" s="92" t="s">
        <v>31</v>
      </c>
      <c r="N1392" s="92" t="s">
        <v>31</v>
      </c>
      <c r="O1392" s="92" t="s">
        <v>31</v>
      </c>
      <c r="P1392" s="92" t="s">
        <v>31</v>
      </c>
    </row>
    <row r="1393" s="7" customFormat="1" ht="16.5" hidden="1" customHeight="1" spans="1:16">
      <c r="A1393" s="12" t="s">
        <v>13659</v>
      </c>
      <c r="B1393" s="12" t="s">
        <v>7954</v>
      </c>
      <c r="C1393" s="12" t="s">
        <v>3006</v>
      </c>
      <c r="D1393" s="12" t="s">
        <v>56</v>
      </c>
      <c r="E1393" s="12" t="s">
        <v>100</v>
      </c>
      <c r="F1393" s="12" t="s">
        <v>2427</v>
      </c>
      <c r="G1393" s="12" t="s">
        <v>11413</v>
      </c>
      <c r="H1393" s="12" t="s">
        <v>13660</v>
      </c>
      <c r="I1393" s="92" t="s">
        <v>31</v>
      </c>
      <c r="J1393" s="12" t="s">
        <v>31</v>
      </c>
      <c r="K1393" s="92" t="s">
        <v>31</v>
      </c>
      <c r="L1393" s="92" t="s">
        <v>31</v>
      </c>
      <c r="M1393" s="92" t="s">
        <v>31</v>
      </c>
      <c r="N1393" s="92" t="s">
        <v>31</v>
      </c>
      <c r="O1393" s="92" t="s">
        <v>31</v>
      </c>
      <c r="P1393" s="92" t="s">
        <v>31</v>
      </c>
    </row>
    <row r="1394" s="7" customFormat="1" ht="39.95" hidden="1" customHeight="1" spans="1:16">
      <c r="A1394" s="12" t="s">
        <v>13661</v>
      </c>
      <c r="B1394" s="12" t="s">
        <v>13526</v>
      </c>
      <c r="C1394" s="12" t="s">
        <v>13527</v>
      </c>
      <c r="D1394" s="12" t="s">
        <v>56</v>
      </c>
      <c r="E1394" s="12" t="s">
        <v>100</v>
      </c>
      <c r="F1394" s="12" t="s">
        <v>3723</v>
      </c>
      <c r="G1394" s="12" t="s">
        <v>10291</v>
      </c>
      <c r="H1394" s="12" t="s">
        <v>13249</v>
      </c>
      <c r="I1394" s="92" t="s">
        <v>13631</v>
      </c>
      <c r="J1394" s="12" t="s">
        <v>13632</v>
      </c>
      <c r="K1394" s="12" t="s">
        <v>13633</v>
      </c>
      <c r="L1394" s="12" t="s">
        <v>12464</v>
      </c>
      <c r="M1394" s="12" t="s">
        <v>10845</v>
      </c>
      <c r="N1394" s="12" t="s">
        <v>10453</v>
      </c>
      <c r="O1394" s="12" t="s">
        <v>12446</v>
      </c>
      <c r="P1394" s="25" t="s">
        <v>10299</v>
      </c>
    </row>
    <row r="1395" s="7" customFormat="1" ht="16.5" hidden="1" customHeight="1" spans="1:16">
      <c r="A1395" s="12" t="s">
        <v>13662</v>
      </c>
      <c r="B1395" s="12" t="s">
        <v>5798</v>
      </c>
      <c r="C1395" s="12" t="s">
        <v>484</v>
      </c>
      <c r="D1395" s="12" t="s">
        <v>27</v>
      </c>
      <c r="E1395" s="12" t="s">
        <v>100</v>
      </c>
      <c r="F1395" s="12" t="s">
        <v>485</v>
      </c>
      <c r="G1395" s="12" t="s">
        <v>10291</v>
      </c>
      <c r="H1395" s="12" t="s">
        <v>13322</v>
      </c>
      <c r="I1395" s="92" t="s">
        <v>31</v>
      </c>
      <c r="J1395" s="12" t="s">
        <v>31</v>
      </c>
      <c r="K1395" s="92" t="s">
        <v>31</v>
      </c>
      <c r="L1395" s="92" t="s">
        <v>31</v>
      </c>
      <c r="M1395" s="92" t="s">
        <v>31</v>
      </c>
      <c r="N1395" s="92" t="s">
        <v>31</v>
      </c>
      <c r="O1395" s="92" t="s">
        <v>31</v>
      </c>
      <c r="P1395" s="92" t="s">
        <v>31</v>
      </c>
    </row>
    <row r="1396" s="7" customFormat="1" ht="16.5" hidden="1" customHeight="1" spans="1:16">
      <c r="A1396" s="12" t="s">
        <v>13663</v>
      </c>
      <c r="B1396" s="12" t="s">
        <v>5798</v>
      </c>
      <c r="C1396" s="12" t="s">
        <v>484</v>
      </c>
      <c r="D1396" s="12" t="s">
        <v>27</v>
      </c>
      <c r="E1396" s="12" t="s">
        <v>100</v>
      </c>
      <c r="F1396" s="12" t="s">
        <v>3305</v>
      </c>
      <c r="G1396" s="12" t="s">
        <v>10291</v>
      </c>
      <c r="H1396" s="12" t="s">
        <v>13324</v>
      </c>
      <c r="I1396" s="92" t="s">
        <v>31</v>
      </c>
      <c r="J1396" s="12" t="s">
        <v>31</v>
      </c>
      <c r="K1396" s="92" t="s">
        <v>31</v>
      </c>
      <c r="L1396" s="92" t="s">
        <v>31</v>
      </c>
      <c r="M1396" s="92" t="s">
        <v>31</v>
      </c>
      <c r="N1396" s="92" t="s">
        <v>31</v>
      </c>
      <c r="O1396" s="92" t="s">
        <v>31</v>
      </c>
      <c r="P1396" s="92" t="s">
        <v>31</v>
      </c>
    </row>
    <row r="1397" s="7" customFormat="1" ht="16.5" hidden="1" customHeight="1" spans="1:16">
      <c r="A1397" s="12" t="s">
        <v>13664</v>
      </c>
      <c r="B1397" s="12" t="s">
        <v>5798</v>
      </c>
      <c r="C1397" s="12" t="s">
        <v>484</v>
      </c>
      <c r="D1397" s="12" t="s">
        <v>27</v>
      </c>
      <c r="E1397" s="12" t="s">
        <v>100</v>
      </c>
      <c r="F1397" s="12" t="s">
        <v>4493</v>
      </c>
      <c r="G1397" s="12" t="s">
        <v>10291</v>
      </c>
      <c r="H1397" s="12" t="s">
        <v>13326</v>
      </c>
      <c r="I1397" s="92" t="s">
        <v>31</v>
      </c>
      <c r="J1397" s="12" t="s">
        <v>31</v>
      </c>
      <c r="K1397" s="92" t="s">
        <v>31</v>
      </c>
      <c r="L1397" s="92" t="s">
        <v>31</v>
      </c>
      <c r="M1397" s="92" t="s">
        <v>31</v>
      </c>
      <c r="N1397" s="92" t="s">
        <v>31</v>
      </c>
      <c r="O1397" s="92" t="s">
        <v>31</v>
      </c>
      <c r="P1397" s="92" t="s">
        <v>31</v>
      </c>
    </row>
    <row r="1398" s="7" customFormat="1" ht="16.5" hidden="1" customHeight="1" spans="1:16">
      <c r="A1398" s="12" t="s">
        <v>13665</v>
      </c>
      <c r="B1398" s="12" t="s">
        <v>5798</v>
      </c>
      <c r="C1398" s="12" t="s">
        <v>484</v>
      </c>
      <c r="D1398" s="12" t="s">
        <v>27</v>
      </c>
      <c r="E1398" s="12" t="s">
        <v>100</v>
      </c>
      <c r="F1398" s="12" t="s">
        <v>1864</v>
      </c>
      <c r="G1398" s="12" t="s">
        <v>10291</v>
      </c>
      <c r="H1398" s="12" t="s">
        <v>13328</v>
      </c>
      <c r="I1398" s="92" t="s">
        <v>31</v>
      </c>
      <c r="J1398" s="12" t="s">
        <v>31</v>
      </c>
      <c r="K1398" s="92" t="s">
        <v>31</v>
      </c>
      <c r="L1398" s="92" t="s">
        <v>31</v>
      </c>
      <c r="M1398" s="92" t="s">
        <v>31</v>
      </c>
      <c r="N1398" s="92" t="s">
        <v>31</v>
      </c>
      <c r="O1398" s="92" t="s">
        <v>31</v>
      </c>
      <c r="P1398" s="92" t="s">
        <v>31</v>
      </c>
    </row>
    <row r="1399" s="7" customFormat="1" ht="16.5" hidden="1" customHeight="1" spans="1:16">
      <c r="A1399" s="12" t="s">
        <v>13666</v>
      </c>
      <c r="B1399" s="12" t="s">
        <v>5798</v>
      </c>
      <c r="C1399" s="12" t="s">
        <v>484</v>
      </c>
      <c r="D1399" s="12" t="s">
        <v>27</v>
      </c>
      <c r="E1399" s="12" t="s">
        <v>100</v>
      </c>
      <c r="F1399" s="12" t="s">
        <v>4490</v>
      </c>
      <c r="G1399" s="12" t="s">
        <v>10291</v>
      </c>
      <c r="H1399" s="12" t="s">
        <v>13330</v>
      </c>
      <c r="I1399" s="92" t="s">
        <v>31</v>
      </c>
      <c r="J1399" s="12" t="s">
        <v>31</v>
      </c>
      <c r="K1399" s="92" t="s">
        <v>31</v>
      </c>
      <c r="L1399" s="92" t="s">
        <v>31</v>
      </c>
      <c r="M1399" s="92" t="s">
        <v>31</v>
      </c>
      <c r="N1399" s="92" t="s">
        <v>31</v>
      </c>
      <c r="O1399" s="92" t="s">
        <v>31</v>
      </c>
      <c r="P1399" s="92" t="s">
        <v>31</v>
      </c>
    </row>
    <row r="1400" s="7" customFormat="1" ht="16.5" hidden="1" customHeight="1" spans="1:16">
      <c r="A1400" s="12" t="s">
        <v>13667</v>
      </c>
      <c r="B1400" s="12" t="s">
        <v>5798</v>
      </c>
      <c r="C1400" s="12" t="s">
        <v>484</v>
      </c>
      <c r="D1400" s="12" t="s">
        <v>27</v>
      </c>
      <c r="E1400" s="12" t="s">
        <v>100</v>
      </c>
      <c r="F1400" s="12" t="s">
        <v>3302</v>
      </c>
      <c r="G1400" s="12" t="s">
        <v>10291</v>
      </c>
      <c r="H1400" s="12" t="s">
        <v>13332</v>
      </c>
      <c r="I1400" s="92" t="s">
        <v>31</v>
      </c>
      <c r="J1400" s="12" t="s">
        <v>31</v>
      </c>
      <c r="K1400" s="92" t="s">
        <v>31</v>
      </c>
      <c r="L1400" s="92" t="s">
        <v>31</v>
      </c>
      <c r="M1400" s="92" t="s">
        <v>31</v>
      </c>
      <c r="N1400" s="92" t="s">
        <v>31</v>
      </c>
      <c r="O1400" s="92" t="s">
        <v>31</v>
      </c>
      <c r="P1400" s="92" t="s">
        <v>31</v>
      </c>
    </row>
    <row r="1401" s="7" customFormat="1" ht="16.5" hidden="1" customHeight="1" spans="1:16">
      <c r="A1401" s="12" t="s">
        <v>13668</v>
      </c>
      <c r="B1401" s="12" t="s">
        <v>6607</v>
      </c>
      <c r="C1401" s="12" t="s">
        <v>1420</v>
      </c>
      <c r="D1401" s="12" t="s">
        <v>27</v>
      </c>
      <c r="E1401" s="12" t="s">
        <v>100</v>
      </c>
      <c r="F1401" s="12" t="s">
        <v>723</v>
      </c>
      <c r="G1401" s="12" t="s">
        <v>10291</v>
      </c>
      <c r="H1401" s="12" t="s">
        <v>13322</v>
      </c>
      <c r="I1401" s="92" t="s">
        <v>31</v>
      </c>
      <c r="J1401" s="12" t="s">
        <v>31</v>
      </c>
      <c r="K1401" s="92" t="s">
        <v>31</v>
      </c>
      <c r="L1401" s="92" t="s">
        <v>31</v>
      </c>
      <c r="M1401" s="92" t="s">
        <v>31</v>
      </c>
      <c r="N1401" s="92" t="s">
        <v>31</v>
      </c>
      <c r="O1401" s="92" t="s">
        <v>31</v>
      </c>
      <c r="P1401" s="92" t="s">
        <v>31</v>
      </c>
    </row>
    <row r="1402" s="7" customFormat="1" ht="16.5" hidden="1" customHeight="1" spans="1:16">
      <c r="A1402" s="12" t="s">
        <v>13669</v>
      </c>
      <c r="B1402" s="12" t="s">
        <v>6607</v>
      </c>
      <c r="C1402" s="12" t="s">
        <v>1420</v>
      </c>
      <c r="D1402" s="12" t="s">
        <v>27</v>
      </c>
      <c r="E1402" s="12" t="s">
        <v>100</v>
      </c>
      <c r="F1402" s="12" t="s">
        <v>1421</v>
      </c>
      <c r="G1402" s="12" t="s">
        <v>10291</v>
      </c>
      <c r="H1402" s="12" t="s">
        <v>13324</v>
      </c>
      <c r="I1402" s="92" t="s">
        <v>31</v>
      </c>
      <c r="J1402" s="12" t="s">
        <v>31</v>
      </c>
      <c r="K1402" s="92" t="s">
        <v>31</v>
      </c>
      <c r="L1402" s="92" t="s">
        <v>31</v>
      </c>
      <c r="M1402" s="92" t="s">
        <v>31</v>
      </c>
      <c r="N1402" s="92" t="s">
        <v>31</v>
      </c>
      <c r="O1402" s="92" t="s">
        <v>31</v>
      </c>
      <c r="P1402" s="92" t="s">
        <v>31</v>
      </c>
    </row>
    <row r="1403" s="7" customFormat="1" ht="16.5" hidden="1" customHeight="1" spans="1:16">
      <c r="A1403" s="12" t="s">
        <v>13670</v>
      </c>
      <c r="B1403" s="12" t="s">
        <v>6607</v>
      </c>
      <c r="C1403" s="12" t="s">
        <v>1420</v>
      </c>
      <c r="D1403" s="12" t="s">
        <v>27</v>
      </c>
      <c r="E1403" s="12" t="s">
        <v>100</v>
      </c>
      <c r="F1403" s="12" t="s">
        <v>1424</v>
      </c>
      <c r="G1403" s="12" t="s">
        <v>10291</v>
      </c>
      <c r="H1403" s="12" t="s">
        <v>13326</v>
      </c>
      <c r="I1403" s="92" t="s">
        <v>31</v>
      </c>
      <c r="J1403" s="12" t="s">
        <v>31</v>
      </c>
      <c r="K1403" s="92" t="s">
        <v>31</v>
      </c>
      <c r="L1403" s="92" t="s">
        <v>31</v>
      </c>
      <c r="M1403" s="92" t="s">
        <v>31</v>
      </c>
      <c r="N1403" s="92" t="s">
        <v>31</v>
      </c>
      <c r="O1403" s="92" t="s">
        <v>31</v>
      </c>
      <c r="P1403" s="92" t="s">
        <v>31</v>
      </c>
    </row>
    <row r="1404" s="7" customFormat="1" ht="16.5" hidden="1" customHeight="1" spans="1:16">
      <c r="A1404" s="12" t="s">
        <v>13671</v>
      </c>
      <c r="B1404" s="12" t="s">
        <v>6607</v>
      </c>
      <c r="C1404" s="12" t="s">
        <v>1420</v>
      </c>
      <c r="D1404" s="12" t="s">
        <v>27</v>
      </c>
      <c r="E1404" s="12" t="s">
        <v>100</v>
      </c>
      <c r="F1404" s="12" t="s">
        <v>1424</v>
      </c>
      <c r="G1404" s="12" t="s">
        <v>10291</v>
      </c>
      <c r="H1404" s="12" t="s">
        <v>13328</v>
      </c>
      <c r="I1404" s="92" t="s">
        <v>31</v>
      </c>
      <c r="J1404" s="12" t="s">
        <v>31</v>
      </c>
      <c r="K1404" s="92" t="s">
        <v>31</v>
      </c>
      <c r="L1404" s="92" t="s">
        <v>31</v>
      </c>
      <c r="M1404" s="92" t="s">
        <v>31</v>
      </c>
      <c r="N1404" s="92" t="s">
        <v>31</v>
      </c>
      <c r="O1404" s="92" t="s">
        <v>31</v>
      </c>
      <c r="P1404" s="92" t="s">
        <v>31</v>
      </c>
    </row>
    <row r="1405" s="7" customFormat="1" ht="16.5" hidden="1" customHeight="1" spans="1:16">
      <c r="A1405" s="12" t="s">
        <v>13672</v>
      </c>
      <c r="B1405" s="12" t="s">
        <v>6607</v>
      </c>
      <c r="C1405" s="12" t="s">
        <v>1420</v>
      </c>
      <c r="D1405" s="12" t="s">
        <v>27</v>
      </c>
      <c r="E1405" s="12" t="s">
        <v>100</v>
      </c>
      <c r="F1405" s="12" t="s">
        <v>1105</v>
      </c>
      <c r="G1405" s="12" t="s">
        <v>10291</v>
      </c>
      <c r="H1405" s="12" t="s">
        <v>13330</v>
      </c>
      <c r="I1405" s="92" t="s">
        <v>31</v>
      </c>
      <c r="J1405" s="12" t="s">
        <v>31</v>
      </c>
      <c r="K1405" s="92" t="s">
        <v>31</v>
      </c>
      <c r="L1405" s="92" t="s">
        <v>31</v>
      </c>
      <c r="M1405" s="92" t="s">
        <v>31</v>
      </c>
      <c r="N1405" s="92" t="s">
        <v>31</v>
      </c>
      <c r="O1405" s="92" t="s">
        <v>31</v>
      </c>
      <c r="P1405" s="92" t="s">
        <v>31</v>
      </c>
    </row>
    <row r="1406" s="7" customFormat="1" ht="16.5" hidden="1" customHeight="1" spans="1:16">
      <c r="A1406" s="12" t="s">
        <v>13673</v>
      </c>
      <c r="B1406" s="12" t="s">
        <v>6607</v>
      </c>
      <c r="C1406" s="12" t="s">
        <v>1420</v>
      </c>
      <c r="D1406" s="12" t="s">
        <v>27</v>
      </c>
      <c r="E1406" s="12" t="s">
        <v>100</v>
      </c>
      <c r="F1406" s="12" t="s">
        <v>2427</v>
      </c>
      <c r="G1406" s="12" t="s">
        <v>10291</v>
      </c>
      <c r="H1406" s="12" t="s">
        <v>13332</v>
      </c>
      <c r="I1406" s="92" t="s">
        <v>31</v>
      </c>
      <c r="J1406" s="12" t="s">
        <v>31</v>
      </c>
      <c r="K1406" s="92" t="s">
        <v>31</v>
      </c>
      <c r="L1406" s="92" t="s">
        <v>31</v>
      </c>
      <c r="M1406" s="92" t="s">
        <v>31</v>
      </c>
      <c r="N1406" s="92" t="s">
        <v>31</v>
      </c>
      <c r="O1406" s="92" t="s">
        <v>31</v>
      </c>
      <c r="P1406" s="92" t="s">
        <v>31</v>
      </c>
    </row>
    <row r="1407" s="7" customFormat="1" ht="16.5" hidden="1" customHeight="1" spans="1:16">
      <c r="A1407" s="12" t="s">
        <v>13674</v>
      </c>
      <c r="B1407" s="12" t="s">
        <v>13675</v>
      </c>
      <c r="C1407" s="12" t="s">
        <v>13676</v>
      </c>
      <c r="D1407" s="12" t="s">
        <v>27</v>
      </c>
      <c r="E1407" s="12" t="s">
        <v>100</v>
      </c>
      <c r="F1407" s="12" t="s">
        <v>2368</v>
      </c>
      <c r="G1407" s="12" t="s">
        <v>10291</v>
      </c>
      <c r="H1407" s="12" t="s">
        <v>13322</v>
      </c>
      <c r="I1407" s="92" t="s">
        <v>31</v>
      </c>
      <c r="J1407" s="12" t="s">
        <v>31</v>
      </c>
      <c r="K1407" s="92" t="s">
        <v>31</v>
      </c>
      <c r="L1407" s="92" t="s">
        <v>31</v>
      </c>
      <c r="M1407" s="92" t="s">
        <v>31</v>
      </c>
      <c r="N1407" s="92" t="s">
        <v>31</v>
      </c>
      <c r="O1407" s="92" t="s">
        <v>31</v>
      </c>
      <c r="P1407" s="92" t="s">
        <v>31</v>
      </c>
    </row>
    <row r="1408" s="7" customFormat="1" ht="16.5" hidden="1" customHeight="1" spans="1:16">
      <c r="A1408" s="12" t="s">
        <v>13677</v>
      </c>
      <c r="B1408" s="12" t="s">
        <v>13675</v>
      </c>
      <c r="C1408" s="12" t="s">
        <v>13676</v>
      </c>
      <c r="D1408" s="12" t="s">
        <v>27</v>
      </c>
      <c r="E1408" s="12" t="s">
        <v>100</v>
      </c>
      <c r="F1408" s="12" t="s">
        <v>2368</v>
      </c>
      <c r="G1408" s="12" t="s">
        <v>10291</v>
      </c>
      <c r="H1408" s="12" t="s">
        <v>13324</v>
      </c>
      <c r="I1408" s="92" t="s">
        <v>31</v>
      </c>
      <c r="J1408" s="12" t="s">
        <v>31</v>
      </c>
      <c r="K1408" s="92" t="s">
        <v>31</v>
      </c>
      <c r="L1408" s="92" t="s">
        <v>31</v>
      </c>
      <c r="M1408" s="92" t="s">
        <v>31</v>
      </c>
      <c r="N1408" s="92" t="s">
        <v>31</v>
      </c>
      <c r="O1408" s="92" t="s">
        <v>31</v>
      </c>
      <c r="P1408" s="92" t="s">
        <v>31</v>
      </c>
    </row>
    <row r="1409" s="7" customFormat="1" ht="16.5" hidden="1" customHeight="1" spans="1:16">
      <c r="A1409" s="12" t="s">
        <v>13678</v>
      </c>
      <c r="B1409" s="12" t="s">
        <v>13675</v>
      </c>
      <c r="C1409" s="12" t="s">
        <v>13676</v>
      </c>
      <c r="D1409" s="12" t="s">
        <v>27</v>
      </c>
      <c r="E1409" s="12" t="s">
        <v>100</v>
      </c>
      <c r="F1409" s="12" t="s">
        <v>2368</v>
      </c>
      <c r="G1409" s="12" t="s">
        <v>10291</v>
      </c>
      <c r="H1409" s="12" t="s">
        <v>13326</v>
      </c>
      <c r="I1409" s="92" t="s">
        <v>31</v>
      </c>
      <c r="J1409" s="12" t="s">
        <v>31</v>
      </c>
      <c r="K1409" s="92" t="s">
        <v>31</v>
      </c>
      <c r="L1409" s="92" t="s">
        <v>31</v>
      </c>
      <c r="M1409" s="92" t="s">
        <v>31</v>
      </c>
      <c r="N1409" s="92" t="s">
        <v>31</v>
      </c>
      <c r="O1409" s="92" t="s">
        <v>31</v>
      </c>
      <c r="P1409" s="92" t="s">
        <v>31</v>
      </c>
    </row>
    <row r="1410" s="7" customFormat="1" ht="16.5" hidden="1" customHeight="1" spans="1:16">
      <c r="A1410" s="12" t="s">
        <v>13679</v>
      </c>
      <c r="B1410" s="12" t="s">
        <v>13675</v>
      </c>
      <c r="C1410" s="12" t="s">
        <v>13676</v>
      </c>
      <c r="D1410" s="12" t="s">
        <v>27</v>
      </c>
      <c r="E1410" s="12" t="s">
        <v>100</v>
      </c>
      <c r="F1410" s="12" t="s">
        <v>2368</v>
      </c>
      <c r="G1410" s="12" t="s">
        <v>10291</v>
      </c>
      <c r="H1410" s="12" t="s">
        <v>13328</v>
      </c>
      <c r="I1410" s="92" t="s">
        <v>31</v>
      </c>
      <c r="J1410" s="12" t="s">
        <v>31</v>
      </c>
      <c r="K1410" s="92" t="s">
        <v>31</v>
      </c>
      <c r="L1410" s="92" t="s">
        <v>31</v>
      </c>
      <c r="M1410" s="92" t="s">
        <v>31</v>
      </c>
      <c r="N1410" s="92" t="s">
        <v>31</v>
      </c>
      <c r="O1410" s="92" t="s">
        <v>31</v>
      </c>
      <c r="P1410" s="92" t="s">
        <v>31</v>
      </c>
    </row>
    <row r="1411" s="7" customFormat="1" ht="16.5" hidden="1" customHeight="1" spans="1:16">
      <c r="A1411" s="12" t="s">
        <v>13680</v>
      </c>
      <c r="B1411" s="12" t="s">
        <v>13675</v>
      </c>
      <c r="C1411" s="12" t="s">
        <v>13676</v>
      </c>
      <c r="D1411" s="12" t="s">
        <v>27</v>
      </c>
      <c r="E1411" s="12" t="s">
        <v>100</v>
      </c>
      <c r="F1411" s="12" t="s">
        <v>2368</v>
      </c>
      <c r="G1411" s="12" t="s">
        <v>10291</v>
      </c>
      <c r="H1411" s="12" t="s">
        <v>13330</v>
      </c>
      <c r="I1411" s="92" t="s">
        <v>31</v>
      </c>
      <c r="J1411" s="12" t="s">
        <v>31</v>
      </c>
      <c r="K1411" s="92" t="s">
        <v>31</v>
      </c>
      <c r="L1411" s="92" t="s">
        <v>31</v>
      </c>
      <c r="M1411" s="92" t="s">
        <v>31</v>
      </c>
      <c r="N1411" s="92" t="s">
        <v>31</v>
      </c>
      <c r="O1411" s="92" t="s">
        <v>31</v>
      </c>
      <c r="P1411" s="92" t="s">
        <v>31</v>
      </c>
    </row>
    <row r="1412" s="7" customFormat="1" ht="16.5" hidden="1" customHeight="1" spans="1:16">
      <c r="A1412" s="12" t="s">
        <v>13681</v>
      </c>
      <c r="B1412" s="12" t="s">
        <v>13675</v>
      </c>
      <c r="C1412" s="12" t="s">
        <v>13676</v>
      </c>
      <c r="D1412" s="12" t="s">
        <v>27</v>
      </c>
      <c r="E1412" s="12" t="s">
        <v>100</v>
      </c>
      <c r="F1412" s="12" t="s">
        <v>2368</v>
      </c>
      <c r="G1412" s="12" t="s">
        <v>10291</v>
      </c>
      <c r="H1412" s="12" t="s">
        <v>13332</v>
      </c>
      <c r="I1412" s="92" t="s">
        <v>31</v>
      </c>
      <c r="J1412" s="12" t="s">
        <v>31</v>
      </c>
      <c r="K1412" s="92" t="s">
        <v>31</v>
      </c>
      <c r="L1412" s="92" t="s">
        <v>31</v>
      </c>
      <c r="M1412" s="92" t="s">
        <v>31</v>
      </c>
      <c r="N1412" s="92" t="s">
        <v>31</v>
      </c>
      <c r="O1412" s="92" t="s">
        <v>31</v>
      </c>
      <c r="P1412" s="92" t="s">
        <v>31</v>
      </c>
    </row>
    <row r="1413" s="7" customFormat="1" ht="16.5" hidden="1" customHeight="1" spans="1:16">
      <c r="A1413" s="12" t="s">
        <v>13682</v>
      </c>
      <c r="B1413" s="12" t="s">
        <v>7955</v>
      </c>
      <c r="C1413" s="12" t="s">
        <v>3008</v>
      </c>
      <c r="D1413" s="12" t="s">
        <v>27</v>
      </c>
      <c r="E1413" s="12" t="s">
        <v>100</v>
      </c>
      <c r="F1413" s="12" t="s">
        <v>934</v>
      </c>
      <c r="G1413" s="12" t="s">
        <v>11038</v>
      </c>
      <c r="H1413" s="12" t="s">
        <v>13495</v>
      </c>
      <c r="I1413" s="92" t="s">
        <v>31</v>
      </c>
      <c r="J1413" s="12" t="s">
        <v>31</v>
      </c>
      <c r="K1413" s="92" t="s">
        <v>31</v>
      </c>
      <c r="L1413" s="92" t="s">
        <v>31</v>
      </c>
      <c r="M1413" s="92" t="s">
        <v>31</v>
      </c>
      <c r="N1413" s="92" t="s">
        <v>31</v>
      </c>
      <c r="O1413" s="92" t="s">
        <v>31</v>
      </c>
      <c r="P1413" s="92" t="s">
        <v>31</v>
      </c>
    </row>
    <row r="1414" s="7" customFormat="1" ht="16.5" hidden="1" customHeight="1" spans="1:16">
      <c r="A1414" s="12" t="s">
        <v>13683</v>
      </c>
      <c r="B1414" s="12" t="s">
        <v>7955</v>
      </c>
      <c r="C1414" s="12" t="s">
        <v>3008</v>
      </c>
      <c r="D1414" s="12" t="s">
        <v>27</v>
      </c>
      <c r="E1414" s="12" t="s">
        <v>100</v>
      </c>
      <c r="F1414" s="12" t="s">
        <v>494</v>
      </c>
      <c r="G1414" s="12" t="s">
        <v>11038</v>
      </c>
      <c r="H1414" s="12" t="s">
        <v>13684</v>
      </c>
      <c r="I1414" s="92" t="s">
        <v>31</v>
      </c>
      <c r="J1414" s="12" t="s">
        <v>31</v>
      </c>
      <c r="K1414" s="92" t="s">
        <v>31</v>
      </c>
      <c r="L1414" s="92" t="s">
        <v>31</v>
      </c>
      <c r="M1414" s="92" t="s">
        <v>31</v>
      </c>
      <c r="N1414" s="92" t="s">
        <v>31</v>
      </c>
      <c r="O1414" s="92" t="s">
        <v>31</v>
      </c>
      <c r="P1414" s="92" t="s">
        <v>31</v>
      </c>
    </row>
    <row r="1415" s="7" customFormat="1" ht="16.5" hidden="1" customHeight="1" spans="1:16">
      <c r="A1415" s="12" t="s">
        <v>13685</v>
      </c>
      <c r="B1415" s="12" t="s">
        <v>10069</v>
      </c>
      <c r="C1415" s="12" t="s">
        <v>5250</v>
      </c>
      <c r="D1415" s="12" t="s">
        <v>27</v>
      </c>
      <c r="E1415" s="12" t="s">
        <v>100</v>
      </c>
      <c r="F1415" s="12" t="s">
        <v>5251</v>
      </c>
      <c r="G1415" s="12" t="s">
        <v>2097</v>
      </c>
      <c r="H1415" s="12" t="s">
        <v>13340</v>
      </c>
      <c r="I1415" s="92" t="s">
        <v>31</v>
      </c>
      <c r="J1415" s="12" t="s">
        <v>31</v>
      </c>
      <c r="K1415" s="92" t="s">
        <v>31</v>
      </c>
      <c r="L1415" s="92" t="s">
        <v>31</v>
      </c>
      <c r="M1415" s="92" t="s">
        <v>31</v>
      </c>
      <c r="N1415" s="92" t="s">
        <v>31</v>
      </c>
      <c r="O1415" s="92" t="s">
        <v>31</v>
      </c>
      <c r="P1415" s="92" t="s">
        <v>31</v>
      </c>
    </row>
    <row r="1416" s="7" customFormat="1" ht="16.5" hidden="1" customHeight="1" spans="1:16">
      <c r="A1416" s="12" t="s">
        <v>13686</v>
      </c>
      <c r="B1416" s="12" t="s">
        <v>7702</v>
      </c>
      <c r="C1416" s="12" t="s">
        <v>2720</v>
      </c>
      <c r="D1416" s="12" t="s">
        <v>27</v>
      </c>
      <c r="E1416" s="12" t="s">
        <v>100</v>
      </c>
      <c r="F1416" s="12" t="s">
        <v>2721</v>
      </c>
      <c r="G1416" s="12" t="s">
        <v>2097</v>
      </c>
      <c r="H1416" s="12" t="s">
        <v>13340</v>
      </c>
      <c r="I1416" s="92" t="s">
        <v>31</v>
      </c>
      <c r="J1416" s="12" t="s">
        <v>31</v>
      </c>
      <c r="K1416" s="92" t="s">
        <v>31</v>
      </c>
      <c r="L1416" s="92" t="s">
        <v>31</v>
      </c>
      <c r="M1416" s="92" t="s">
        <v>31</v>
      </c>
      <c r="N1416" s="92" t="s">
        <v>31</v>
      </c>
      <c r="O1416" s="92" t="s">
        <v>31</v>
      </c>
      <c r="P1416" s="92" t="s">
        <v>31</v>
      </c>
    </row>
    <row r="1417" s="7" customFormat="1" ht="16.5" hidden="1" customHeight="1" spans="1:16">
      <c r="A1417" s="12" t="s">
        <v>13687</v>
      </c>
      <c r="B1417" s="12" t="s">
        <v>13688</v>
      </c>
      <c r="C1417" s="12" t="s">
        <v>13689</v>
      </c>
      <c r="D1417" s="12" t="s">
        <v>56</v>
      </c>
      <c r="E1417" s="12" t="s">
        <v>100</v>
      </c>
      <c r="F1417" s="12" t="s">
        <v>13407</v>
      </c>
      <c r="G1417" s="12" t="s">
        <v>2097</v>
      </c>
      <c r="H1417" s="12" t="s">
        <v>13340</v>
      </c>
      <c r="I1417" s="92" t="s">
        <v>31</v>
      </c>
      <c r="J1417" s="12" t="s">
        <v>31</v>
      </c>
      <c r="K1417" s="92" t="s">
        <v>31</v>
      </c>
      <c r="L1417" s="92" t="s">
        <v>31</v>
      </c>
      <c r="M1417" s="92" t="s">
        <v>31</v>
      </c>
      <c r="N1417" s="92" t="s">
        <v>31</v>
      </c>
      <c r="O1417" s="92" t="s">
        <v>31</v>
      </c>
      <c r="P1417" s="92" t="s">
        <v>31</v>
      </c>
    </row>
    <row r="1418" s="7" customFormat="1" ht="16.5" hidden="1" customHeight="1" spans="1:16">
      <c r="A1418" s="12" t="s">
        <v>13690</v>
      </c>
      <c r="B1418" s="12" t="s">
        <v>13691</v>
      </c>
      <c r="C1418" s="12" t="s">
        <v>13692</v>
      </c>
      <c r="D1418" s="12" t="s">
        <v>56</v>
      </c>
      <c r="E1418" s="12" t="s">
        <v>100</v>
      </c>
      <c r="F1418" s="12" t="s">
        <v>13693</v>
      </c>
      <c r="G1418" s="12" t="s">
        <v>2097</v>
      </c>
      <c r="H1418" s="12" t="s">
        <v>13340</v>
      </c>
      <c r="I1418" s="92" t="s">
        <v>31</v>
      </c>
      <c r="J1418" s="12" t="s">
        <v>31</v>
      </c>
      <c r="K1418" s="92" t="s">
        <v>31</v>
      </c>
      <c r="L1418" s="92" t="s">
        <v>31</v>
      </c>
      <c r="M1418" s="92" t="s">
        <v>31</v>
      </c>
      <c r="N1418" s="92" t="s">
        <v>31</v>
      </c>
      <c r="O1418" s="92" t="s">
        <v>31</v>
      </c>
      <c r="P1418" s="92" t="s">
        <v>31</v>
      </c>
    </row>
    <row r="1419" s="7" customFormat="1" ht="16.5" hidden="1" customHeight="1" spans="1:16">
      <c r="A1419" s="12" t="s">
        <v>13694</v>
      </c>
      <c r="B1419" s="12" t="s">
        <v>13695</v>
      </c>
      <c r="C1419" s="12" t="s">
        <v>13432</v>
      </c>
      <c r="D1419" s="12" t="s">
        <v>56</v>
      </c>
      <c r="E1419" s="12" t="s">
        <v>100</v>
      </c>
      <c r="F1419" s="12" t="s">
        <v>13433</v>
      </c>
      <c r="G1419" s="12" t="s">
        <v>2097</v>
      </c>
      <c r="H1419" s="12" t="s">
        <v>13340</v>
      </c>
      <c r="I1419" s="92" t="s">
        <v>31</v>
      </c>
      <c r="J1419" s="12" t="s">
        <v>31</v>
      </c>
      <c r="K1419" s="92" t="s">
        <v>31</v>
      </c>
      <c r="L1419" s="92" t="s">
        <v>31</v>
      </c>
      <c r="M1419" s="92" t="s">
        <v>31</v>
      </c>
      <c r="N1419" s="92" t="s">
        <v>31</v>
      </c>
      <c r="O1419" s="92" t="s">
        <v>31</v>
      </c>
      <c r="P1419" s="92" t="s">
        <v>31</v>
      </c>
    </row>
    <row r="1420" s="7" customFormat="1" ht="16.5" hidden="1" customHeight="1" spans="1:16">
      <c r="A1420" s="12" t="s">
        <v>13696</v>
      </c>
      <c r="B1420" s="12" t="s">
        <v>7388</v>
      </c>
      <c r="C1420" s="12" t="s">
        <v>2385</v>
      </c>
      <c r="D1420" s="12" t="s">
        <v>27</v>
      </c>
      <c r="E1420" s="12" t="s">
        <v>100</v>
      </c>
      <c r="F1420" s="12" t="s">
        <v>5043</v>
      </c>
      <c r="G1420" s="12" t="s">
        <v>10291</v>
      </c>
      <c r="H1420" s="12" t="s">
        <v>13697</v>
      </c>
      <c r="I1420" s="92" t="s">
        <v>31</v>
      </c>
      <c r="J1420" s="12" t="s">
        <v>31</v>
      </c>
      <c r="K1420" s="92" t="s">
        <v>31</v>
      </c>
      <c r="L1420" s="92" t="s">
        <v>31</v>
      </c>
      <c r="M1420" s="92" t="s">
        <v>31</v>
      </c>
      <c r="N1420" s="92" t="s">
        <v>31</v>
      </c>
      <c r="O1420" s="92" t="s">
        <v>31</v>
      </c>
      <c r="P1420" s="92" t="s">
        <v>31</v>
      </c>
    </row>
    <row r="1421" s="7" customFormat="1" ht="16.5" hidden="1" customHeight="1" spans="1:16">
      <c r="A1421" s="12" t="s">
        <v>13698</v>
      </c>
      <c r="B1421" s="12" t="s">
        <v>7388</v>
      </c>
      <c r="C1421" s="12" t="s">
        <v>2385</v>
      </c>
      <c r="D1421" s="12" t="s">
        <v>27</v>
      </c>
      <c r="E1421" s="12" t="s">
        <v>100</v>
      </c>
      <c r="F1421" s="12" t="s">
        <v>2388</v>
      </c>
      <c r="G1421" s="12" t="s">
        <v>10291</v>
      </c>
      <c r="H1421" s="12" t="s">
        <v>13699</v>
      </c>
      <c r="I1421" s="92" t="s">
        <v>31</v>
      </c>
      <c r="J1421" s="12" t="s">
        <v>31</v>
      </c>
      <c r="K1421" s="92" t="s">
        <v>31</v>
      </c>
      <c r="L1421" s="92" t="s">
        <v>31</v>
      </c>
      <c r="M1421" s="92" t="s">
        <v>31</v>
      </c>
      <c r="N1421" s="92" t="s">
        <v>31</v>
      </c>
      <c r="O1421" s="92" t="s">
        <v>31</v>
      </c>
      <c r="P1421" s="92" t="s">
        <v>31</v>
      </c>
    </row>
    <row r="1422" s="7" customFormat="1" ht="16.5" hidden="1" customHeight="1" spans="1:16">
      <c r="A1422" s="12" t="s">
        <v>13700</v>
      </c>
      <c r="B1422" s="12" t="s">
        <v>9600</v>
      </c>
      <c r="C1422" s="12" t="s">
        <v>4800</v>
      </c>
      <c r="D1422" s="12" t="s">
        <v>27</v>
      </c>
      <c r="E1422" s="12" t="s">
        <v>100</v>
      </c>
      <c r="F1422" s="12" t="s">
        <v>4801</v>
      </c>
      <c r="G1422" s="12" t="s">
        <v>2097</v>
      </c>
      <c r="H1422" s="12" t="s">
        <v>13340</v>
      </c>
      <c r="I1422" s="92" t="s">
        <v>31</v>
      </c>
      <c r="J1422" s="12" t="s">
        <v>31</v>
      </c>
      <c r="K1422" s="92" t="s">
        <v>31</v>
      </c>
      <c r="L1422" s="92" t="s">
        <v>31</v>
      </c>
      <c r="M1422" s="92" t="s">
        <v>31</v>
      </c>
      <c r="N1422" s="92" t="s">
        <v>31</v>
      </c>
      <c r="O1422" s="92" t="s">
        <v>31</v>
      </c>
      <c r="P1422" s="92" t="s">
        <v>31</v>
      </c>
    </row>
    <row r="1423" s="7" customFormat="1" ht="16.5" hidden="1" customHeight="1" spans="1:16">
      <c r="A1423" s="12" t="s">
        <v>13701</v>
      </c>
      <c r="B1423" s="12" t="s">
        <v>13702</v>
      </c>
      <c r="C1423" s="12" t="s">
        <v>13703</v>
      </c>
      <c r="D1423" s="12" t="s">
        <v>10493</v>
      </c>
      <c r="E1423" s="12" t="s">
        <v>100</v>
      </c>
      <c r="F1423" s="12" t="s">
        <v>13704</v>
      </c>
      <c r="G1423" s="12" t="s">
        <v>10495</v>
      </c>
      <c r="H1423" s="12" t="s">
        <v>13705</v>
      </c>
      <c r="I1423" s="92" t="s">
        <v>31</v>
      </c>
      <c r="J1423" s="12" t="s">
        <v>31</v>
      </c>
      <c r="K1423" s="92" t="s">
        <v>31</v>
      </c>
      <c r="L1423" s="92" t="s">
        <v>31</v>
      </c>
      <c r="M1423" s="92" t="s">
        <v>31</v>
      </c>
      <c r="N1423" s="92" t="s">
        <v>31</v>
      </c>
      <c r="O1423" s="92" t="s">
        <v>31</v>
      </c>
      <c r="P1423" s="92" t="s">
        <v>31</v>
      </c>
    </row>
    <row r="1424" s="7" customFormat="1" ht="16.5" hidden="1" customHeight="1" spans="1:16">
      <c r="A1424" s="12" t="s">
        <v>13706</v>
      </c>
      <c r="B1424" s="12" t="s">
        <v>13707</v>
      </c>
      <c r="C1424" s="12" t="s">
        <v>13708</v>
      </c>
      <c r="D1424" s="12" t="s">
        <v>10493</v>
      </c>
      <c r="E1424" s="12" t="s">
        <v>100</v>
      </c>
      <c r="F1424" s="12" t="s">
        <v>2443</v>
      </c>
      <c r="G1424" s="12" t="s">
        <v>10495</v>
      </c>
      <c r="H1424" s="12" t="s">
        <v>13709</v>
      </c>
      <c r="I1424" s="92" t="s">
        <v>31</v>
      </c>
      <c r="J1424" s="12" t="s">
        <v>31</v>
      </c>
      <c r="K1424" s="92" t="s">
        <v>31</v>
      </c>
      <c r="L1424" s="92" t="s">
        <v>31</v>
      </c>
      <c r="M1424" s="92" t="s">
        <v>31</v>
      </c>
      <c r="N1424" s="92" t="s">
        <v>31</v>
      </c>
      <c r="O1424" s="92" t="s">
        <v>31</v>
      </c>
      <c r="P1424" s="92" t="s">
        <v>31</v>
      </c>
    </row>
    <row r="1425" s="7" customFormat="1" ht="16.5" hidden="1" customHeight="1" spans="1:16">
      <c r="A1425" s="12" t="s">
        <v>13710</v>
      </c>
      <c r="B1425" s="12" t="s">
        <v>13711</v>
      </c>
      <c r="C1425" s="12" t="s">
        <v>13712</v>
      </c>
      <c r="D1425" s="12" t="s">
        <v>10493</v>
      </c>
      <c r="E1425" s="12" t="s">
        <v>100</v>
      </c>
      <c r="F1425" s="12" t="s">
        <v>13713</v>
      </c>
      <c r="G1425" s="12" t="s">
        <v>10495</v>
      </c>
      <c r="H1425" s="12" t="s">
        <v>13714</v>
      </c>
      <c r="I1425" s="92" t="s">
        <v>31</v>
      </c>
      <c r="J1425" s="12" t="s">
        <v>31</v>
      </c>
      <c r="K1425" s="92" t="s">
        <v>31</v>
      </c>
      <c r="L1425" s="92" t="s">
        <v>31</v>
      </c>
      <c r="M1425" s="92" t="s">
        <v>31</v>
      </c>
      <c r="N1425" s="92" t="s">
        <v>31</v>
      </c>
      <c r="O1425" s="92" t="s">
        <v>31</v>
      </c>
      <c r="P1425" s="92" t="s">
        <v>31</v>
      </c>
    </row>
    <row r="1426" s="7" customFormat="1" ht="16.5" hidden="1" customHeight="1" spans="1:16">
      <c r="A1426" s="12" t="s">
        <v>13715</v>
      </c>
      <c r="B1426" s="12" t="s">
        <v>13716</v>
      </c>
      <c r="C1426" s="12" t="s">
        <v>13717</v>
      </c>
      <c r="D1426" s="12" t="s">
        <v>10493</v>
      </c>
      <c r="E1426" s="12" t="s">
        <v>100</v>
      </c>
      <c r="F1426" s="12" t="s">
        <v>13170</v>
      </c>
      <c r="G1426" s="12" t="s">
        <v>10495</v>
      </c>
      <c r="H1426" s="12" t="s">
        <v>13718</v>
      </c>
      <c r="I1426" s="92" t="s">
        <v>31</v>
      </c>
      <c r="J1426" s="12" t="s">
        <v>31</v>
      </c>
      <c r="K1426" s="92" t="s">
        <v>31</v>
      </c>
      <c r="L1426" s="92" t="s">
        <v>31</v>
      </c>
      <c r="M1426" s="92" t="s">
        <v>31</v>
      </c>
      <c r="N1426" s="92" t="s">
        <v>31</v>
      </c>
      <c r="O1426" s="92" t="s">
        <v>31</v>
      </c>
      <c r="P1426" s="92" t="s">
        <v>31</v>
      </c>
    </row>
    <row r="1427" s="7" customFormat="1" ht="16.5" hidden="1" customHeight="1" spans="1:16">
      <c r="A1427" s="12" t="s">
        <v>13719</v>
      </c>
      <c r="B1427" s="12" t="s">
        <v>13720</v>
      </c>
      <c r="C1427" s="12" t="s">
        <v>13721</v>
      </c>
      <c r="D1427" s="12" t="s">
        <v>10493</v>
      </c>
      <c r="E1427" s="12" t="s">
        <v>100</v>
      </c>
      <c r="F1427" s="12" t="s">
        <v>13534</v>
      </c>
      <c r="G1427" s="12" t="s">
        <v>10495</v>
      </c>
      <c r="H1427" s="12" t="s">
        <v>13722</v>
      </c>
      <c r="I1427" s="92" t="s">
        <v>31</v>
      </c>
      <c r="J1427" s="12" t="s">
        <v>31</v>
      </c>
      <c r="K1427" s="92" t="s">
        <v>31</v>
      </c>
      <c r="L1427" s="92" t="s">
        <v>31</v>
      </c>
      <c r="M1427" s="92" t="s">
        <v>31</v>
      </c>
      <c r="N1427" s="92" t="s">
        <v>31</v>
      </c>
      <c r="O1427" s="92" t="s">
        <v>31</v>
      </c>
      <c r="P1427" s="92" t="s">
        <v>31</v>
      </c>
    </row>
    <row r="1428" s="7" customFormat="1" ht="16.5" hidden="1" customHeight="1" spans="1:16">
      <c r="A1428" s="12" t="s">
        <v>13723</v>
      </c>
      <c r="B1428" s="12" t="s">
        <v>13724</v>
      </c>
      <c r="C1428" s="12" t="s">
        <v>13703</v>
      </c>
      <c r="D1428" s="12" t="s">
        <v>10493</v>
      </c>
      <c r="E1428" s="12" t="s">
        <v>100</v>
      </c>
      <c r="F1428" s="12" t="s">
        <v>13704</v>
      </c>
      <c r="G1428" s="12" t="s">
        <v>10495</v>
      </c>
      <c r="H1428" s="12" t="s">
        <v>13725</v>
      </c>
      <c r="I1428" s="92" t="s">
        <v>31</v>
      </c>
      <c r="J1428" s="12" t="s">
        <v>31</v>
      </c>
      <c r="K1428" s="92" t="s">
        <v>31</v>
      </c>
      <c r="L1428" s="92" t="s">
        <v>31</v>
      </c>
      <c r="M1428" s="92" t="s">
        <v>31</v>
      </c>
      <c r="N1428" s="92" t="s">
        <v>31</v>
      </c>
      <c r="O1428" s="92" t="s">
        <v>31</v>
      </c>
      <c r="P1428" s="92" t="s">
        <v>31</v>
      </c>
    </row>
    <row r="1429" s="7" customFormat="1" ht="16.5" hidden="1" customHeight="1" spans="1:16">
      <c r="A1429" s="12" t="s">
        <v>13726</v>
      </c>
      <c r="B1429" s="12" t="s">
        <v>6960</v>
      </c>
      <c r="C1429" s="12" t="s">
        <v>1887</v>
      </c>
      <c r="D1429" s="12" t="s">
        <v>10493</v>
      </c>
      <c r="E1429" s="12" t="s">
        <v>100</v>
      </c>
      <c r="F1429" s="12" t="s">
        <v>2368</v>
      </c>
      <c r="G1429" s="12" t="s">
        <v>10495</v>
      </c>
      <c r="H1429" s="12" t="s">
        <v>13727</v>
      </c>
      <c r="I1429" s="92" t="s">
        <v>31</v>
      </c>
      <c r="J1429" s="12" t="s">
        <v>31</v>
      </c>
      <c r="K1429" s="92" t="s">
        <v>31</v>
      </c>
      <c r="L1429" s="92" t="s">
        <v>31</v>
      </c>
      <c r="M1429" s="92" t="s">
        <v>31</v>
      </c>
      <c r="N1429" s="92" t="s">
        <v>31</v>
      </c>
      <c r="O1429" s="92" t="s">
        <v>31</v>
      </c>
      <c r="P1429" s="92" t="s">
        <v>31</v>
      </c>
    </row>
    <row r="1430" s="7" customFormat="1" ht="16.5" hidden="1" customHeight="1" spans="1:16">
      <c r="A1430" s="12" t="s">
        <v>13728</v>
      </c>
      <c r="B1430" s="12" t="s">
        <v>13729</v>
      </c>
      <c r="C1430" s="12" t="s">
        <v>13708</v>
      </c>
      <c r="D1430" s="12" t="s">
        <v>10493</v>
      </c>
      <c r="E1430" s="12" t="s">
        <v>100</v>
      </c>
      <c r="F1430" s="12" t="s">
        <v>2443</v>
      </c>
      <c r="G1430" s="12" t="s">
        <v>10495</v>
      </c>
      <c r="H1430" s="12" t="s">
        <v>13730</v>
      </c>
      <c r="I1430" s="92" t="s">
        <v>31</v>
      </c>
      <c r="J1430" s="12" t="s">
        <v>31</v>
      </c>
      <c r="K1430" s="92" t="s">
        <v>31</v>
      </c>
      <c r="L1430" s="92" t="s">
        <v>31</v>
      </c>
      <c r="M1430" s="92" t="s">
        <v>31</v>
      </c>
      <c r="N1430" s="92" t="s">
        <v>31</v>
      </c>
      <c r="O1430" s="92" t="s">
        <v>31</v>
      </c>
      <c r="P1430" s="92" t="s">
        <v>31</v>
      </c>
    </row>
    <row r="1431" s="7" customFormat="1" ht="16.5" hidden="1" customHeight="1" spans="1:16">
      <c r="A1431" s="12" t="s">
        <v>13731</v>
      </c>
      <c r="B1431" s="12" t="s">
        <v>13732</v>
      </c>
      <c r="C1431" s="12" t="s">
        <v>13733</v>
      </c>
      <c r="D1431" s="12" t="s">
        <v>10493</v>
      </c>
      <c r="E1431" s="12" t="s">
        <v>100</v>
      </c>
      <c r="F1431" s="12" t="s">
        <v>13734</v>
      </c>
      <c r="G1431" s="12" t="s">
        <v>10495</v>
      </c>
      <c r="H1431" s="12" t="s">
        <v>13735</v>
      </c>
      <c r="I1431" s="92" t="s">
        <v>31</v>
      </c>
      <c r="J1431" s="12" t="s">
        <v>31</v>
      </c>
      <c r="K1431" s="92" t="s">
        <v>31</v>
      </c>
      <c r="L1431" s="92" t="s">
        <v>31</v>
      </c>
      <c r="M1431" s="92" t="s">
        <v>31</v>
      </c>
      <c r="N1431" s="92" t="s">
        <v>31</v>
      </c>
      <c r="O1431" s="92" t="s">
        <v>31</v>
      </c>
      <c r="P1431" s="92" t="s">
        <v>31</v>
      </c>
    </row>
    <row r="1432" s="7" customFormat="1" ht="16.5" hidden="1" customHeight="1" spans="1:16">
      <c r="A1432" s="12" t="s">
        <v>13736</v>
      </c>
      <c r="B1432" s="12" t="s">
        <v>13737</v>
      </c>
      <c r="C1432" s="12" t="s">
        <v>13738</v>
      </c>
      <c r="D1432" s="12" t="s">
        <v>10493</v>
      </c>
      <c r="E1432" s="12" t="s">
        <v>100</v>
      </c>
      <c r="F1432" s="12" t="s">
        <v>13739</v>
      </c>
      <c r="G1432" s="12" t="s">
        <v>10495</v>
      </c>
      <c r="H1432" s="12" t="s">
        <v>13740</v>
      </c>
      <c r="I1432" s="92" t="s">
        <v>31</v>
      </c>
      <c r="J1432" s="12" t="s">
        <v>31</v>
      </c>
      <c r="K1432" s="92" t="s">
        <v>31</v>
      </c>
      <c r="L1432" s="92" t="s">
        <v>31</v>
      </c>
      <c r="M1432" s="92" t="s">
        <v>31</v>
      </c>
      <c r="N1432" s="92" t="s">
        <v>31</v>
      </c>
      <c r="O1432" s="92" t="s">
        <v>31</v>
      </c>
      <c r="P1432" s="92" t="s">
        <v>31</v>
      </c>
    </row>
    <row r="1433" s="7" customFormat="1" ht="16.5" hidden="1" customHeight="1" spans="1:16">
      <c r="A1433" s="12" t="s">
        <v>13741</v>
      </c>
      <c r="B1433" s="12" t="s">
        <v>13742</v>
      </c>
      <c r="C1433" s="12" t="s">
        <v>13712</v>
      </c>
      <c r="D1433" s="12" t="s">
        <v>10493</v>
      </c>
      <c r="E1433" s="12" t="s">
        <v>100</v>
      </c>
      <c r="F1433" s="12" t="s">
        <v>13713</v>
      </c>
      <c r="G1433" s="12" t="s">
        <v>10495</v>
      </c>
      <c r="H1433" s="12" t="s">
        <v>13743</v>
      </c>
      <c r="I1433" s="92" t="s">
        <v>31</v>
      </c>
      <c r="J1433" s="12" t="s">
        <v>31</v>
      </c>
      <c r="K1433" s="92" t="s">
        <v>31</v>
      </c>
      <c r="L1433" s="92" t="s">
        <v>31</v>
      </c>
      <c r="M1433" s="92" t="s">
        <v>31</v>
      </c>
      <c r="N1433" s="92" t="s">
        <v>31</v>
      </c>
      <c r="O1433" s="92" t="s">
        <v>31</v>
      </c>
      <c r="P1433" s="92" t="s">
        <v>31</v>
      </c>
    </row>
    <row r="1434" s="7" customFormat="1" ht="16.5" hidden="1" customHeight="1" spans="1:16">
      <c r="A1434" s="12" t="s">
        <v>13744</v>
      </c>
      <c r="B1434" s="12" t="s">
        <v>13745</v>
      </c>
      <c r="C1434" s="12" t="s">
        <v>13717</v>
      </c>
      <c r="D1434" s="12" t="s">
        <v>10493</v>
      </c>
      <c r="E1434" s="12" t="s">
        <v>100</v>
      </c>
      <c r="F1434" s="12" t="s">
        <v>13170</v>
      </c>
      <c r="G1434" s="12" t="s">
        <v>10495</v>
      </c>
      <c r="H1434" s="12" t="s">
        <v>13746</v>
      </c>
      <c r="I1434" s="92" t="s">
        <v>31</v>
      </c>
      <c r="J1434" s="12" t="s">
        <v>31</v>
      </c>
      <c r="K1434" s="92" t="s">
        <v>31</v>
      </c>
      <c r="L1434" s="92" t="s">
        <v>31</v>
      </c>
      <c r="M1434" s="92" t="s">
        <v>31</v>
      </c>
      <c r="N1434" s="92" t="s">
        <v>31</v>
      </c>
      <c r="O1434" s="92" t="s">
        <v>31</v>
      </c>
      <c r="P1434" s="92" t="s">
        <v>31</v>
      </c>
    </row>
    <row r="1435" s="7" customFormat="1" ht="16.5" hidden="1" customHeight="1" spans="1:16">
      <c r="A1435" s="12" t="s">
        <v>13747</v>
      </c>
      <c r="B1435" s="12" t="s">
        <v>13748</v>
      </c>
      <c r="C1435" s="12" t="s">
        <v>13733</v>
      </c>
      <c r="D1435" s="12" t="s">
        <v>10493</v>
      </c>
      <c r="E1435" s="12" t="s">
        <v>100</v>
      </c>
      <c r="F1435" s="12" t="s">
        <v>13734</v>
      </c>
      <c r="G1435" s="12" t="s">
        <v>10495</v>
      </c>
      <c r="H1435" s="12" t="s">
        <v>13749</v>
      </c>
      <c r="I1435" s="92" t="s">
        <v>31</v>
      </c>
      <c r="J1435" s="12" t="s">
        <v>31</v>
      </c>
      <c r="K1435" s="92" t="s">
        <v>31</v>
      </c>
      <c r="L1435" s="92" t="s">
        <v>31</v>
      </c>
      <c r="M1435" s="92" t="s">
        <v>31</v>
      </c>
      <c r="N1435" s="92" t="s">
        <v>31</v>
      </c>
      <c r="O1435" s="92" t="s">
        <v>31</v>
      </c>
      <c r="P1435" s="92" t="s">
        <v>31</v>
      </c>
    </row>
    <row r="1436" s="7" customFormat="1" ht="16.5" hidden="1" customHeight="1" spans="1:16">
      <c r="A1436" s="12" t="s">
        <v>13750</v>
      </c>
      <c r="B1436" s="12" t="s">
        <v>13751</v>
      </c>
      <c r="C1436" s="12" t="s">
        <v>13738</v>
      </c>
      <c r="D1436" s="12" t="s">
        <v>10493</v>
      </c>
      <c r="E1436" s="12" t="s">
        <v>100</v>
      </c>
      <c r="F1436" s="12" t="s">
        <v>13739</v>
      </c>
      <c r="G1436" s="12" t="s">
        <v>10495</v>
      </c>
      <c r="H1436" s="12" t="s">
        <v>13752</v>
      </c>
      <c r="I1436" s="92" t="s">
        <v>31</v>
      </c>
      <c r="J1436" s="12" t="s">
        <v>31</v>
      </c>
      <c r="K1436" s="92" t="s">
        <v>31</v>
      </c>
      <c r="L1436" s="92" t="s">
        <v>31</v>
      </c>
      <c r="M1436" s="92" t="s">
        <v>31</v>
      </c>
      <c r="N1436" s="92" t="s">
        <v>31</v>
      </c>
      <c r="O1436" s="92" t="s">
        <v>31</v>
      </c>
      <c r="P1436" s="92" t="s">
        <v>31</v>
      </c>
    </row>
    <row r="1437" s="7" customFormat="1" ht="16.5" hidden="1" customHeight="1" spans="1:16">
      <c r="A1437" s="12" t="s">
        <v>13753</v>
      </c>
      <c r="B1437" s="12" t="s">
        <v>6164</v>
      </c>
      <c r="C1437" s="12" t="s">
        <v>856</v>
      </c>
      <c r="D1437" s="12" t="s">
        <v>27</v>
      </c>
      <c r="E1437" s="12" t="s">
        <v>100</v>
      </c>
      <c r="F1437" s="12" t="s">
        <v>574</v>
      </c>
      <c r="G1437" s="12" t="s">
        <v>10291</v>
      </c>
      <c r="H1437" s="12" t="s">
        <v>13137</v>
      </c>
      <c r="I1437" s="92" t="s">
        <v>31</v>
      </c>
      <c r="J1437" s="12" t="s">
        <v>31</v>
      </c>
      <c r="K1437" s="92" t="s">
        <v>31</v>
      </c>
      <c r="L1437" s="92" t="s">
        <v>31</v>
      </c>
      <c r="M1437" s="92" t="s">
        <v>31</v>
      </c>
      <c r="N1437" s="92" t="s">
        <v>31</v>
      </c>
      <c r="O1437" s="92" t="s">
        <v>31</v>
      </c>
      <c r="P1437" s="92" t="s">
        <v>31</v>
      </c>
    </row>
    <row r="1438" s="7" customFormat="1" ht="16.5" hidden="1" customHeight="1" spans="1:16">
      <c r="A1438" s="12" t="s">
        <v>13754</v>
      </c>
      <c r="B1438" s="12" t="s">
        <v>9135</v>
      </c>
      <c r="C1438" s="12" t="s">
        <v>4368</v>
      </c>
      <c r="D1438" s="12" t="s">
        <v>56</v>
      </c>
      <c r="E1438" s="12" t="s">
        <v>100</v>
      </c>
      <c r="F1438" s="12" t="s">
        <v>4369</v>
      </c>
      <c r="G1438" s="12" t="s">
        <v>11413</v>
      </c>
      <c r="H1438" s="12" t="s">
        <v>13461</v>
      </c>
      <c r="I1438" s="92" t="s">
        <v>31</v>
      </c>
      <c r="J1438" s="12" t="s">
        <v>31</v>
      </c>
      <c r="K1438" s="92" t="s">
        <v>31</v>
      </c>
      <c r="L1438" s="92" t="s">
        <v>31</v>
      </c>
      <c r="M1438" s="92" t="s">
        <v>31</v>
      </c>
      <c r="N1438" s="92" t="s">
        <v>31</v>
      </c>
      <c r="O1438" s="92" t="s">
        <v>31</v>
      </c>
      <c r="P1438" s="92" t="s">
        <v>31</v>
      </c>
    </row>
    <row r="1439" s="7" customFormat="1" ht="16.5" hidden="1" customHeight="1" spans="1:16">
      <c r="A1439" s="12" t="s">
        <v>13755</v>
      </c>
      <c r="B1439" s="12" t="s">
        <v>5843</v>
      </c>
      <c r="C1439" s="12" t="s">
        <v>615</v>
      </c>
      <c r="D1439" s="12" t="s">
        <v>27</v>
      </c>
      <c r="E1439" s="12" t="s">
        <v>100</v>
      </c>
      <c r="F1439" s="12" t="s">
        <v>1081</v>
      </c>
      <c r="G1439" s="12" t="s">
        <v>2097</v>
      </c>
      <c r="H1439" s="12" t="s">
        <v>11173</v>
      </c>
      <c r="I1439" s="92" t="s">
        <v>31</v>
      </c>
      <c r="J1439" s="12" t="s">
        <v>31</v>
      </c>
      <c r="K1439" s="92" t="s">
        <v>31</v>
      </c>
      <c r="L1439" s="92" t="s">
        <v>31</v>
      </c>
      <c r="M1439" s="92" t="s">
        <v>31</v>
      </c>
      <c r="N1439" s="92" t="s">
        <v>31</v>
      </c>
      <c r="O1439" s="92" t="s">
        <v>31</v>
      </c>
      <c r="P1439" s="92" t="s">
        <v>31</v>
      </c>
    </row>
    <row r="1440" s="7" customFormat="1" ht="16.5" hidden="1" customHeight="1" spans="1:16">
      <c r="A1440" s="12" t="s">
        <v>13756</v>
      </c>
      <c r="B1440" s="12" t="s">
        <v>5843</v>
      </c>
      <c r="C1440" s="12" t="s">
        <v>615</v>
      </c>
      <c r="D1440" s="12" t="s">
        <v>27</v>
      </c>
      <c r="E1440" s="12" t="s">
        <v>100</v>
      </c>
      <c r="F1440" s="12" t="s">
        <v>2433</v>
      </c>
      <c r="G1440" s="12" t="s">
        <v>2097</v>
      </c>
      <c r="H1440" s="12" t="s">
        <v>11196</v>
      </c>
      <c r="I1440" s="92" t="s">
        <v>31</v>
      </c>
      <c r="J1440" s="12" t="s">
        <v>31</v>
      </c>
      <c r="K1440" s="92" t="s">
        <v>31</v>
      </c>
      <c r="L1440" s="92" t="s">
        <v>31</v>
      </c>
      <c r="M1440" s="92" t="s">
        <v>31</v>
      </c>
      <c r="N1440" s="92" t="s">
        <v>31</v>
      </c>
      <c r="O1440" s="92" t="s">
        <v>31</v>
      </c>
      <c r="P1440" s="92" t="s">
        <v>31</v>
      </c>
    </row>
    <row r="1441" s="7" customFormat="1" ht="16.5" hidden="1" customHeight="1" spans="1:16">
      <c r="A1441" s="12" t="s">
        <v>13757</v>
      </c>
      <c r="B1441" s="12" t="s">
        <v>5843</v>
      </c>
      <c r="C1441" s="12" t="s">
        <v>615</v>
      </c>
      <c r="D1441" s="12" t="s">
        <v>27</v>
      </c>
      <c r="E1441" s="12" t="s">
        <v>100</v>
      </c>
      <c r="F1441" s="12" t="s">
        <v>5031</v>
      </c>
      <c r="G1441" s="12" t="s">
        <v>2097</v>
      </c>
      <c r="H1441" s="12" t="s">
        <v>12976</v>
      </c>
      <c r="I1441" s="92" t="s">
        <v>31</v>
      </c>
      <c r="J1441" s="12" t="s">
        <v>31</v>
      </c>
      <c r="K1441" s="92" t="s">
        <v>31</v>
      </c>
      <c r="L1441" s="92" t="s">
        <v>31</v>
      </c>
      <c r="M1441" s="92" t="s">
        <v>31</v>
      </c>
      <c r="N1441" s="92" t="s">
        <v>31</v>
      </c>
      <c r="O1441" s="92" t="s">
        <v>31</v>
      </c>
      <c r="P1441" s="92" t="s">
        <v>31</v>
      </c>
    </row>
    <row r="1442" s="7" customFormat="1" ht="16.5" hidden="1" customHeight="1" spans="1:16">
      <c r="A1442" s="12" t="s">
        <v>13758</v>
      </c>
      <c r="B1442" s="12" t="s">
        <v>5843</v>
      </c>
      <c r="C1442" s="12" t="s">
        <v>615</v>
      </c>
      <c r="D1442" s="12" t="s">
        <v>27</v>
      </c>
      <c r="E1442" s="12" t="s">
        <v>100</v>
      </c>
      <c r="F1442" s="12" t="s">
        <v>616</v>
      </c>
      <c r="G1442" s="12" t="s">
        <v>10291</v>
      </c>
      <c r="H1442" s="12" t="s">
        <v>11069</v>
      </c>
      <c r="I1442" s="92" t="s">
        <v>31</v>
      </c>
      <c r="J1442" s="12" t="s">
        <v>31</v>
      </c>
      <c r="K1442" s="92" t="s">
        <v>31</v>
      </c>
      <c r="L1442" s="92" t="s">
        <v>31</v>
      </c>
      <c r="M1442" s="92" t="s">
        <v>31</v>
      </c>
      <c r="N1442" s="92" t="s">
        <v>31</v>
      </c>
      <c r="O1442" s="92" t="s">
        <v>31</v>
      </c>
      <c r="P1442" s="92" t="s">
        <v>31</v>
      </c>
    </row>
    <row r="1443" s="7" customFormat="1" ht="16.5" hidden="1" customHeight="1" spans="1:16">
      <c r="A1443" s="12" t="s">
        <v>13759</v>
      </c>
      <c r="B1443" s="12" t="s">
        <v>5843</v>
      </c>
      <c r="C1443" s="12" t="s">
        <v>615</v>
      </c>
      <c r="D1443" s="12" t="s">
        <v>27</v>
      </c>
      <c r="E1443" s="12" t="s">
        <v>100</v>
      </c>
      <c r="F1443" s="12" t="s">
        <v>4314</v>
      </c>
      <c r="G1443" s="12" t="s">
        <v>2097</v>
      </c>
      <c r="H1443" s="12" t="s">
        <v>11194</v>
      </c>
      <c r="I1443" s="92" t="s">
        <v>31</v>
      </c>
      <c r="J1443" s="12" t="s">
        <v>31</v>
      </c>
      <c r="K1443" s="92" t="s">
        <v>31</v>
      </c>
      <c r="L1443" s="92" t="s">
        <v>31</v>
      </c>
      <c r="M1443" s="92" t="s">
        <v>31</v>
      </c>
      <c r="N1443" s="92" t="s">
        <v>31</v>
      </c>
      <c r="O1443" s="92" t="s">
        <v>31</v>
      </c>
      <c r="P1443" s="92" t="s">
        <v>31</v>
      </c>
    </row>
    <row r="1444" s="7" customFormat="1" ht="16.5" hidden="1" customHeight="1" spans="1:16">
      <c r="A1444" s="12" t="s">
        <v>13760</v>
      </c>
      <c r="B1444" s="12" t="s">
        <v>5843</v>
      </c>
      <c r="C1444" s="12" t="s">
        <v>615</v>
      </c>
      <c r="D1444" s="12" t="s">
        <v>27</v>
      </c>
      <c r="E1444" s="12" t="s">
        <v>100</v>
      </c>
      <c r="F1444" s="12" t="s">
        <v>2352</v>
      </c>
      <c r="G1444" s="12" t="s">
        <v>2097</v>
      </c>
      <c r="H1444" s="12" t="s">
        <v>11133</v>
      </c>
      <c r="I1444" s="92" t="s">
        <v>31</v>
      </c>
      <c r="J1444" s="12" t="s">
        <v>31</v>
      </c>
      <c r="K1444" s="92" t="s">
        <v>31</v>
      </c>
      <c r="L1444" s="92" t="s">
        <v>31</v>
      </c>
      <c r="M1444" s="92" t="s">
        <v>31</v>
      </c>
      <c r="N1444" s="92" t="s">
        <v>31</v>
      </c>
      <c r="O1444" s="92" t="s">
        <v>31</v>
      </c>
      <c r="P1444" s="92" t="s">
        <v>31</v>
      </c>
    </row>
    <row r="1445" s="7" customFormat="1" ht="16.5" hidden="1" customHeight="1" spans="1:16">
      <c r="A1445" s="12" t="s">
        <v>13761</v>
      </c>
      <c r="B1445" s="12" t="s">
        <v>5843</v>
      </c>
      <c r="C1445" s="12" t="s">
        <v>615</v>
      </c>
      <c r="D1445" s="12" t="s">
        <v>27</v>
      </c>
      <c r="E1445" s="12" t="s">
        <v>100</v>
      </c>
      <c r="F1445" s="12" t="s">
        <v>5036</v>
      </c>
      <c r="G1445" s="12" t="s">
        <v>2097</v>
      </c>
      <c r="H1445" s="12" t="s">
        <v>11128</v>
      </c>
      <c r="I1445" s="92" t="s">
        <v>31</v>
      </c>
      <c r="J1445" s="12" t="s">
        <v>31</v>
      </c>
      <c r="K1445" s="92" t="s">
        <v>31</v>
      </c>
      <c r="L1445" s="92" t="s">
        <v>31</v>
      </c>
      <c r="M1445" s="92" t="s">
        <v>31</v>
      </c>
      <c r="N1445" s="92" t="s">
        <v>31</v>
      </c>
      <c r="O1445" s="92" t="s">
        <v>31</v>
      </c>
      <c r="P1445" s="92" t="s">
        <v>31</v>
      </c>
    </row>
    <row r="1446" s="7" customFormat="1" ht="16.5" hidden="1" customHeight="1" spans="1:16">
      <c r="A1446" s="12" t="s">
        <v>13762</v>
      </c>
      <c r="B1446" s="12" t="s">
        <v>5840</v>
      </c>
      <c r="C1446" s="12" t="s">
        <v>602</v>
      </c>
      <c r="D1446" s="12" t="s">
        <v>27</v>
      </c>
      <c r="E1446" s="12" t="s">
        <v>100</v>
      </c>
      <c r="F1446" s="12" t="s">
        <v>603</v>
      </c>
      <c r="G1446" s="12" t="s">
        <v>11038</v>
      </c>
      <c r="H1446" s="12" t="s">
        <v>13614</v>
      </c>
      <c r="I1446" s="92" t="s">
        <v>31</v>
      </c>
      <c r="J1446" s="12" t="s">
        <v>31</v>
      </c>
      <c r="K1446" s="92" t="s">
        <v>31</v>
      </c>
      <c r="L1446" s="92" t="s">
        <v>31</v>
      </c>
      <c r="M1446" s="92" t="s">
        <v>31</v>
      </c>
      <c r="N1446" s="92" t="s">
        <v>31</v>
      </c>
      <c r="O1446" s="92" t="s">
        <v>31</v>
      </c>
      <c r="P1446" s="92" t="s">
        <v>31</v>
      </c>
    </row>
    <row r="1447" s="7" customFormat="1" ht="16.5" hidden="1" customHeight="1" spans="1:16">
      <c r="A1447" s="12" t="s">
        <v>13763</v>
      </c>
      <c r="B1447" s="12" t="s">
        <v>5840</v>
      </c>
      <c r="C1447" s="12" t="s">
        <v>602</v>
      </c>
      <c r="D1447" s="12" t="s">
        <v>27</v>
      </c>
      <c r="E1447" s="12" t="s">
        <v>100</v>
      </c>
      <c r="F1447" s="12" t="s">
        <v>603</v>
      </c>
      <c r="G1447" s="12" t="s">
        <v>11038</v>
      </c>
      <c r="H1447" s="12" t="s">
        <v>13616</v>
      </c>
      <c r="I1447" s="92" t="s">
        <v>31</v>
      </c>
      <c r="J1447" s="12" t="s">
        <v>31</v>
      </c>
      <c r="K1447" s="92" t="s">
        <v>31</v>
      </c>
      <c r="L1447" s="92" t="s">
        <v>31</v>
      </c>
      <c r="M1447" s="92" t="s">
        <v>31</v>
      </c>
      <c r="N1447" s="92" t="s">
        <v>31</v>
      </c>
      <c r="O1447" s="92" t="s">
        <v>31</v>
      </c>
      <c r="P1447" s="92" t="s">
        <v>31</v>
      </c>
    </row>
    <row r="1448" s="7" customFormat="1" ht="16.5" hidden="1" customHeight="1" spans="1:16">
      <c r="A1448" s="12" t="s">
        <v>13764</v>
      </c>
      <c r="B1448" s="12" t="s">
        <v>7575</v>
      </c>
      <c r="C1448" s="12" t="s">
        <v>2367</v>
      </c>
      <c r="D1448" s="12" t="s">
        <v>27</v>
      </c>
      <c r="E1448" s="12" t="s">
        <v>100</v>
      </c>
      <c r="F1448" s="12" t="s">
        <v>2551</v>
      </c>
      <c r="G1448" s="12" t="s">
        <v>2097</v>
      </c>
      <c r="H1448" s="12" t="s">
        <v>11126</v>
      </c>
      <c r="I1448" s="92" t="s">
        <v>31</v>
      </c>
      <c r="J1448" s="12" t="s">
        <v>31</v>
      </c>
      <c r="K1448" s="92" t="s">
        <v>31</v>
      </c>
      <c r="L1448" s="92" t="s">
        <v>31</v>
      </c>
      <c r="M1448" s="92" t="s">
        <v>31</v>
      </c>
      <c r="N1448" s="92" t="s">
        <v>31</v>
      </c>
      <c r="O1448" s="92" t="s">
        <v>31</v>
      </c>
      <c r="P1448" s="92" t="s">
        <v>31</v>
      </c>
    </row>
    <row r="1449" s="7" customFormat="1" ht="16.5" hidden="1" customHeight="1" spans="1:16">
      <c r="A1449" s="12" t="s">
        <v>13765</v>
      </c>
      <c r="B1449" s="12" t="s">
        <v>6158</v>
      </c>
      <c r="C1449" s="12" t="s">
        <v>840</v>
      </c>
      <c r="D1449" s="12" t="s">
        <v>27</v>
      </c>
      <c r="E1449" s="12" t="s">
        <v>100</v>
      </c>
      <c r="F1449" s="12" t="s">
        <v>4165</v>
      </c>
      <c r="G1449" s="12" t="s">
        <v>2097</v>
      </c>
      <c r="H1449" s="12" t="s">
        <v>13766</v>
      </c>
      <c r="I1449" s="92" t="s">
        <v>31</v>
      </c>
      <c r="J1449" s="12" t="s">
        <v>31</v>
      </c>
      <c r="K1449" s="92" t="s">
        <v>31</v>
      </c>
      <c r="L1449" s="92" t="s">
        <v>31</v>
      </c>
      <c r="M1449" s="92" t="s">
        <v>31</v>
      </c>
      <c r="N1449" s="92" t="s">
        <v>31</v>
      </c>
      <c r="O1449" s="92" t="s">
        <v>31</v>
      </c>
      <c r="P1449" s="92" t="s">
        <v>31</v>
      </c>
    </row>
    <row r="1450" s="7" customFormat="1" ht="16.5" hidden="1" customHeight="1" spans="1:16">
      <c r="A1450" s="12" t="s">
        <v>13767</v>
      </c>
      <c r="B1450" s="12" t="s">
        <v>6158</v>
      </c>
      <c r="C1450" s="12" t="s">
        <v>840</v>
      </c>
      <c r="D1450" s="12" t="s">
        <v>27</v>
      </c>
      <c r="E1450" s="12" t="s">
        <v>100</v>
      </c>
      <c r="F1450" s="12" t="s">
        <v>841</v>
      </c>
      <c r="G1450" s="12" t="s">
        <v>11038</v>
      </c>
      <c r="H1450" s="12" t="s">
        <v>13768</v>
      </c>
      <c r="I1450" s="92" t="s">
        <v>31</v>
      </c>
      <c r="J1450" s="12" t="s">
        <v>31</v>
      </c>
      <c r="K1450" s="92" t="s">
        <v>31</v>
      </c>
      <c r="L1450" s="92" t="s">
        <v>31</v>
      </c>
      <c r="M1450" s="92" t="s">
        <v>31</v>
      </c>
      <c r="N1450" s="92" t="s">
        <v>31</v>
      </c>
      <c r="O1450" s="92" t="s">
        <v>31</v>
      </c>
      <c r="P1450" s="92" t="s">
        <v>31</v>
      </c>
    </row>
    <row r="1451" s="7" customFormat="1" ht="16.5" hidden="1" customHeight="1" spans="1:16">
      <c r="A1451" s="12" t="s">
        <v>13769</v>
      </c>
      <c r="B1451" s="12" t="s">
        <v>6158</v>
      </c>
      <c r="C1451" s="12" t="s">
        <v>840</v>
      </c>
      <c r="D1451" s="12" t="s">
        <v>27</v>
      </c>
      <c r="E1451" s="12" t="s">
        <v>100</v>
      </c>
      <c r="F1451" s="12" t="s">
        <v>13770</v>
      </c>
      <c r="G1451" s="12" t="s">
        <v>2097</v>
      </c>
      <c r="H1451" s="12" t="s">
        <v>13771</v>
      </c>
      <c r="I1451" s="92" t="s">
        <v>31</v>
      </c>
      <c r="J1451" s="12" t="s">
        <v>31</v>
      </c>
      <c r="K1451" s="92" t="s">
        <v>31</v>
      </c>
      <c r="L1451" s="92" t="s">
        <v>31</v>
      </c>
      <c r="M1451" s="92" t="s">
        <v>31</v>
      </c>
      <c r="N1451" s="92" t="s">
        <v>31</v>
      </c>
      <c r="O1451" s="92" t="s">
        <v>31</v>
      </c>
      <c r="P1451" s="92" t="s">
        <v>31</v>
      </c>
    </row>
    <row r="1452" s="7" customFormat="1" ht="16.5" hidden="1" customHeight="1" spans="1:16">
      <c r="A1452" s="12" t="s">
        <v>13772</v>
      </c>
      <c r="B1452" s="12" t="s">
        <v>6285</v>
      </c>
      <c r="C1452" s="12" t="s">
        <v>1108</v>
      </c>
      <c r="D1452" s="12" t="s">
        <v>27</v>
      </c>
      <c r="E1452" s="12" t="s">
        <v>100</v>
      </c>
      <c r="F1452" s="12" t="s">
        <v>2284</v>
      </c>
      <c r="G1452" s="12" t="s">
        <v>10291</v>
      </c>
      <c r="H1452" s="12" t="s">
        <v>12693</v>
      </c>
      <c r="I1452" s="92" t="s">
        <v>31</v>
      </c>
      <c r="J1452" s="12" t="s">
        <v>31</v>
      </c>
      <c r="K1452" s="92" t="s">
        <v>31</v>
      </c>
      <c r="L1452" s="92" t="s">
        <v>31</v>
      </c>
      <c r="M1452" s="92" t="s">
        <v>31</v>
      </c>
      <c r="N1452" s="92" t="s">
        <v>31</v>
      </c>
      <c r="O1452" s="92" t="s">
        <v>31</v>
      </c>
      <c r="P1452" s="92" t="s">
        <v>31</v>
      </c>
    </row>
    <row r="1453" s="7" customFormat="1" ht="16.5" hidden="1" customHeight="1" spans="1:16">
      <c r="A1453" s="12" t="s">
        <v>13773</v>
      </c>
      <c r="B1453" s="12" t="s">
        <v>6285</v>
      </c>
      <c r="C1453" s="12" t="s">
        <v>1108</v>
      </c>
      <c r="D1453" s="12" t="s">
        <v>27</v>
      </c>
      <c r="E1453" s="12" t="s">
        <v>100</v>
      </c>
      <c r="F1453" s="12" t="s">
        <v>1479</v>
      </c>
      <c r="G1453" s="12" t="s">
        <v>10291</v>
      </c>
      <c r="H1453" s="12" t="s">
        <v>12695</v>
      </c>
      <c r="I1453" s="92" t="s">
        <v>31</v>
      </c>
      <c r="J1453" s="12" t="s">
        <v>31</v>
      </c>
      <c r="K1453" s="92" t="s">
        <v>31</v>
      </c>
      <c r="L1453" s="92" t="s">
        <v>31</v>
      </c>
      <c r="M1453" s="92" t="s">
        <v>31</v>
      </c>
      <c r="N1453" s="92" t="s">
        <v>31</v>
      </c>
      <c r="O1453" s="92" t="s">
        <v>31</v>
      </c>
      <c r="P1453" s="92" t="s">
        <v>31</v>
      </c>
    </row>
    <row r="1454" s="7" customFormat="1" ht="16.5" hidden="1" customHeight="1" spans="1:16">
      <c r="A1454" s="12" t="s">
        <v>13774</v>
      </c>
      <c r="B1454" s="12" t="s">
        <v>6285</v>
      </c>
      <c r="C1454" s="12" t="s">
        <v>1108</v>
      </c>
      <c r="D1454" s="12" t="s">
        <v>27</v>
      </c>
      <c r="E1454" s="12" t="s">
        <v>100</v>
      </c>
      <c r="F1454" s="12" t="s">
        <v>3737</v>
      </c>
      <c r="G1454" s="12" t="s">
        <v>10291</v>
      </c>
      <c r="H1454" s="12" t="s">
        <v>12699</v>
      </c>
      <c r="I1454" s="92" t="s">
        <v>31</v>
      </c>
      <c r="J1454" s="12" t="s">
        <v>31</v>
      </c>
      <c r="K1454" s="92" t="s">
        <v>31</v>
      </c>
      <c r="L1454" s="92" t="s">
        <v>31</v>
      </c>
      <c r="M1454" s="92" t="s">
        <v>31</v>
      </c>
      <c r="N1454" s="92" t="s">
        <v>31</v>
      </c>
      <c r="O1454" s="92" t="s">
        <v>31</v>
      </c>
      <c r="P1454" s="92" t="s">
        <v>31</v>
      </c>
    </row>
    <row r="1455" s="7" customFormat="1" ht="16.5" hidden="1" customHeight="1" spans="1:16">
      <c r="A1455" s="12" t="s">
        <v>13775</v>
      </c>
      <c r="B1455" s="12" t="s">
        <v>6285</v>
      </c>
      <c r="C1455" s="12" t="s">
        <v>1108</v>
      </c>
      <c r="D1455" s="12" t="s">
        <v>27</v>
      </c>
      <c r="E1455" s="12" t="s">
        <v>100</v>
      </c>
      <c r="F1455" s="12" t="s">
        <v>121</v>
      </c>
      <c r="G1455" s="12" t="s">
        <v>10291</v>
      </c>
      <c r="H1455" s="12" t="s">
        <v>12691</v>
      </c>
      <c r="I1455" s="92" t="s">
        <v>31</v>
      </c>
      <c r="J1455" s="12" t="s">
        <v>31</v>
      </c>
      <c r="K1455" s="92" t="s">
        <v>31</v>
      </c>
      <c r="L1455" s="92" t="s">
        <v>31</v>
      </c>
      <c r="M1455" s="92" t="s">
        <v>31</v>
      </c>
      <c r="N1455" s="92" t="s">
        <v>31</v>
      </c>
      <c r="O1455" s="92" t="s">
        <v>31</v>
      </c>
      <c r="P1455" s="92" t="s">
        <v>31</v>
      </c>
    </row>
    <row r="1456" s="7" customFormat="1" ht="16.5" hidden="1" customHeight="1" spans="1:16">
      <c r="A1456" s="12" t="s">
        <v>13776</v>
      </c>
      <c r="B1456" s="12" t="s">
        <v>6285</v>
      </c>
      <c r="C1456" s="12" t="s">
        <v>1108</v>
      </c>
      <c r="D1456" s="12" t="s">
        <v>27</v>
      </c>
      <c r="E1456" s="12" t="s">
        <v>100</v>
      </c>
      <c r="F1456" s="12" t="s">
        <v>723</v>
      </c>
      <c r="G1456" s="12" t="s">
        <v>10291</v>
      </c>
      <c r="H1456" s="12" t="s">
        <v>12701</v>
      </c>
      <c r="I1456" s="92" t="s">
        <v>31</v>
      </c>
      <c r="J1456" s="12" t="s">
        <v>31</v>
      </c>
      <c r="K1456" s="92" t="s">
        <v>31</v>
      </c>
      <c r="L1456" s="92" t="s">
        <v>31</v>
      </c>
      <c r="M1456" s="92" t="s">
        <v>31</v>
      </c>
      <c r="N1456" s="92" t="s">
        <v>31</v>
      </c>
      <c r="O1456" s="92" t="s">
        <v>31</v>
      </c>
      <c r="P1456" s="92" t="s">
        <v>31</v>
      </c>
    </row>
    <row r="1457" s="7" customFormat="1" ht="16.5" hidden="1" customHeight="1" spans="1:16">
      <c r="A1457" s="12" t="s">
        <v>13777</v>
      </c>
      <c r="B1457" s="12" t="s">
        <v>6285</v>
      </c>
      <c r="C1457" s="12" t="s">
        <v>1108</v>
      </c>
      <c r="D1457" s="12" t="s">
        <v>27</v>
      </c>
      <c r="E1457" s="12" t="s">
        <v>100</v>
      </c>
      <c r="F1457" s="12" t="s">
        <v>1109</v>
      </c>
      <c r="G1457" s="12" t="s">
        <v>10291</v>
      </c>
      <c r="H1457" s="12" t="s">
        <v>12703</v>
      </c>
      <c r="I1457" s="92" t="s">
        <v>31</v>
      </c>
      <c r="J1457" s="12" t="s">
        <v>31</v>
      </c>
      <c r="K1457" s="92" t="s">
        <v>31</v>
      </c>
      <c r="L1457" s="92" t="s">
        <v>31</v>
      </c>
      <c r="M1457" s="92" t="s">
        <v>31</v>
      </c>
      <c r="N1457" s="92" t="s">
        <v>31</v>
      </c>
      <c r="O1457" s="92" t="s">
        <v>31</v>
      </c>
      <c r="P1457" s="92" t="s">
        <v>31</v>
      </c>
    </row>
    <row r="1458" s="7" customFormat="1" ht="16.5" hidden="1" customHeight="1" spans="1:16">
      <c r="A1458" s="12" t="s">
        <v>13778</v>
      </c>
      <c r="B1458" s="12" t="s">
        <v>6284</v>
      </c>
      <c r="C1458" s="12" t="s">
        <v>1104</v>
      </c>
      <c r="D1458" s="12" t="s">
        <v>27</v>
      </c>
      <c r="E1458" s="12" t="s">
        <v>100</v>
      </c>
      <c r="F1458" s="12" t="s">
        <v>1105</v>
      </c>
      <c r="G1458" s="12" t="s">
        <v>10291</v>
      </c>
      <c r="H1458" s="12" t="s">
        <v>13197</v>
      </c>
      <c r="I1458" s="92" t="s">
        <v>31</v>
      </c>
      <c r="J1458" s="12" t="s">
        <v>31</v>
      </c>
      <c r="K1458" s="92" t="s">
        <v>31</v>
      </c>
      <c r="L1458" s="92" t="s">
        <v>31</v>
      </c>
      <c r="M1458" s="92" t="s">
        <v>31</v>
      </c>
      <c r="N1458" s="92" t="s">
        <v>31</v>
      </c>
      <c r="O1458" s="92" t="s">
        <v>31</v>
      </c>
      <c r="P1458" s="92" t="s">
        <v>31</v>
      </c>
    </row>
    <row r="1459" s="7" customFormat="1" ht="16.5" hidden="1" customHeight="1" spans="1:16">
      <c r="A1459" s="12" t="s">
        <v>13779</v>
      </c>
      <c r="B1459" s="12" t="s">
        <v>6284</v>
      </c>
      <c r="C1459" s="12" t="s">
        <v>1104</v>
      </c>
      <c r="D1459" s="12" t="s">
        <v>27</v>
      </c>
      <c r="E1459" s="12" t="s">
        <v>100</v>
      </c>
      <c r="F1459" s="12" t="s">
        <v>2284</v>
      </c>
      <c r="G1459" s="12" t="s">
        <v>10291</v>
      </c>
      <c r="H1459" s="12" t="s">
        <v>13199</v>
      </c>
      <c r="I1459" s="92" t="s">
        <v>31</v>
      </c>
      <c r="J1459" s="12" t="s">
        <v>31</v>
      </c>
      <c r="K1459" s="92" t="s">
        <v>31</v>
      </c>
      <c r="L1459" s="92" t="s">
        <v>31</v>
      </c>
      <c r="M1459" s="92" t="s">
        <v>31</v>
      </c>
      <c r="N1459" s="92" t="s">
        <v>31</v>
      </c>
      <c r="O1459" s="92" t="s">
        <v>31</v>
      </c>
      <c r="P1459" s="92" t="s">
        <v>31</v>
      </c>
    </row>
    <row r="1460" s="7" customFormat="1" ht="16.5" hidden="1" customHeight="1" spans="1:16">
      <c r="A1460" s="12" t="s">
        <v>13780</v>
      </c>
      <c r="B1460" s="12" t="s">
        <v>6284</v>
      </c>
      <c r="C1460" s="12" t="s">
        <v>1104</v>
      </c>
      <c r="D1460" s="12" t="s">
        <v>27</v>
      </c>
      <c r="E1460" s="12" t="s">
        <v>100</v>
      </c>
      <c r="F1460" s="12" t="s">
        <v>121</v>
      </c>
      <c r="G1460" s="12" t="s">
        <v>10291</v>
      </c>
      <c r="H1460" s="12" t="s">
        <v>11069</v>
      </c>
      <c r="I1460" s="92" t="s">
        <v>31</v>
      </c>
      <c r="J1460" s="12" t="s">
        <v>31</v>
      </c>
      <c r="K1460" s="92" t="s">
        <v>31</v>
      </c>
      <c r="L1460" s="92" t="s">
        <v>31</v>
      </c>
      <c r="M1460" s="92" t="s">
        <v>31</v>
      </c>
      <c r="N1460" s="92" t="s">
        <v>31</v>
      </c>
      <c r="O1460" s="92" t="s">
        <v>31</v>
      </c>
      <c r="P1460" s="92" t="s">
        <v>31</v>
      </c>
    </row>
    <row r="1461" s="7" customFormat="1" ht="16.5" hidden="1" customHeight="1" spans="1:16">
      <c r="A1461" s="12" t="s">
        <v>136</v>
      </c>
      <c r="B1461" s="12" t="s">
        <v>8335</v>
      </c>
      <c r="C1461" s="12" t="s">
        <v>3441</v>
      </c>
      <c r="D1461" s="12" t="s">
        <v>27</v>
      </c>
      <c r="E1461" s="12" t="s">
        <v>84</v>
      </c>
      <c r="F1461" s="12" t="s">
        <v>3442</v>
      </c>
      <c r="G1461" s="12" t="s">
        <v>11038</v>
      </c>
      <c r="H1461" s="12" t="s">
        <v>13781</v>
      </c>
      <c r="I1461" s="45" t="s">
        <v>31</v>
      </c>
      <c r="J1461" s="12" t="s">
        <v>13782</v>
      </c>
      <c r="K1461" s="12" t="s">
        <v>13782</v>
      </c>
      <c r="L1461" s="12" t="s">
        <v>13782</v>
      </c>
      <c r="M1461" s="12" t="s">
        <v>13782</v>
      </c>
      <c r="N1461" s="12" t="s">
        <v>31</v>
      </c>
      <c r="O1461" s="12" t="s">
        <v>31</v>
      </c>
      <c r="P1461" s="47" t="s">
        <v>10299</v>
      </c>
    </row>
    <row r="1462" s="7" customFormat="1" ht="16.5" hidden="1" customHeight="1" spans="1:16">
      <c r="A1462" s="12" t="s">
        <v>13783</v>
      </c>
      <c r="B1462" s="12" t="s">
        <v>9380</v>
      </c>
      <c r="C1462" s="12" t="s">
        <v>4587</v>
      </c>
      <c r="D1462" s="12" t="s">
        <v>27</v>
      </c>
      <c r="E1462" s="12" t="s">
        <v>84</v>
      </c>
      <c r="F1462" s="12" t="s">
        <v>695</v>
      </c>
      <c r="G1462" s="12" t="s">
        <v>11038</v>
      </c>
      <c r="H1462" s="12" t="s">
        <v>13781</v>
      </c>
      <c r="I1462" s="45" t="s">
        <v>31</v>
      </c>
      <c r="J1462" s="12" t="s">
        <v>13782</v>
      </c>
      <c r="K1462" s="12" t="s">
        <v>13782</v>
      </c>
      <c r="L1462" s="12" t="s">
        <v>13782</v>
      </c>
      <c r="M1462" s="12" t="s">
        <v>13782</v>
      </c>
      <c r="N1462" s="12" t="s">
        <v>31</v>
      </c>
      <c r="O1462" s="12" t="s">
        <v>31</v>
      </c>
      <c r="P1462" s="47" t="s">
        <v>10299</v>
      </c>
    </row>
    <row r="1463" s="7" customFormat="1" ht="16.5" hidden="1" customHeight="1" spans="1:16">
      <c r="A1463" s="12" t="s">
        <v>1085</v>
      </c>
      <c r="B1463" s="12" t="s">
        <v>9401</v>
      </c>
      <c r="C1463" s="12" t="s">
        <v>4605</v>
      </c>
      <c r="D1463" s="12" t="s">
        <v>56</v>
      </c>
      <c r="E1463" s="12" t="s">
        <v>84</v>
      </c>
      <c r="F1463" s="12" t="s">
        <v>720</v>
      </c>
      <c r="G1463" s="12" t="s">
        <v>11038</v>
      </c>
      <c r="H1463" s="12" t="s">
        <v>13781</v>
      </c>
      <c r="I1463" s="45" t="s">
        <v>31</v>
      </c>
      <c r="J1463" s="12" t="s">
        <v>13782</v>
      </c>
      <c r="K1463" s="12" t="s">
        <v>13782</v>
      </c>
      <c r="L1463" s="12" t="s">
        <v>13782</v>
      </c>
      <c r="M1463" s="12" t="s">
        <v>13782</v>
      </c>
      <c r="N1463" s="12" t="s">
        <v>31</v>
      </c>
      <c r="O1463" s="12" t="s">
        <v>31</v>
      </c>
      <c r="P1463" s="47" t="s">
        <v>10299</v>
      </c>
    </row>
    <row r="1464" s="7" customFormat="1" ht="16.5" hidden="1" customHeight="1" spans="1:16">
      <c r="A1464" s="12" t="s">
        <v>13784</v>
      </c>
      <c r="B1464" s="12" t="s">
        <v>7746</v>
      </c>
      <c r="C1464" s="12" t="s">
        <v>2763</v>
      </c>
      <c r="D1464" s="12" t="s">
        <v>56</v>
      </c>
      <c r="E1464" s="12" t="s">
        <v>84</v>
      </c>
      <c r="F1464" s="12" t="s">
        <v>1618</v>
      </c>
      <c r="G1464" s="12" t="s">
        <v>11038</v>
      </c>
      <c r="H1464" s="12" t="s">
        <v>13781</v>
      </c>
      <c r="I1464" s="45" t="s">
        <v>31</v>
      </c>
      <c r="J1464" s="12" t="s">
        <v>13782</v>
      </c>
      <c r="K1464" s="12" t="s">
        <v>13782</v>
      </c>
      <c r="L1464" s="12" t="s">
        <v>13782</v>
      </c>
      <c r="M1464" s="12" t="s">
        <v>13782</v>
      </c>
      <c r="N1464" s="12" t="s">
        <v>31</v>
      </c>
      <c r="O1464" s="12" t="s">
        <v>31</v>
      </c>
      <c r="P1464" s="47" t="s">
        <v>10299</v>
      </c>
    </row>
    <row r="1465" s="7" customFormat="1" ht="16.5" hidden="1" customHeight="1" spans="1:16">
      <c r="A1465" s="12" t="s">
        <v>13785</v>
      </c>
      <c r="B1465" s="12" t="s">
        <v>9400</v>
      </c>
      <c r="C1465" s="12" t="s">
        <v>4603</v>
      </c>
      <c r="D1465" s="12" t="s">
        <v>56</v>
      </c>
      <c r="E1465" s="12" t="s">
        <v>84</v>
      </c>
      <c r="F1465" s="12" t="s">
        <v>1171</v>
      </c>
      <c r="G1465" s="12" t="s">
        <v>11038</v>
      </c>
      <c r="H1465" s="12" t="s">
        <v>13781</v>
      </c>
      <c r="I1465" s="45" t="s">
        <v>31</v>
      </c>
      <c r="J1465" s="12" t="s">
        <v>13782</v>
      </c>
      <c r="K1465" s="12" t="s">
        <v>13782</v>
      </c>
      <c r="L1465" s="12" t="s">
        <v>13782</v>
      </c>
      <c r="M1465" s="12" t="s">
        <v>13782</v>
      </c>
      <c r="N1465" s="12" t="s">
        <v>31</v>
      </c>
      <c r="O1465" s="12" t="s">
        <v>31</v>
      </c>
      <c r="P1465" s="47" t="s">
        <v>10299</v>
      </c>
    </row>
    <row r="1466" s="7" customFormat="1" ht="16.5" hidden="1" customHeight="1" spans="1:16">
      <c r="A1466" s="12" t="s">
        <v>13786</v>
      </c>
      <c r="B1466" s="12" t="s">
        <v>5549</v>
      </c>
      <c r="C1466" s="12" t="s">
        <v>145</v>
      </c>
      <c r="D1466" s="12" t="s">
        <v>27</v>
      </c>
      <c r="E1466" s="12" t="s">
        <v>84</v>
      </c>
      <c r="F1466" s="12" t="s">
        <v>147</v>
      </c>
      <c r="G1466" s="12" t="s">
        <v>11038</v>
      </c>
      <c r="H1466" s="12" t="s">
        <v>13781</v>
      </c>
      <c r="I1466" s="45" t="s">
        <v>31</v>
      </c>
      <c r="J1466" s="12" t="s">
        <v>13782</v>
      </c>
      <c r="K1466" s="12" t="s">
        <v>13782</v>
      </c>
      <c r="L1466" s="12" t="s">
        <v>13782</v>
      </c>
      <c r="M1466" s="12" t="s">
        <v>13782</v>
      </c>
      <c r="N1466" s="12" t="s">
        <v>31</v>
      </c>
      <c r="O1466" s="12" t="s">
        <v>31</v>
      </c>
      <c r="P1466" s="47" t="s">
        <v>10299</v>
      </c>
    </row>
    <row r="1467" s="7" customFormat="1" ht="16.5" hidden="1" customHeight="1" spans="1:16">
      <c r="A1467" s="12" t="s">
        <v>13787</v>
      </c>
      <c r="B1467" s="12" t="s">
        <v>9497</v>
      </c>
      <c r="C1467" s="12" t="s">
        <v>4669</v>
      </c>
      <c r="D1467" s="12" t="s">
        <v>27</v>
      </c>
      <c r="E1467" s="12" t="s">
        <v>84</v>
      </c>
      <c r="F1467" s="12" t="s">
        <v>13788</v>
      </c>
      <c r="G1467" s="12" t="s">
        <v>10291</v>
      </c>
      <c r="H1467" s="12" t="s">
        <v>10565</v>
      </c>
      <c r="I1467" s="45" t="s">
        <v>31</v>
      </c>
      <c r="J1467" s="12" t="s">
        <v>13782</v>
      </c>
      <c r="K1467" s="12" t="s">
        <v>13782</v>
      </c>
      <c r="L1467" s="12" t="s">
        <v>13782</v>
      </c>
      <c r="M1467" s="12" t="s">
        <v>13782</v>
      </c>
      <c r="N1467" s="12" t="s">
        <v>31</v>
      </c>
      <c r="O1467" s="12" t="s">
        <v>31</v>
      </c>
      <c r="P1467" s="47" t="s">
        <v>10299</v>
      </c>
    </row>
    <row r="1468" s="7" customFormat="1" ht="16.5" hidden="1" customHeight="1" spans="1:16">
      <c r="A1468" s="12" t="s">
        <v>13789</v>
      </c>
      <c r="B1468" s="12" t="s">
        <v>9498</v>
      </c>
      <c r="C1468" s="12" t="s">
        <v>4672</v>
      </c>
      <c r="D1468" s="12" t="s">
        <v>27</v>
      </c>
      <c r="E1468" s="12" t="s">
        <v>84</v>
      </c>
      <c r="F1468" s="12" t="s">
        <v>3996</v>
      </c>
      <c r="G1468" s="12" t="s">
        <v>10291</v>
      </c>
      <c r="H1468" s="12" t="s">
        <v>10565</v>
      </c>
      <c r="I1468" s="45" t="s">
        <v>31</v>
      </c>
      <c r="J1468" s="12" t="s">
        <v>13782</v>
      </c>
      <c r="K1468" s="12" t="s">
        <v>13782</v>
      </c>
      <c r="L1468" s="12" t="s">
        <v>13782</v>
      </c>
      <c r="M1468" s="12" t="s">
        <v>13782</v>
      </c>
      <c r="N1468" s="12" t="s">
        <v>31</v>
      </c>
      <c r="O1468" s="12" t="s">
        <v>31</v>
      </c>
      <c r="P1468" s="47" t="s">
        <v>10299</v>
      </c>
    </row>
    <row r="1469" s="7" customFormat="1" ht="16.5" hidden="1" customHeight="1" spans="1:16">
      <c r="A1469" s="12" t="s">
        <v>13790</v>
      </c>
      <c r="B1469" s="12" t="s">
        <v>6718</v>
      </c>
      <c r="C1469" s="12" t="s">
        <v>1548</v>
      </c>
      <c r="D1469" s="12" t="s">
        <v>56</v>
      </c>
      <c r="E1469" s="12" t="s">
        <v>84</v>
      </c>
      <c r="F1469" s="12" t="s">
        <v>1549</v>
      </c>
      <c r="G1469" s="12" t="s">
        <v>10291</v>
      </c>
      <c r="H1469" s="12" t="s">
        <v>11083</v>
      </c>
      <c r="I1469" s="45" t="s">
        <v>31</v>
      </c>
      <c r="J1469" s="12" t="s">
        <v>13782</v>
      </c>
      <c r="K1469" s="12" t="s">
        <v>13782</v>
      </c>
      <c r="L1469" s="12" t="s">
        <v>13782</v>
      </c>
      <c r="M1469" s="12" t="s">
        <v>13782</v>
      </c>
      <c r="N1469" s="12" t="s">
        <v>31</v>
      </c>
      <c r="O1469" s="12" t="s">
        <v>31</v>
      </c>
      <c r="P1469" s="47" t="s">
        <v>10299</v>
      </c>
    </row>
    <row r="1470" s="7" customFormat="1" ht="16.5" hidden="1" customHeight="1" spans="1:16">
      <c r="A1470" s="12" t="s">
        <v>13791</v>
      </c>
      <c r="B1470" s="12" t="s">
        <v>9849</v>
      </c>
      <c r="C1470" s="12" t="s">
        <v>13792</v>
      </c>
      <c r="D1470" s="12" t="s">
        <v>27</v>
      </c>
      <c r="E1470" s="12" t="s">
        <v>84</v>
      </c>
      <c r="F1470" s="12" t="s">
        <v>3996</v>
      </c>
      <c r="G1470" s="12" t="s">
        <v>11038</v>
      </c>
      <c r="H1470" s="12" t="s">
        <v>13793</v>
      </c>
      <c r="I1470" s="45" t="s">
        <v>31</v>
      </c>
      <c r="J1470" s="12" t="s">
        <v>13782</v>
      </c>
      <c r="K1470" s="12" t="s">
        <v>13782</v>
      </c>
      <c r="L1470" s="12" t="s">
        <v>13782</v>
      </c>
      <c r="M1470" s="12" t="s">
        <v>13782</v>
      </c>
      <c r="N1470" s="12" t="s">
        <v>31</v>
      </c>
      <c r="O1470" s="12" t="s">
        <v>31</v>
      </c>
      <c r="P1470" s="47" t="s">
        <v>10299</v>
      </c>
    </row>
    <row r="1471" s="7" customFormat="1" ht="16.5" hidden="1" customHeight="1" spans="1:16">
      <c r="A1471" s="12" t="s">
        <v>13794</v>
      </c>
      <c r="B1471" s="12" t="s">
        <v>7087</v>
      </c>
      <c r="C1471" s="12" t="s">
        <v>2015</v>
      </c>
      <c r="D1471" s="12" t="s">
        <v>27</v>
      </c>
      <c r="E1471" s="12" t="s">
        <v>84</v>
      </c>
      <c r="F1471" s="12" t="s">
        <v>2012</v>
      </c>
      <c r="G1471" s="12" t="s">
        <v>2097</v>
      </c>
      <c r="H1471" s="12" t="s">
        <v>13795</v>
      </c>
      <c r="I1471" s="45" t="s">
        <v>31</v>
      </c>
      <c r="J1471" s="12" t="s">
        <v>13782</v>
      </c>
      <c r="K1471" s="12" t="s">
        <v>13782</v>
      </c>
      <c r="L1471" s="12" t="s">
        <v>13782</v>
      </c>
      <c r="M1471" s="12" t="s">
        <v>13782</v>
      </c>
      <c r="N1471" s="12" t="s">
        <v>31</v>
      </c>
      <c r="O1471" s="12" t="s">
        <v>31</v>
      </c>
      <c r="P1471" s="47" t="s">
        <v>10299</v>
      </c>
    </row>
    <row r="1472" s="7" customFormat="1" ht="16.5" hidden="1" customHeight="1" spans="1:16">
      <c r="A1472" s="12" t="s">
        <v>13796</v>
      </c>
      <c r="B1472" s="12" t="s">
        <v>8047</v>
      </c>
      <c r="C1472" s="12" t="s">
        <v>3086</v>
      </c>
      <c r="D1472" s="12" t="s">
        <v>56</v>
      </c>
      <c r="E1472" s="12" t="s">
        <v>84</v>
      </c>
      <c r="F1472" s="12" t="s">
        <v>3087</v>
      </c>
      <c r="G1472" s="12" t="s">
        <v>2097</v>
      </c>
      <c r="H1472" s="12" t="s">
        <v>13795</v>
      </c>
      <c r="I1472" s="45" t="s">
        <v>31</v>
      </c>
      <c r="J1472" s="12" t="s">
        <v>13782</v>
      </c>
      <c r="K1472" s="12" t="s">
        <v>13782</v>
      </c>
      <c r="L1472" s="12" t="s">
        <v>13782</v>
      </c>
      <c r="M1472" s="12" t="s">
        <v>13782</v>
      </c>
      <c r="N1472" s="12" t="s">
        <v>31</v>
      </c>
      <c r="O1472" s="12" t="s">
        <v>31</v>
      </c>
      <c r="P1472" s="47" t="s">
        <v>10299</v>
      </c>
    </row>
    <row r="1473" s="7" customFormat="1" ht="16.5" hidden="1" customHeight="1" spans="1:16">
      <c r="A1473" s="12" t="s">
        <v>13797</v>
      </c>
      <c r="B1473" s="12" t="s">
        <v>13798</v>
      </c>
      <c r="C1473" s="12" t="s">
        <v>13799</v>
      </c>
      <c r="D1473" s="12" t="s">
        <v>56</v>
      </c>
      <c r="E1473" s="12" t="s">
        <v>84</v>
      </c>
      <c r="F1473" s="12" t="s">
        <v>1595</v>
      </c>
      <c r="G1473" s="12" t="s">
        <v>2097</v>
      </c>
      <c r="H1473" s="12" t="s">
        <v>13795</v>
      </c>
      <c r="I1473" s="45" t="s">
        <v>31</v>
      </c>
      <c r="J1473" s="12" t="s">
        <v>13782</v>
      </c>
      <c r="K1473" s="12" t="s">
        <v>13782</v>
      </c>
      <c r="L1473" s="12" t="s">
        <v>13782</v>
      </c>
      <c r="M1473" s="12" t="s">
        <v>13782</v>
      </c>
      <c r="N1473" s="12" t="s">
        <v>31</v>
      </c>
      <c r="O1473" s="12" t="s">
        <v>31</v>
      </c>
      <c r="P1473" s="47" t="s">
        <v>10299</v>
      </c>
    </row>
    <row r="1474" s="7" customFormat="1" ht="16.5" hidden="1" customHeight="1" spans="1:16">
      <c r="A1474" s="12" t="s">
        <v>13800</v>
      </c>
      <c r="B1474" s="12" t="s">
        <v>7740</v>
      </c>
      <c r="C1474" s="12" t="s">
        <v>2754</v>
      </c>
      <c r="D1474" s="12" t="s">
        <v>27</v>
      </c>
      <c r="E1474" s="12" t="s">
        <v>84</v>
      </c>
      <c r="F1474" s="12" t="s">
        <v>2755</v>
      </c>
      <c r="G1474" s="12" t="s">
        <v>2097</v>
      </c>
      <c r="H1474" s="12" t="s">
        <v>13795</v>
      </c>
      <c r="I1474" s="45" t="s">
        <v>31</v>
      </c>
      <c r="J1474" s="12" t="s">
        <v>13782</v>
      </c>
      <c r="K1474" s="12" t="s">
        <v>13782</v>
      </c>
      <c r="L1474" s="12" t="s">
        <v>13782</v>
      </c>
      <c r="M1474" s="12" t="s">
        <v>13782</v>
      </c>
      <c r="N1474" s="12" t="s">
        <v>31</v>
      </c>
      <c r="O1474" s="12" t="s">
        <v>31</v>
      </c>
      <c r="P1474" s="47" t="s">
        <v>10299</v>
      </c>
    </row>
    <row r="1475" s="7" customFormat="1" ht="16.5" hidden="1" customHeight="1" spans="1:16">
      <c r="A1475" s="12" t="s">
        <v>13801</v>
      </c>
      <c r="B1475" s="12" t="s">
        <v>8529</v>
      </c>
      <c r="C1475" s="12" t="s">
        <v>3628</v>
      </c>
      <c r="D1475" s="12" t="s">
        <v>27</v>
      </c>
      <c r="E1475" s="12" t="s">
        <v>84</v>
      </c>
      <c r="F1475" s="12" t="s">
        <v>3629</v>
      </c>
      <c r="G1475" s="12" t="s">
        <v>10291</v>
      </c>
      <c r="H1475" s="12" t="s">
        <v>11069</v>
      </c>
      <c r="I1475" s="45" t="s">
        <v>31</v>
      </c>
      <c r="J1475" s="12" t="s">
        <v>13782</v>
      </c>
      <c r="K1475" s="12" t="s">
        <v>13782</v>
      </c>
      <c r="L1475" s="12" t="s">
        <v>13782</v>
      </c>
      <c r="M1475" s="12" t="s">
        <v>13782</v>
      </c>
      <c r="N1475" s="12" t="s">
        <v>31</v>
      </c>
      <c r="O1475" s="12" t="s">
        <v>31</v>
      </c>
      <c r="P1475" s="47" t="s">
        <v>10299</v>
      </c>
    </row>
    <row r="1476" s="7" customFormat="1" ht="16.5" hidden="1" customHeight="1" spans="1:16">
      <c r="A1476" s="12" t="s">
        <v>13802</v>
      </c>
      <c r="B1476" s="12" t="s">
        <v>6754</v>
      </c>
      <c r="C1476" s="12" t="s">
        <v>1594</v>
      </c>
      <c r="D1476" s="12" t="s">
        <v>56</v>
      </c>
      <c r="E1476" s="12" t="s">
        <v>84</v>
      </c>
      <c r="F1476" s="12" t="s">
        <v>1595</v>
      </c>
      <c r="G1476" s="12" t="s">
        <v>11038</v>
      </c>
      <c r="H1476" s="12" t="s">
        <v>13803</v>
      </c>
      <c r="I1476" s="45" t="s">
        <v>31</v>
      </c>
      <c r="J1476" s="12" t="s">
        <v>13782</v>
      </c>
      <c r="K1476" s="12" t="s">
        <v>13782</v>
      </c>
      <c r="L1476" s="12" t="s">
        <v>13782</v>
      </c>
      <c r="M1476" s="12" t="s">
        <v>13782</v>
      </c>
      <c r="N1476" s="12" t="s">
        <v>31</v>
      </c>
      <c r="O1476" s="12" t="s">
        <v>31</v>
      </c>
      <c r="P1476" s="47" t="s">
        <v>10299</v>
      </c>
    </row>
    <row r="1477" s="7" customFormat="1" ht="16.5" hidden="1" customHeight="1" spans="1:16">
      <c r="A1477" s="12" t="s">
        <v>13804</v>
      </c>
      <c r="B1477" s="12" t="s">
        <v>8348</v>
      </c>
      <c r="C1477" s="12" t="s">
        <v>3459</v>
      </c>
      <c r="D1477" s="12" t="s">
        <v>56</v>
      </c>
      <c r="E1477" s="12" t="s">
        <v>84</v>
      </c>
      <c r="F1477" s="12" t="s">
        <v>3120</v>
      </c>
      <c r="G1477" s="12" t="s">
        <v>11038</v>
      </c>
      <c r="H1477" s="12" t="s">
        <v>13803</v>
      </c>
      <c r="I1477" s="45" t="s">
        <v>31</v>
      </c>
      <c r="J1477" s="12" t="s">
        <v>13782</v>
      </c>
      <c r="K1477" s="12" t="s">
        <v>13782</v>
      </c>
      <c r="L1477" s="12" t="s">
        <v>13782</v>
      </c>
      <c r="M1477" s="12" t="s">
        <v>13782</v>
      </c>
      <c r="N1477" s="12" t="s">
        <v>31</v>
      </c>
      <c r="O1477" s="12" t="s">
        <v>31</v>
      </c>
      <c r="P1477" s="47" t="s">
        <v>10299</v>
      </c>
    </row>
    <row r="1478" s="7" customFormat="1" ht="16.5" hidden="1" customHeight="1" spans="1:16">
      <c r="A1478" s="12" t="s">
        <v>13805</v>
      </c>
      <c r="B1478" s="12" t="s">
        <v>13806</v>
      </c>
      <c r="C1478" s="12" t="s">
        <v>13807</v>
      </c>
      <c r="D1478" s="12" t="s">
        <v>56</v>
      </c>
      <c r="E1478" s="12" t="s">
        <v>84</v>
      </c>
      <c r="F1478" s="12" t="s">
        <v>13808</v>
      </c>
      <c r="G1478" s="12" t="s">
        <v>11038</v>
      </c>
      <c r="H1478" s="12" t="s">
        <v>13803</v>
      </c>
      <c r="I1478" s="45" t="s">
        <v>31</v>
      </c>
      <c r="J1478" s="12" t="s">
        <v>13782</v>
      </c>
      <c r="K1478" s="12" t="s">
        <v>13782</v>
      </c>
      <c r="L1478" s="12" t="s">
        <v>13782</v>
      </c>
      <c r="M1478" s="12" t="s">
        <v>13782</v>
      </c>
      <c r="N1478" s="12" t="s">
        <v>31</v>
      </c>
      <c r="O1478" s="12" t="s">
        <v>31</v>
      </c>
      <c r="P1478" s="47" t="s">
        <v>10299</v>
      </c>
    </row>
    <row r="1479" s="7" customFormat="1" ht="16.5" hidden="1" customHeight="1" spans="1:16">
      <c r="A1479" s="12" t="s">
        <v>13809</v>
      </c>
      <c r="B1479" s="12" t="s">
        <v>8355</v>
      </c>
      <c r="C1479" s="12" t="s">
        <v>3465</v>
      </c>
      <c r="D1479" s="12" t="s">
        <v>56</v>
      </c>
      <c r="E1479" s="12" t="s">
        <v>84</v>
      </c>
      <c r="F1479" s="12" t="s">
        <v>1150</v>
      </c>
      <c r="G1479" s="12" t="s">
        <v>11038</v>
      </c>
      <c r="H1479" s="12" t="s">
        <v>13803</v>
      </c>
      <c r="I1479" s="45" t="s">
        <v>31</v>
      </c>
      <c r="J1479" s="12" t="s">
        <v>13782</v>
      </c>
      <c r="K1479" s="12" t="s">
        <v>13782</v>
      </c>
      <c r="L1479" s="12" t="s">
        <v>13782</v>
      </c>
      <c r="M1479" s="12" t="s">
        <v>13782</v>
      </c>
      <c r="N1479" s="12" t="s">
        <v>31</v>
      </c>
      <c r="O1479" s="12" t="s">
        <v>31</v>
      </c>
      <c r="P1479" s="47" t="s">
        <v>10299</v>
      </c>
    </row>
    <row r="1480" s="7" customFormat="1" ht="16.5" hidden="1" customHeight="1" spans="1:16">
      <c r="A1480" s="12" t="s">
        <v>13810</v>
      </c>
      <c r="B1480" s="12" t="s">
        <v>7447</v>
      </c>
      <c r="C1480" s="12" t="s">
        <v>2458</v>
      </c>
      <c r="D1480" s="12" t="s">
        <v>56</v>
      </c>
      <c r="E1480" s="12" t="s">
        <v>84</v>
      </c>
      <c r="F1480" s="12" t="s">
        <v>2459</v>
      </c>
      <c r="G1480" s="12" t="s">
        <v>39</v>
      </c>
      <c r="H1480" s="12" t="s">
        <v>13811</v>
      </c>
      <c r="I1480" s="45" t="s">
        <v>31</v>
      </c>
      <c r="J1480" s="12" t="s">
        <v>13782</v>
      </c>
      <c r="K1480" s="12" t="s">
        <v>13782</v>
      </c>
      <c r="L1480" s="12" t="s">
        <v>13782</v>
      </c>
      <c r="M1480" s="12" t="s">
        <v>13782</v>
      </c>
      <c r="N1480" s="12" t="s">
        <v>31</v>
      </c>
      <c r="O1480" s="12" t="s">
        <v>31</v>
      </c>
      <c r="P1480" s="47" t="s">
        <v>10299</v>
      </c>
    </row>
    <row r="1481" s="7" customFormat="1" ht="16.5" hidden="1" customHeight="1" spans="1:16">
      <c r="A1481" s="12" t="s">
        <v>13812</v>
      </c>
      <c r="B1481" s="12" t="s">
        <v>6731</v>
      </c>
      <c r="C1481" s="12" t="s">
        <v>1558</v>
      </c>
      <c r="D1481" s="12" t="s">
        <v>27</v>
      </c>
      <c r="E1481" s="12" t="s">
        <v>84</v>
      </c>
      <c r="F1481" s="12" t="s">
        <v>1559</v>
      </c>
      <c r="G1481" s="12" t="s">
        <v>11038</v>
      </c>
      <c r="H1481" s="12" t="s">
        <v>13803</v>
      </c>
      <c r="I1481" s="45" t="s">
        <v>31</v>
      </c>
      <c r="J1481" s="12" t="s">
        <v>13782</v>
      </c>
      <c r="K1481" s="12" t="s">
        <v>13782</v>
      </c>
      <c r="L1481" s="12" t="s">
        <v>13782</v>
      </c>
      <c r="M1481" s="12" t="s">
        <v>13782</v>
      </c>
      <c r="N1481" s="12" t="s">
        <v>31</v>
      </c>
      <c r="O1481" s="12" t="s">
        <v>31</v>
      </c>
      <c r="P1481" s="47" t="s">
        <v>10299</v>
      </c>
    </row>
    <row r="1482" s="7" customFormat="1" ht="16.5" hidden="1" customHeight="1" spans="1:16">
      <c r="A1482" s="12" t="s">
        <v>13813</v>
      </c>
      <c r="B1482" s="12" t="s">
        <v>8326</v>
      </c>
      <c r="C1482" s="12" t="s">
        <v>3417</v>
      </c>
      <c r="D1482" s="12" t="s">
        <v>27</v>
      </c>
      <c r="E1482" s="12" t="s">
        <v>84</v>
      </c>
      <c r="F1482" s="12" t="s">
        <v>13814</v>
      </c>
      <c r="G1482" s="12" t="s">
        <v>11038</v>
      </c>
      <c r="H1482" s="12" t="s">
        <v>13803</v>
      </c>
      <c r="I1482" s="45" t="s">
        <v>31</v>
      </c>
      <c r="J1482" s="12" t="s">
        <v>13782</v>
      </c>
      <c r="K1482" s="12" t="s">
        <v>13782</v>
      </c>
      <c r="L1482" s="12" t="s">
        <v>13782</v>
      </c>
      <c r="M1482" s="12" t="s">
        <v>13782</v>
      </c>
      <c r="N1482" s="12" t="s">
        <v>31</v>
      </c>
      <c r="O1482" s="12" t="s">
        <v>31</v>
      </c>
      <c r="P1482" s="47" t="s">
        <v>10299</v>
      </c>
    </row>
    <row r="1483" s="7" customFormat="1" ht="16.5" hidden="1" customHeight="1" spans="1:16">
      <c r="A1483" s="12" t="s">
        <v>13815</v>
      </c>
      <c r="B1483" s="12" t="s">
        <v>6359</v>
      </c>
      <c r="C1483" s="12" t="s">
        <v>1153</v>
      </c>
      <c r="D1483" s="12" t="s">
        <v>27</v>
      </c>
      <c r="E1483" s="12" t="s">
        <v>84</v>
      </c>
      <c r="F1483" s="12" t="s">
        <v>1154</v>
      </c>
      <c r="G1483" s="12" t="s">
        <v>11038</v>
      </c>
      <c r="H1483" s="12" t="s">
        <v>13803</v>
      </c>
      <c r="I1483" s="45" t="s">
        <v>31</v>
      </c>
      <c r="J1483" s="12" t="s">
        <v>13782</v>
      </c>
      <c r="K1483" s="12" t="s">
        <v>13782</v>
      </c>
      <c r="L1483" s="12" t="s">
        <v>13782</v>
      </c>
      <c r="M1483" s="12" t="s">
        <v>13782</v>
      </c>
      <c r="N1483" s="12" t="s">
        <v>31</v>
      </c>
      <c r="O1483" s="12" t="s">
        <v>31</v>
      </c>
      <c r="P1483" s="47" t="s">
        <v>10299</v>
      </c>
    </row>
    <row r="1484" s="7" customFormat="1" ht="16.5" hidden="1" customHeight="1" spans="1:16">
      <c r="A1484" s="12" t="s">
        <v>13816</v>
      </c>
      <c r="B1484" s="12" t="s">
        <v>6718</v>
      </c>
      <c r="C1484" s="12" t="s">
        <v>1548</v>
      </c>
      <c r="D1484" s="12" t="s">
        <v>56</v>
      </c>
      <c r="E1484" s="12" t="s">
        <v>84</v>
      </c>
      <c r="F1484" s="12" t="s">
        <v>3763</v>
      </c>
      <c r="G1484" s="12" t="s">
        <v>11038</v>
      </c>
      <c r="H1484" s="12" t="s">
        <v>13817</v>
      </c>
      <c r="I1484" s="45" t="s">
        <v>31</v>
      </c>
      <c r="J1484" s="12" t="s">
        <v>13782</v>
      </c>
      <c r="K1484" s="12" t="s">
        <v>13782</v>
      </c>
      <c r="L1484" s="12" t="s">
        <v>13782</v>
      </c>
      <c r="M1484" s="12" t="s">
        <v>13782</v>
      </c>
      <c r="N1484" s="12" t="s">
        <v>31</v>
      </c>
      <c r="O1484" s="12" t="s">
        <v>31</v>
      </c>
      <c r="P1484" s="47" t="s">
        <v>10299</v>
      </c>
    </row>
    <row r="1485" s="7" customFormat="1" ht="16.5" hidden="1" customHeight="1" spans="1:16">
      <c r="A1485" s="12" t="s">
        <v>13818</v>
      </c>
      <c r="B1485" s="12" t="s">
        <v>8666</v>
      </c>
      <c r="C1485" s="12" t="s">
        <v>3816</v>
      </c>
      <c r="D1485" s="12" t="s">
        <v>56</v>
      </c>
      <c r="E1485" s="12" t="s">
        <v>84</v>
      </c>
      <c r="F1485" s="12" t="s">
        <v>1595</v>
      </c>
      <c r="G1485" s="12" t="s">
        <v>10291</v>
      </c>
      <c r="H1485" s="12" t="s">
        <v>12634</v>
      </c>
      <c r="I1485" s="45" t="s">
        <v>31</v>
      </c>
      <c r="J1485" s="12" t="s">
        <v>13782</v>
      </c>
      <c r="K1485" s="12" t="s">
        <v>13782</v>
      </c>
      <c r="L1485" s="12" t="s">
        <v>13782</v>
      </c>
      <c r="M1485" s="12" t="s">
        <v>13782</v>
      </c>
      <c r="N1485" s="12" t="s">
        <v>31</v>
      </c>
      <c r="O1485" s="12" t="s">
        <v>31</v>
      </c>
      <c r="P1485" s="47" t="s">
        <v>10299</v>
      </c>
    </row>
    <row r="1486" s="7" customFormat="1" ht="16.5" hidden="1" customHeight="1" spans="1:16">
      <c r="A1486" s="12" t="s">
        <v>13819</v>
      </c>
      <c r="B1486" s="12" t="s">
        <v>13820</v>
      </c>
      <c r="C1486" s="12" t="s">
        <v>13821</v>
      </c>
      <c r="D1486" s="12" t="s">
        <v>56</v>
      </c>
      <c r="E1486" s="12" t="s">
        <v>84</v>
      </c>
      <c r="F1486" s="12" t="s">
        <v>13822</v>
      </c>
      <c r="G1486" s="12" t="s">
        <v>39</v>
      </c>
      <c r="H1486" s="12" t="s">
        <v>13811</v>
      </c>
      <c r="I1486" s="45" t="s">
        <v>31</v>
      </c>
      <c r="J1486" s="12" t="s">
        <v>13782</v>
      </c>
      <c r="K1486" s="12" t="s">
        <v>13782</v>
      </c>
      <c r="L1486" s="12" t="s">
        <v>13782</v>
      </c>
      <c r="M1486" s="12" t="s">
        <v>13782</v>
      </c>
      <c r="N1486" s="12" t="s">
        <v>31</v>
      </c>
      <c r="O1486" s="12" t="s">
        <v>31</v>
      </c>
      <c r="P1486" s="47" t="s">
        <v>10299</v>
      </c>
    </row>
    <row r="1487" s="7" customFormat="1" ht="16.5" hidden="1" customHeight="1" spans="1:16">
      <c r="A1487" s="12" t="s">
        <v>13823</v>
      </c>
      <c r="B1487" s="12" t="s">
        <v>13824</v>
      </c>
      <c r="C1487" s="12" t="s">
        <v>13825</v>
      </c>
      <c r="D1487" s="12" t="s">
        <v>56</v>
      </c>
      <c r="E1487" s="12" t="s">
        <v>84</v>
      </c>
      <c r="F1487" s="12" t="s">
        <v>13826</v>
      </c>
      <c r="G1487" s="12" t="s">
        <v>39</v>
      </c>
      <c r="H1487" s="12" t="s">
        <v>13811</v>
      </c>
      <c r="I1487" s="45" t="s">
        <v>31</v>
      </c>
      <c r="J1487" s="12" t="s">
        <v>13782</v>
      </c>
      <c r="K1487" s="12" t="s">
        <v>13782</v>
      </c>
      <c r="L1487" s="12" t="s">
        <v>13782</v>
      </c>
      <c r="M1487" s="12" t="s">
        <v>13782</v>
      </c>
      <c r="N1487" s="12" t="s">
        <v>31</v>
      </c>
      <c r="O1487" s="12" t="s">
        <v>31</v>
      </c>
      <c r="P1487" s="47" t="s">
        <v>10299</v>
      </c>
    </row>
    <row r="1488" s="7" customFormat="1" ht="16.5" hidden="1" customHeight="1" spans="1:16">
      <c r="A1488" s="12" t="s">
        <v>13827</v>
      </c>
      <c r="B1488" s="12" t="s">
        <v>7448</v>
      </c>
      <c r="C1488" s="12" t="s">
        <v>2462</v>
      </c>
      <c r="D1488" s="12" t="s">
        <v>27</v>
      </c>
      <c r="E1488" s="12" t="s">
        <v>84</v>
      </c>
      <c r="F1488" s="12" t="s">
        <v>2463</v>
      </c>
      <c r="G1488" s="12" t="s">
        <v>10291</v>
      </c>
      <c r="H1488" s="12" t="s">
        <v>12634</v>
      </c>
      <c r="I1488" s="45" t="s">
        <v>31</v>
      </c>
      <c r="J1488" s="12" t="s">
        <v>13782</v>
      </c>
      <c r="K1488" s="12" t="s">
        <v>13782</v>
      </c>
      <c r="L1488" s="12" t="s">
        <v>13782</v>
      </c>
      <c r="M1488" s="12" t="s">
        <v>13782</v>
      </c>
      <c r="N1488" s="12" t="s">
        <v>31</v>
      </c>
      <c r="O1488" s="12" t="s">
        <v>31</v>
      </c>
      <c r="P1488" s="47" t="s">
        <v>10299</v>
      </c>
    </row>
    <row r="1489" s="7" customFormat="1" ht="16.5" hidden="1" customHeight="1" spans="1:16">
      <c r="A1489" s="12" t="s">
        <v>13828</v>
      </c>
      <c r="B1489" s="12" t="s">
        <v>7098</v>
      </c>
      <c r="C1489" s="12" t="s">
        <v>2033</v>
      </c>
      <c r="D1489" s="12" t="s">
        <v>56</v>
      </c>
      <c r="E1489" s="12" t="s">
        <v>84</v>
      </c>
      <c r="F1489" s="12" t="s">
        <v>2034</v>
      </c>
      <c r="G1489" s="12" t="s">
        <v>10291</v>
      </c>
      <c r="H1489" s="12" t="s">
        <v>12634</v>
      </c>
      <c r="I1489" s="45" t="s">
        <v>31</v>
      </c>
      <c r="J1489" s="12" t="s">
        <v>13782</v>
      </c>
      <c r="K1489" s="12" t="s">
        <v>13782</v>
      </c>
      <c r="L1489" s="12" t="s">
        <v>13782</v>
      </c>
      <c r="M1489" s="12" t="s">
        <v>13782</v>
      </c>
      <c r="N1489" s="12" t="s">
        <v>31</v>
      </c>
      <c r="O1489" s="12" t="s">
        <v>31</v>
      </c>
      <c r="P1489" s="47" t="s">
        <v>10299</v>
      </c>
    </row>
    <row r="1490" s="7" customFormat="1" ht="16.5" hidden="1" customHeight="1" spans="1:16">
      <c r="A1490" s="12" t="s">
        <v>13829</v>
      </c>
      <c r="B1490" s="12" t="s">
        <v>9397</v>
      </c>
      <c r="C1490" s="12" t="s">
        <v>4599</v>
      </c>
      <c r="D1490" s="12" t="s">
        <v>27</v>
      </c>
      <c r="E1490" s="12" t="s">
        <v>84</v>
      </c>
      <c r="F1490" s="12" t="s">
        <v>4600</v>
      </c>
      <c r="G1490" s="12" t="s">
        <v>39</v>
      </c>
      <c r="H1490" s="12" t="s">
        <v>13811</v>
      </c>
      <c r="I1490" s="45" t="s">
        <v>31</v>
      </c>
      <c r="J1490" s="12" t="s">
        <v>13782</v>
      </c>
      <c r="K1490" s="12" t="s">
        <v>13782</v>
      </c>
      <c r="L1490" s="12" t="s">
        <v>13782</v>
      </c>
      <c r="M1490" s="12" t="s">
        <v>13782</v>
      </c>
      <c r="N1490" s="12" t="s">
        <v>31</v>
      </c>
      <c r="O1490" s="12" t="s">
        <v>31</v>
      </c>
      <c r="P1490" s="47" t="s">
        <v>10299</v>
      </c>
    </row>
    <row r="1491" s="7" customFormat="1" ht="16.5" hidden="1" customHeight="1" spans="1:16">
      <c r="A1491" s="12" t="s">
        <v>13830</v>
      </c>
      <c r="B1491" s="12" t="s">
        <v>8621</v>
      </c>
      <c r="C1491" s="12" t="s">
        <v>13831</v>
      </c>
      <c r="D1491" s="12" t="s">
        <v>27</v>
      </c>
      <c r="E1491" s="12" t="s">
        <v>84</v>
      </c>
      <c r="F1491" s="12" t="s">
        <v>3756</v>
      </c>
      <c r="G1491" s="12" t="s">
        <v>2097</v>
      </c>
      <c r="H1491" s="12" t="s">
        <v>13832</v>
      </c>
      <c r="I1491" s="45" t="s">
        <v>31</v>
      </c>
      <c r="J1491" s="12" t="s">
        <v>13782</v>
      </c>
      <c r="K1491" s="12" t="s">
        <v>13782</v>
      </c>
      <c r="L1491" s="12" t="s">
        <v>13782</v>
      </c>
      <c r="M1491" s="12" t="s">
        <v>13782</v>
      </c>
      <c r="N1491" s="12" t="s">
        <v>31</v>
      </c>
      <c r="O1491" s="12" t="s">
        <v>31</v>
      </c>
      <c r="P1491" s="47" t="s">
        <v>10299</v>
      </c>
    </row>
    <row r="1492" s="7" customFormat="1" ht="16.5" hidden="1" customHeight="1" spans="1:16">
      <c r="A1492" s="12" t="s">
        <v>13833</v>
      </c>
      <c r="B1492" s="12" t="s">
        <v>6722</v>
      </c>
      <c r="C1492" s="12" t="s">
        <v>1556</v>
      </c>
      <c r="D1492" s="12" t="s">
        <v>27</v>
      </c>
      <c r="E1492" s="12" t="s">
        <v>84</v>
      </c>
      <c r="F1492" s="12" t="s">
        <v>92</v>
      </c>
      <c r="G1492" s="12" t="s">
        <v>2097</v>
      </c>
      <c r="H1492" s="12" t="s">
        <v>13832</v>
      </c>
      <c r="I1492" s="45" t="s">
        <v>31</v>
      </c>
      <c r="J1492" s="12" t="s">
        <v>13782</v>
      </c>
      <c r="K1492" s="12" t="s">
        <v>13782</v>
      </c>
      <c r="L1492" s="12" t="s">
        <v>13782</v>
      </c>
      <c r="M1492" s="12" t="s">
        <v>13782</v>
      </c>
      <c r="N1492" s="12" t="s">
        <v>31</v>
      </c>
      <c r="O1492" s="12" t="s">
        <v>31</v>
      </c>
      <c r="P1492" s="47" t="s">
        <v>10299</v>
      </c>
    </row>
    <row r="1493" s="7" customFormat="1" ht="16.5" hidden="1" customHeight="1" spans="1:16">
      <c r="A1493" s="12" t="s">
        <v>13834</v>
      </c>
      <c r="B1493" s="12" t="s">
        <v>5939</v>
      </c>
      <c r="C1493" s="12" t="s">
        <v>694</v>
      </c>
      <c r="D1493" s="12" t="s">
        <v>27</v>
      </c>
      <c r="E1493" s="12" t="s">
        <v>84</v>
      </c>
      <c r="F1493" s="12" t="s">
        <v>695</v>
      </c>
      <c r="G1493" s="12" t="s">
        <v>11038</v>
      </c>
      <c r="H1493" s="12" t="s">
        <v>13781</v>
      </c>
      <c r="I1493" s="45" t="s">
        <v>13835</v>
      </c>
      <c r="J1493" s="12" t="s">
        <v>13836</v>
      </c>
      <c r="K1493" s="12" t="s">
        <v>13837</v>
      </c>
      <c r="L1493" s="12" t="s">
        <v>13838</v>
      </c>
      <c r="M1493" s="12">
        <v>2019</v>
      </c>
      <c r="N1493" s="12" t="s">
        <v>31</v>
      </c>
      <c r="O1493" s="12" t="s">
        <v>31</v>
      </c>
      <c r="P1493" s="47" t="s">
        <v>10300</v>
      </c>
    </row>
    <row r="1494" s="7" customFormat="1" ht="16.5" hidden="1" customHeight="1" spans="1:16">
      <c r="A1494" s="12" t="s">
        <v>13839</v>
      </c>
      <c r="B1494" s="12" t="s">
        <v>13840</v>
      </c>
      <c r="C1494" s="12" t="s">
        <v>13841</v>
      </c>
      <c r="D1494" s="12" t="s">
        <v>56</v>
      </c>
      <c r="E1494" s="12" t="s">
        <v>84</v>
      </c>
      <c r="F1494" s="12" t="s">
        <v>13842</v>
      </c>
      <c r="G1494" s="12" t="s">
        <v>11038</v>
      </c>
      <c r="H1494" s="12" t="s">
        <v>13781</v>
      </c>
      <c r="I1494" s="45" t="s">
        <v>13843</v>
      </c>
      <c r="J1494" s="12" t="s">
        <v>13844</v>
      </c>
      <c r="K1494" s="78" t="s">
        <v>13845</v>
      </c>
      <c r="L1494" s="12" t="s">
        <v>10370</v>
      </c>
      <c r="M1494" s="12" t="s">
        <v>13846</v>
      </c>
      <c r="N1494" s="12" t="s">
        <v>10297</v>
      </c>
      <c r="O1494" s="12" t="s">
        <v>12446</v>
      </c>
      <c r="P1494" s="49" t="s">
        <v>10299</v>
      </c>
    </row>
    <row r="1495" s="7" customFormat="1" ht="16.5" hidden="1" customHeight="1" spans="1:16">
      <c r="A1495" s="12" t="s">
        <v>13847</v>
      </c>
      <c r="B1495" s="12" t="s">
        <v>9685</v>
      </c>
      <c r="C1495" s="12" t="s">
        <v>4897</v>
      </c>
      <c r="D1495" s="12" t="s">
        <v>56</v>
      </c>
      <c r="E1495" s="12" t="s">
        <v>84</v>
      </c>
      <c r="F1495" s="12" t="s">
        <v>1171</v>
      </c>
      <c r="G1495" s="12" t="s">
        <v>11038</v>
      </c>
      <c r="H1495" s="12" t="s">
        <v>13781</v>
      </c>
      <c r="I1495" s="45" t="s">
        <v>31</v>
      </c>
      <c r="J1495" s="12" t="s">
        <v>13782</v>
      </c>
      <c r="K1495" s="12" t="s">
        <v>13782</v>
      </c>
      <c r="L1495" s="12" t="s">
        <v>13782</v>
      </c>
      <c r="M1495" s="12" t="s">
        <v>13782</v>
      </c>
      <c r="N1495" s="12" t="s">
        <v>31</v>
      </c>
      <c r="O1495" s="12" t="s">
        <v>31</v>
      </c>
      <c r="P1495" s="47" t="s">
        <v>10299</v>
      </c>
    </row>
    <row r="1496" s="7" customFormat="1" ht="16.5" hidden="1" customHeight="1" spans="1:16">
      <c r="A1496" s="12" t="s">
        <v>13848</v>
      </c>
      <c r="B1496" s="12" t="s">
        <v>5960</v>
      </c>
      <c r="C1496" s="12" t="s">
        <v>719</v>
      </c>
      <c r="D1496" s="12" t="s">
        <v>56</v>
      </c>
      <c r="E1496" s="12" t="s">
        <v>84</v>
      </c>
      <c r="F1496" s="12" t="s">
        <v>720</v>
      </c>
      <c r="G1496" s="12" t="s">
        <v>11038</v>
      </c>
      <c r="H1496" s="12" t="s">
        <v>13781</v>
      </c>
      <c r="I1496" s="45" t="s">
        <v>31</v>
      </c>
      <c r="J1496" s="12" t="s">
        <v>13782</v>
      </c>
      <c r="K1496" s="12" t="s">
        <v>13782</v>
      </c>
      <c r="L1496" s="12" t="s">
        <v>13782</v>
      </c>
      <c r="M1496" s="12" t="s">
        <v>13782</v>
      </c>
      <c r="N1496" s="12" t="s">
        <v>31</v>
      </c>
      <c r="O1496" s="12" t="s">
        <v>31</v>
      </c>
      <c r="P1496" s="47" t="s">
        <v>10299</v>
      </c>
    </row>
    <row r="1497" s="7" customFormat="1" ht="16.5" hidden="1" customHeight="1" spans="1:16">
      <c r="A1497" s="12" t="s">
        <v>13849</v>
      </c>
      <c r="B1497" s="12" t="s">
        <v>9404</v>
      </c>
      <c r="C1497" s="12" t="s">
        <v>4607</v>
      </c>
      <c r="D1497" s="12" t="s">
        <v>56</v>
      </c>
      <c r="E1497" s="12" t="s">
        <v>84</v>
      </c>
      <c r="F1497" s="12" t="s">
        <v>720</v>
      </c>
      <c r="G1497" s="12" t="s">
        <v>11038</v>
      </c>
      <c r="H1497" s="12" t="s">
        <v>13781</v>
      </c>
      <c r="I1497" s="45" t="s">
        <v>4607</v>
      </c>
      <c r="J1497" s="12" t="s">
        <v>13850</v>
      </c>
      <c r="K1497" s="12" t="s">
        <v>13851</v>
      </c>
      <c r="L1497" s="12" t="s">
        <v>13852</v>
      </c>
      <c r="M1497" s="12">
        <v>2018</v>
      </c>
      <c r="N1497" s="12" t="s">
        <v>10297</v>
      </c>
      <c r="O1497" s="12" t="s">
        <v>12446</v>
      </c>
      <c r="P1497" s="49" t="s">
        <v>10300</v>
      </c>
    </row>
    <row r="1498" s="7" customFormat="1" ht="16.5" hidden="1" customHeight="1" spans="1:16">
      <c r="A1498" s="12" t="s">
        <v>13853</v>
      </c>
      <c r="B1498" s="12" t="s">
        <v>8657</v>
      </c>
      <c r="C1498" s="12" t="s">
        <v>3805</v>
      </c>
      <c r="D1498" s="12" t="s">
        <v>56</v>
      </c>
      <c r="E1498" s="12" t="s">
        <v>84</v>
      </c>
      <c r="F1498" s="12" t="s">
        <v>3806</v>
      </c>
      <c r="G1498" s="12" t="s">
        <v>11038</v>
      </c>
      <c r="H1498" s="12" t="s">
        <v>13781</v>
      </c>
      <c r="I1498" s="45" t="s">
        <v>31</v>
      </c>
      <c r="J1498" s="12" t="s">
        <v>13782</v>
      </c>
      <c r="K1498" s="12" t="s">
        <v>13782</v>
      </c>
      <c r="L1498" s="12" t="s">
        <v>13782</v>
      </c>
      <c r="M1498" s="12" t="s">
        <v>13782</v>
      </c>
      <c r="N1498" s="12" t="s">
        <v>31</v>
      </c>
      <c r="O1498" s="12" t="s">
        <v>31</v>
      </c>
      <c r="P1498" s="47" t="s">
        <v>10299</v>
      </c>
    </row>
    <row r="1499" s="7" customFormat="1" ht="16.5" hidden="1" customHeight="1" spans="1:16">
      <c r="A1499" s="12" t="s">
        <v>13854</v>
      </c>
      <c r="B1499" s="12" t="s">
        <v>8645</v>
      </c>
      <c r="C1499" s="12" t="s">
        <v>3798</v>
      </c>
      <c r="D1499" s="12" t="s">
        <v>27</v>
      </c>
      <c r="E1499" s="12" t="s">
        <v>84</v>
      </c>
      <c r="F1499" s="12" t="s">
        <v>3442</v>
      </c>
      <c r="G1499" s="12" t="s">
        <v>11038</v>
      </c>
      <c r="H1499" s="12" t="s">
        <v>13781</v>
      </c>
      <c r="I1499" s="45" t="s">
        <v>13855</v>
      </c>
      <c r="J1499" s="12" t="s">
        <v>13856</v>
      </c>
      <c r="K1499" s="12" t="s">
        <v>13857</v>
      </c>
      <c r="L1499" s="12" t="s">
        <v>13858</v>
      </c>
      <c r="M1499" s="12" t="s">
        <v>13859</v>
      </c>
      <c r="N1499" s="12" t="s">
        <v>10297</v>
      </c>
      <c r="O1499" s="12" t="s">
        <v>12534</v>
      </c>
      <c r="P1499" s="47" t="s">
        <v>10299</v>
      </c>
    </row>
    <row r="1500" s="7" customFormat="1" ht="16.5" hidden="1" customHeight="1" spans="1:16">
      <c r="A1500" s="12" t="s">
        <v>13860</v>
      </c>
      <c r="B1500" s="12" t="s">
        <v>6764</v>
      </c>
      <c r="C1500" s="12" t="s">
        <v>1617</v>
      </c>
      <c r="D1500" s="12" t="s">
        <v>56</v>
      </c>
      <c r="E1500" s="12" t="s">
        <v>84</v>
      </c>
      <c r="F1500" s="12" t="s">
        <v>1618</v>
      </c>
      <c r="G1500" s="12" t="s">
        <v>11038</v>
      </c>
      <c r="H1500" s="12" t="s">
        <v>13781</v>
      </c>
      <c r="I1500" s="45" t="s">
        <v>13861</v>
      </c>
      <c r="J1500" s="12" t="s">
        <v>13862</v>
      </c>
      <c r="K1500" s="12" t="s">
        <v>13863</v>
      </c>
      <c r="L1500" s="12" t="s">
        <v>13864</v>
      </c>
      <c r="M1500" s="12" t="s">
        <v>11761</v>
      </c>
      <c r="N1500" s="12" t="s">
        <v>10297</v>
      </c>
      <c r="O1500" s="12" t="s">
        <v>12446</v>
      </c>
      <c r="P1500" s="47" t="s">
        <v>10299</v>
      </c>
    </row>
    <row r="1501" s="7" customFormat="1" ht="16.5" hidden="1" customHeight="1" spans="1:16">
      <c r="A1501" s="12" t="s">
        <v>13865</v>
      </c>
      <c r="B1501" s="12" t="s">
        <v>8068</v>
      </c>
      <c r="C1501" s="12" t="s">
        <v>3114</v>
      </c>
      <c r="D1501" s="12" t="s">
        <v>56</v>
      </c>
      <c r="E1501" s="12" t="s">
        <v>84</v>
      </c>
      <c r="F1501" s="12" t="s">
        <v>1171</v>
      </c>
      <c r="G1501" s="12" t="s">
        <v>11038</v>
      </c>
      <c r="H1501" s="12" t="s">
        <v>13781</v>
      </c>
      <c r="I1501" s="45" t="s">
        <v>31</v>
      </c>
      <c r="J1501" s="12" t="s">
        <v>13782</v>
      </c>
      <c r="K1501" s="12" t="s">
        <v>13782</v>
      </c>
      <c r="L1501" s="12" t="s">
        <v>13782</v>
      </c>
      <c r="M1501" s="12" t="s">
        <v>13782</v>
      </c>
      <c r="N1501" s="12" t="s">
        <v>31</v>
      </c>
      <c r="O1501" s="12" t="s">
        <v>31</v>
      </c>
      <c r="P1501" s="47" t="s">
        <v>10299</v>
      </c>
    </row>
    <row r="1502" s="7" customFormat="1" ht="16.5" hidden="1" customHeight="1" spans="1:16">
      <c r="A1502" s="12" t="s">
        <v>13866</v>
      </c>
      <c r="B1502" s="12" t="s">
        <v>7747</v>
      </c>
      <c r="C1502" s="12" t="s">
        <v>2765</v>
      </c>
      <c r="D1502" s="12" t="s">
        <v>56</v>
      </c>
      <c r="E1502" s="12" t="s">
        <v>84</v>
      </c>
      <c r="F1502" s="12" t="s">
        <v>1618</v>
      </c>
      <c r="G1502" s="12" t="s">
        <v>11038</v>
      </c>
      <c r="H1502" s="12" t="s">
        <v>13781</v>
      </c>
      <c r="I1502" s="45" t="s">
        <v>13867</v>
      </c>
      <c r="J1502" s="12" t="s">
        <v>13868</v>
      </c>
      <c r="K1502" s="12" t="s">
        <v>13869</v>
      </c>
      <c r="L1502" s="12" t="s">
        <v>12423</v>
      </c>
      <c r="M1502" s="12" t="s">
        <v>13870</v>
      </c>
      <c r="N1502" s="12" t="s">
        <v>10297</v>
      </c>
      <c r="O1502" s="12" t="s">
        <v>12534</v>
      </c>
      <c r="P1502" s="47" t="s">
        <v>10299</v>
      </c>
    </row>
    <row r="1503" s="7" customFormat="1" ht="16.5" hidden="1" customHeight="1" spans="1:16">
      <c r="A1503" s="12" t="s">
        <v>13871</v>
      </c>
      <c r="B1503" s="12" t="s">
        <v>6365</v>
      </c>
      <c r="C1503" s="12" t="s">
        <v>1170</v>
      </c>
      <c r="D1503" s="12" t="s">
        <v>56</v>
      </c>
      <c r="E1503" s="12" t="s">
        <v>84</v>
      </c>
      <c r="F1503" s="12" t="s">
        <v>1171</v>
      </c>
      <c r="G1503" s="12" t="s">
        <v>11038</v>
      </c>
      <c r="H1503" s="12" t="s">
        <v>13781</v>
      </c>
      <c r="I1503" s="45" t="s">
        <v>31</v>
      </c>
      <c r="J1503" s="12" t="s">
        <v>13782</v>
      </c>
      <c r="K1503" s="12" t="s">
        <v>13782</v>
      </c>
      <c r="L1503" s="12" t="s">
        <v>13782</v>
      </c>
      <c r="M1503" s="12" t="s">
        <v>13782</v>
      </c>
      <c r="N1503" s="12" t="s">
        <v>31</v>
      </c>
      <c r="O1503" s="12" t="s">
        <v>31</v>
      </c>
      <c r="P1503" s="47" t="s">
        <v>10299</v>
      </c>
    </row>
    <row r="1504" s="7" customFormat="1" ht="16.5" hidden="1" customHeight="1" spans="1:16">
      <c r="A1504" s="12" t="s">
        <v>13872</v>
      </c>
      <c r="B1504" s="12" t="s">
        <v>8320</v>
      </c>
      <c r="C1504" s="12" t="s">
        <v>3399</v>
      </c>
      <c r="D1504" s="12" t="s">
        <v>27</v>
      </c>
      <c r="E1504" s="12" t="s">
        <v>84</v>
      </c>
      <c r="F1504" s="12" t="s">
        <v>3400</v>
      </c>
      <c r="G1504" s="12" t="s">
        <v>2097</v>
      </c>
      <c r="H1504" s="12" t="s">
        <v>11162</v>
      </c>
      <c r="I1504" s="45" t="s">
        <v>13873</v>
      </c>
      <c r="J1504" s="12" t="s">
        <v>13874</v>
      </c>
      <c r="K1504" s="12" t="s">
        <v>13875</v>
      </c>
      <c r="L1504" s="12" t="s">
        <v>13876</v>
      </c>
      <c r="M1504" s="12" t="s">
        <v>38</v>
      </c>
      <c r="N1504" s="12" t="s">
        <v>10297</v>
      </c>
      <c r="O1504" s="12" t="s">
        <v>12446</v>
      </c>
      <c r="P1504" s="47" t="s">
        <v>10299</v>
      </c>
    </row>
    <row r="1505" s="7" customFormat="1" ht="16.5" hidden="1" customHeight="1" spans="1:16">
      <c r="A1505" s="12" t="s">
        <v>13877</v>
      </c>
      <c r="B1505" s="12" t="s">
        <v>7407</v>
      </c>
      <c r="C1505" s="12" t="s">
        <v>13878</v>
      </c>
      <c r="D1505" s="12" t="s">
        <v>27</v>
      </c>
      <c r="E1505" s="12" t="s">
        <v>84</v>
      </c>
      <c r="F1505" s="12" t="s">
        <v>2410</v>
      </c>
      <c r="G1505" s="12" t="s">
        <v>2097</v>
      </c>
      <c r="H1505" s="12" t="s">
        <v>11162</v>
      </c>
      <c r="I1505" s="45" t="s">
        <v>13879</v>
      </c>
      <c r="J1505" s="12" t="s">
        <v>13880</v>
      </c>
      <c r="K1505" s="12" t="s">
        <v>13881</v>
      </c>
      <c r="L1505" s="12" t="s">
        <v>10774</v>
      </c>
      <c r="M1505" s="12" t="s">
        <v>12251</v>
      </c>
      <c r="N1505" s="12" t="s">
        <v>10297</v>
      </c>
      <c r="O1505" s="12" t="s">
        <v>12534</v>
      </c>
      <c r="P1505" s="47" t="s">
        <v>10299</v>
      </c>
    </row>
    <row r="1506" s="7" customFormat="1" ht="16.5" hidden="1" customHeight="1" spans="1:16">
      <c r="A1506" s="12" t="s">
        <v>13882</v>
      </c>
      <c r="B1506" s="12" t="s">
        <v>7072</v>
      </c>
      <c r="C1506" s="12" t="s">
        <v>13883</v>
      </c>
      <c r="D1506" s="12" t="s">
        <v>27</v>
      </c>
      <c r="E1506" s="12" t="s">
        <v>84</v>
      </c>
      <c r="F1506" s="12" t="s">
        <v>1996</v>
      </c>
      <c r="G1506" s="12" t="s">
        <v>2097</v>
      </c>
      <c r="H1506" s="12" t="s">
        <v>11162</v>
      </c>
      <c r="I1506" s="45" t="s">
        <v>31</v>
      </c>
      <c r="J1506" s="12" t="s">
        <v>13782</v>
      </c>
      <c r="K1506" s="12" t="s">
        <v>13782</v>
      </c>
      <c r="L1506" s="12" t="s">
        <v>13782</v>
      </c>
      <c r="M1506" s="12" t="s">
        <v>13782</v>
      </c>
      <c r="N1506" s="12" t="s">
        <v>31</v>
      </c>
      <c r="O1506" s="12" t="s">
        <v>31</v>
      </c>
      <c r="P1506" s="47" t="s">
        <v>10299</v>
      </c>
    </row>
    <row r="1507" s="7" customFormat="1" ht="16.5" hidden="1" customHeight="1" spans="1:16">
      <c r="A1507" s="12" t="s">
        <v>13884</v>
      </c>
      <c r="B1507" s="12" t="s">
        <v>8183</v>
      </c>
      <c r="C1507" s="12" t="s">
        <v>3210</v>
      </c>
      <c r="D1507" s="12" t="s">
        <v>56</v>
      </c>
      <c r="E1507" s="12" t="s">
        <v>84</v>
      </c>
      <c r="F1507" s="12" t="s">
        <v>3211</v>
      </c>
      <c r="G1507" s="12" t="s">
        <v>10291</v>
      </c>
      <c r="H1507" s="12" t="s">
        <v>10565</v>
      </c>
      <c r="I1507" s="45" t="s">
        <v>31</v>
      </c>
      <c r="J1507" s="12" t="s">
        <v>13782</v>
      </c>
      <c r="K1507" s="12" t="s">
        <v>13782</v>
      </c>
      <c r="L1507" s="12" t="s">
        <v>13782</v>
      </c>
      <c r="M1507" s="12" t="s">
        <v>13782</v>
      </c>
      <c r="N1507" s="12" t="s">
        <v>31</v>
      </c>
      <c r="O1507" s="12" t="s">
        <v>31</v>
      </c>
      <c r="P1507" s="47" t="s">
        <v>10299</v>
      </c>
    </row>
    <row r="1508" s="7" customFormat="1" ht="16.5" hidden="1" customHeight="1" spans="1:16">
      <c r="A1508" s="12" t="s">
        <v>13885</v>
      </c>
      <c r="B1508" s="12" t="s">
        <v>9013</v>
      </c>
      <c r="C1508" s="12" t="s">
        <v>4161</v>
      </c>
      <c r="D1508" s="12" t="s">
        <v>56</v>
      </c>
      <c r="E1508" s="12" t="s">
        <v>84</v>
      </c>
      <c r="F1508" s="12" t="s">
        <v>4162</v>
      </c>
      <c r="G1508" s="12" t="s">
        <v>10291</v>
      </c>
      <c r="H1508" s="12" t="s">
        <v>10565</v>
      </c>
      <c r="I1508" s="89" t="s">
        <v>13886</v>
      </c>
      <c r="J1508" s="77" t="s">
        <v>13887</v>
      </c>
      <c r="K1508" s="77" t="s">
        <v>13888</v>
      </c>
      <c r="L1508" s="77" t="s">
        <v>10774</v>
      </c>
      <c r="M1508" s="77" t="s">
        <v>12251</v>
      </c>
      <c r="N1508" s="12" t="s">
        <v>10297</v>
      </c>
      <c r="O1508" s="12" t="s">
        <v>12446</v>
      </c>
      <c r="P1508" s="47" t="s">
        <v>10299</v>
      </c>
    </row>
    <row r="1509" s="7" customFormat="1" ht="16.5" hidden="1" customHeight="1" spans="1:16">
      <c r="A1509" s="12" t="s">
        <v>13889</v>
      </c>
      <c r="B1509" s="12" t="s">
        <v>6881</v>
      </c>
      <c r="C1509" s="12" t="s">
        <v>13890</v>
      </c>
      <c r="D1509" s="12" t="s">
        <v>27</v>
      </c>
      <c r="E1509" s="12" t="s">
        <v>84</v>
      </c>
      <c r="F1509" s="12" t="s">
        <v>1722</v>
      </c>
      <c r="G1509" s="12" t="s">
        <v>10291</v>
      </c>
      <c r="H1509" s="12" t="s">
        <v>10565</v>
      </c>
      <c r="I1509" s="45" t="s">
        <v>13891</v>
      </c>
      <c r="J1509" s="12" t="s">
        <v>13892</v>
      </c>
      <c r="K1509" s="12" t="s">
        <v>13893</v>
      </c>
      <c r="L1509" s="12" t="s">
        <v>10554</v>
      </c>
      <c r="M1509" s="12" t="s">
        <v>38</v>
      </c>
      <c r="N1509" s="12" t="s">
        <v>10297</v>
      </c>
      <c r="O1509" s="12" t="s">
        <v>12534</v>
      </c>
      <c r="P1509" s="47" t="s">
        <v>10299</v>
      </c>
    </row>
    <row r="1510" s="7" customFormat="1" ht="16.5" hidden="1" customHeight="1" spans="1:16">
      <c r="A1510" s="12" t="s">
        <v>13894</v>
      </c>
      <c r="B1510" s="12" t="s">
        <v>13895</v>
      </c>
      <c r="C1510" s="12" t="s">
        <v>13896</v>
      </c>
      <c r="D1510" s="12" t="s">
        <v>27</v>
      </c>
      <c r="E1510" s="12" t="s">
        <v>84</v>
      </c>
      <c r="F1510" s="12" t="s">
        <v>13897</v>
      </c>
      <c r="G1510" s="12" t="s">
        <v>10291</v>
      </c>
      <c r="H1510" s="12" t="s">
        <v>10565</v>
      </c>
      <c r="I1510" s="45" t="s">
        <v>13898</v>
      </c>
      <c r="J1510" s="12" t="s">
        <v>13899</v>
      </c>
      <c r="K1510" s="12" t="s">
        <v>13900</v>
      </c>
      <c r="L1510" s="12" t="s">
        <v>12430</v>
      </c>
      <c r="M1510" s="12">
        <v>2019</v>
      </c>
      <c r="N1510" s="12" t="s">
        <v>10297</v>
      </c>
      <c r="O1510" s="12" t="s">
        <v>11431</v>
      </c>
      <c r="P1510" s="47" t="s">
        <v>10300</v>
      </c>
    </row>
    <row r="1511" s="7" customFormat="1" ht="16.5" hidden="1" customHeight="1" spans="1:16">
      <c r="A1511" s="12" t="s">
        <v>13901</v>
      </c>
      <c r="B1511" s="12" t="s">
        <v>7658</v>
      </c>
      <c r="C1511" s="12" t="s">
        <v>86</v>
      </c>
      <c r="D1511" s="12" t="s">
        <v>27</v>
      </c>
      <c r="E1511" s="12" t="s">
        <v>84</v>
      </c>
      <c r="F1511" s="12" t="s">
        <v>1722</v>
      </c>
      <c r="G1511" s="12" t="s">
        <v>10291</v>
      </c>
      <c r="H1511" s="12" t="s">
        <v>11083</v>
      </c>
      <c r="I1511" s="45" t="s">
        <v>13902</v>
      </c>
      <c r="J1511" s="12" t="s">
        <v>13903</v>
      </c>
      <c r="K1511" s="12" t="s">
        <v>13904</v>
      </c>
      <c r="L1511" s="12" t="s">
        <v>10370</v>
      </c>
      <c r="M1511" s="12" t="s">
        <v>13905</v>
      </c>
      <c r="N1511" s="12" t="s">
        <v>10297</v>
      </c>
      <c r="O1511" s="12" t="s">
        <v>12534</v>
      </c>
      <c r="P1511" s="47" t="s">
        <v>10299</v>
      </c>
    </row>
    <row r="1512" s="7" customFormat="1" ht="16.5" hidden="1" customHeight="1" spans="1:16">
      <c r="A1512" s="12" t="s">
        <v>13906</v>
      </c>
      <c r="B1512" s="12" t="s">
        <v>7334</v>
      </c>
      <c r="C1512" s="12" t="s">
        <v>2310</v>
      </c>
      <c r="D1512" s="12" t="s">
        <v>27</v>
      </c>
      <c r="E1512" s="12" t="s">
        <v>84</v>
      </c>
      <c r="F1512" s="12" t="s">
        <v>2311</v>
      </c>
      <c r="G1512" s="12" t="s">
        <v>11038</v>
      </c>
      <c r="H1512" s="12" t="s">
        <v>13907</v>
      </c>
      <c r="I1512" s="45" t="s">
        <v>31</v>
      </c>
      <c r="J1512" s="12" t="s">
        <v>13782</v>
      </c>
      <c r="K1512" s="12" t="s">
        <v>13782</v>
      </c>
      <c r="L1512" s="12" t="s">
        <v>13782</v>
      </c>
      <c r="M1512" s="12" t="s">
        <v>13782</v>
      </c>
      <c r="N1512" s="12" t="s">
        <v>31</v>
      </c>
      <c r="O1512" s="12" t="s">
        <v>31</v>
      </c>
      <c r="P1512" s="47" t="s">
        <v>10299</v>
      </c>
    </row>
    <row r="1513" s="7" customFormat="1" ht="16.5" hidden="1" customHeight="1" spans="1:16">
      <c r="A1513" s="12" t="s">
        <v>13908</v>
      </c>
      <c r="B1513" s="12" t="s">
        <v>9307</v>
      </c>
      <c r="C1513" s="12" t="s">
        <v>4520</v>
      </c>
      <c r="D1513" s="12" t="s">
        <v>27</v>
      </c>
      <c r="E1513" s="12" t="s">
        <v>84</v>
      </c>
      <c r="F1513" s="12" t="s">
        <v>4521</v>
      </c>
      <c r="G1513" s="12" t="s">
        <v>11038</v>
      </c>
      <c r="H1513" s="12" t="s">
        <v>13907</v>
      </c>
      <c r="I1513" s="45" t="s">
        <v>31</v>
      </c>
      <c r="J1513" s="12" t="s">
        <v>13782</v>
      </c>
      <c r="K1513" s="12" t="s">
        <v>13782</v>
      </c>
      <c r="L1513" s="12" t="s">
        <v>13782</v>
      </c>
      <c r="M1513" s="12" t="s">
        <v>13782</v>
      </c>
      <c r="N1513" s="12" t="s">
        <v>31</v>
      </c>
      <c r="O1513" s="12" t="s">
        <v>31</v>
      </c>
      <c r="P1513" s="47" t="s">
        <v>10299</v>
      </c>
    </row>
    <row r="1514" s="7" customFormat="1" ht="16.5" hidden="1" customHeight="1" spans="1:16">
      <c r="A1514" s="12" t="s">
        <v>13909</v>
      </c>
      <c r="B1514" s="12" t="s">
        <v>6262</v>
      </c>
      <c r="C1514" s="12" t="s">
        <v>1037</v>
      </c>
      <c r="D1514" s="12" t="s">
        <v>27</v>
      </c>
      <c r="E1514" s="12" t="s">
        <v>84</v>
      </c>
      <c r="F1514" s="12" t="s">
        <v>1038</v>
      </c>
      <c r="G1514" s="12" t="s">
        <v>11038</v>
      </c>
      <c r="H1514" s="12" t="s">
        <v>13907</v>
      </c>
      <c r="I1514" s="45" t="s">
        <v>371</v>
      </c>
      <c r="J1514" s="12" t="s">
        <v>13910</v>
      </c>
      <c r="K1514" s="12" t="s">
        <v>13911</v>
      </c>
      <c r="L1514" s="12" t="s">
        <v>10774</v>
      </c>
      <c r="M1514" s="12">
        <v>2018</v>
      </c>
      <c r="N1514" s="12" t="s">
        <v>10297</v>
      </c>
      <c r="O1514" s="12" t="s">
        <v>12534</v>
      </c>
      <c r="P1514" s="47" t="s">
        <v>10300</v>
      </c>
    </row>
    <row r="1515" s="7" customFormat="1" ht="16.5" hidden="1" customHeight="1" spans="1:16">
      <c r="A1515" s="12" t="s">
        <v>13912</v>
      </c>
      <c r="B1515" s="12" t="s">
        <v>8622</v>
      </c>
      <c r="C1515" s="12" t="s">
        <v>3759</v>
      </c>
      <c r="D1515" s="12" t="s">
        <v>27</v>
      </c>
      <c r="E1515" s="12" t="s">
        <v>84</v>
      </c>
      <c r="F1515" s="12" t="s">
        <v>3760</v>
      </c>
      <c r="G1515" s="12" t="s">
        <v>11038</v>
      </c>
      <c r="H1515" s="12" t="s">
        <v>13907</v>
      </c>
      <c r="I1515" s="45" t="s">
        <v>31</v>
      </c>
      <c r="J1515" s="12" t="s">
        <v>13782</v>
      </c>
      <c r="K1515" s="12" t="s">
        <v>13782</v>
      </c>
      <c r="L1515" s="12" t="s">
        <v>13782</v>
      </c>
      <c r="M1515" s="12" t="s">
        <v>13782</v>
      </c>
      <c r="N1515" s="12" t="s">
        <v>31</v>
      </c>
      <c r="O1515" s="12" t="s">
        <v>31</v>
      </c>
      <c r="P1515" s="47" t="s">
        <v>10299</v>
      </c>
    </row>
    <row r="1516" s="7" customFormat="1" ht="16.5" hidden="1" customHeight="1" spans="1:16">
      <c r="A1516" s="12" t="s">
        <v>11761</v>
      </c>
      <c r="B1516" s="12" t="s">
        <v>8830</v>
      </c>
      <c r="C1516" s="12" t="s">
        <v>3995</v>
      </c>
      <c r="D1516" s="12" t="s">
        <v>27</v>
      </c>
      <c r="E1516" s="12" t="s">
        <v>84</v>
      </c>
      <c r="F1516" s="12" t="s">
        <v>3996</v>
      </c>
      <c r="G1516" s="12" t="s">
        <v>11038</v>
      </c>
      <c r="H1516" s="12" t="s">
        <v>13793</v>
      </c>
      <c r="I1516" s="45" t="s">
        <v>3995</v>
      </c>
      <c r="J1516" s="12" t="s">
        <v>13913</v>
      </c>
      <c r="K1516" s="12" t="s">
        <v>13914</v>
      </c>
      <c r="L1516" s="12" t="s">
        <v>12464</v>
      </c>
      <c r="M1516" s="12">
        <v>2020</v>
      </c>
      <c r="N1516" s="12" t="s">
        <v>10297</v>
      </c>
      <c r="O1516" s="12" t="s">
        <v>11431</v>
      </c>
      <c r="P1516" s="47" t="s">
        <v>10300</v>
      </c>
    </row>
    <row r="1517" s="7" customFormat="1" ht="16.5" hidden="1" customHeight="1" spans="1:16">
      <c r="A1517" s="12" t="s">
        <v>10392</v>
      </c>
      <c r="B1517" s="12" t="s">
        <v>7724</v>
      </c>
      <c r="C1517" s="12" t="s">
        <v>2749</v>
      </c>
      <c r="D1517" s="12" t="s">
        <v>56</v>
      </c>
      <c r="E1517" s="12" t="s">
        <v>84</v>
      </c>
      <c r="F1517" s="12" t="s">
        <v>664</v>
      </c>
      <c r="G1517" s="12" t="s">
        <v>11038</v>
      </c>
      <c r="H1517" s="12" t="s">
        <v>13793</v>
      </c>
      <c r="I1517" s="45" t="s">
        <v>31</v>
      </c>
      <c r="J1517" s="12" t="s">
        <v>13782</v>
      </c>
      <c r="K1517" s="12" t="s">
        <v>13782</v>
      </c>
      <c r="L1517" s="12" t="s">
        <v>13782</v>
      </c>
      <c r="M1517" s="12" t="s">
        <v>13782</v>
      </c>
      <c r="N1517" s="12" t="s">
        <v>31</v>
      </c>
      <c r="O1517" s="12" t="s">
        <v>31</v>
      </c>
      <c r="P1517" s="47" t="s">
        <v>10299</v>
      </c>
    </row>
    <row r="1518" s="7" customFormat="1" ht="16.5" hidden="1" customHeight="1" spans="1:16">
      <c r="A1518" s="12" t="s">
        <v>673</v>
      </c>
      <c r="B1518" s="12" t="s">
        <v>9617</v>
      </c>
      <c r="C1518" s="12" t="s">
        <v>3759</v>
      </c>
      <c r="D1518" s="12" t="s">
        <v>27</v>
      </c>
      <c r="E1518" s="12" t="s">
        <v>84</v>
      </c>
      <c r="F1518" s="12" t="s">
        <v>1722</v>
      </c>
      <c r="G1518" s="12" t="s">
        <v>11038</v>
      </c>
      <c r="H1518" s="12" t="s">
        <v>13793</v>
      </c>
      <c r="I1518" s="45" t="s">
        <v>13891</v>
      </c>
      <c r="J1518" s="12" t="s">
        <v>13892</v>
      </c>
      <c r="K1518" s="12" t="s">
        <v>13893</v>
      </c>
      <c r="L1518" s="12" t="s">
        <v>10554</v>
      </c>
      <c r="M1518" s="12" t="s">
        <v>38</v>
      </c>
      <c r="N1518" s="12" t="s">
        <v>10297</v>
      </c>
      <c r="O1518" s="12" t="s">
        <v>12534</v>
      </c>
      <c r="P1518" s="47" t="s">
        <v>10299</v>
      </c>
    </row>
    <row r="1519" s="7" customFormat="1" ht="16.5" hidden="1" customHeight="1" spans="1:16">
      <c r="A1519" s="12" t="s">
        <v>38</v>
      </c>
      <c r="B1519" s="12" t="s">
        <v>5915</v>
      </c>
      <c r="C1519" s="12" t="s">
        <v>663</v>
      </c>
      <c r="D1519" s="12" t="s">
        <v>56</v>
      </c>
      <c r="E1519" s="12" t="s">
        <v>84</v>
      </c>
      <c r="F1519" s="12" t="s">
        <v>664</v>
      </c>
      <c r="G1519" s="12" t="s">
        <v>11038</v>
      </c>
      <c r="H1519" s="12" t="s">
        <v>13793</v>
      </c>
      <c r="I1519" s="45" t="s">
        <v>13915</v>
      </c>
      <c r="J1519" s="12" t="s">
        <v>13916</v>
      </c>
      <c r="K1519" s="12" t="s">
        <v>13917</v>
      </c>
      <c r="L1519" s="12" t="s">
        <v>10774</v>
      </c>
      <c r="M1519" s="12">
        <v>2019</v>
      </c>
      <c r="N1519" s="12" t="s">
        <v>10297</v>
      </c>
      <c r="O1519" s="12" t="s">
        <v>11431</v>
      </c>
      <c r="P1519" s="47" t="s">
        <v>10300</v>
      </c>
    </row>
    <row r="1520" s="7" customFormat="1" ht="16.5" hidden="1" customHeight="1" spans="1:16">
      <c r="A1520" s="12" t="s">
        <v>13918</v>
      </c>
      <c r="B1520" s="12" t="s">
        <v>8631</v>
      </c>
      <c r="C1520" s="12" t="s">
        <v>3781</v>
      </c>
      <c r="D1520" s="12" t="s">
        <v>56</v>
      </c>
      <c r="E1520" s="12" t="s">
        <v>84</v>
      </c>
      <c r="F1520" s="12" t="s">
        <v>3782</v>
      </c>
      <c r="G1520" s="12" t="s">
        <v>2097</v>
      </c>
      <c r="H1520" s="12" t="s">
        <v>13795</v>
      </c>
      <c r="I1520" s="45" t="s">
        <v>31</v>
      </c>
      <c r="J1520" s="12" t="s">
        <v>13782</v>
      </c>
      <c r="K1520" s="12" t="s">
        <v>13782</v>
      </c>
      <c r="L1520" s="12" t="s">
        <v>13782</v>
      </c>
      <c r="M1520" s="12" t="s">
        <v>13782</v>
      </c>
      <c r="N1520" s="12" t="s">
        <v>31</v>
      </c>
      <c r="O1520" s="12" t="s">
        <v>31</v>
      </c>
      <c r="P1520" s="47" t="s">
        <v>10299</v>
      </c>
    </row>
    <row r="1521" s="7" customFormat="1" ht="16.5" hidden="1" customHeight="1" spans="1:16">
      <c r="A1521" s="12" t="s">
        <v>13919</v>
      </c>
      <c r="B1521" s="12" t="s">
        <v>7086</v>
      </c>
      <c r="C1521" s="12" t="s">
        <v>2011</v>
      </c>
      <c r="D1521" s="12" t="s">
        <v>27</v>
      </c>
      <c r="E1521" s="12" t="s">
        <v>84</v>
      </c>
      <c r="F1521" s="12" t="s">
        <v>2012</v>
      </c>
      <c r="G1521" s="12" t="s">
        <v>2097</v>
      </c>
      <c r="H1521" s="12" t="s">
        <v>13795</v>
      </c>
      <c r="I1521" s="45" t="s">
        <v>31</v>
      </c>
      <c r="J1521" s="12" t="s">
        <v>13782</v>
      </c>
      <c r="K1521" s="12" t="s">
        <v>13782</v>
      </c>
      <c r="L1521" s="12" t="s">
        <v>13782</v>
      </c>
      <c r="M1521" s="12" t="s">
        <v>13782</v>
      </c>
      <c r="N1521" s="12" t="s">
        <v>31</v>
      </c>
      <c r="O1521" s="12" t="s">
        <v>31</v>
      </c>
      <c r="P1521" s="47" t="s">
        <v>10299</v>
      </c>
    </row>
    <row r="1522" s="7" customFormat="1" ht="16.5" hidden="1" customHeight="1" spans="1:16">
      <c r="A1522" s="12" t="s">
        <v>13920</v>
      </c>
      <c r="B1522" s="12" t="s">
        <v>13921</v>
      </c>
      <c r="C1522" s="12" t="s">
        <v>13922</v>
      </c>
      <c r="D1522" s="12" t="s">
        <v>56</v>
      </c>
      <c r="E1522" s="12" t="s">
        <v>84</v>
      </c>
      <c r="F1522" s="12" t="s">
        <v>13923</v>
      </c>
      <c r="G1522" s="12" t="s">
        <v>2097</v>
      </c>
      <c r="H1522" s="12" t="s">
        <v>13795</v>
      </c>
      <c r="I1522" s="45" t="s">
        <v>31</v>
      </c>
      <c r="J1522" s="12" t="s">
        <v>13782</v>
      </c>
      <c r="K1522" s="12" t="s">
        <v>13782</v>
      </c>
      <c r="L1522" s="12" t="s">
        <v>13782</v>
      </c>
      <c r="M1522" s="12" t="s">
        <v>13782</v>
      </c>
      <c r="N1522" s="12" t="s">
        <v>31</v>
      </c>
      <c r="O1522" s="12" t="s">
        <v>31</v>
      </c>
      <c r="P1522" s="47" t="s">
        <v>10299</v>
      </c>
    </row>
    <row r="1523" s="7" customFormat="1" ht="16.5" hidden="1" customHeight="1" spans="1:16">
      <c r="A1523" s="12" t="s">
        <v>13924</v>
      </c>
      <c r="B1523" s="12" t="s">
        <v>8635</v>
      </c>
      <c r="C1523" s="12" t="s">
        <v>3788</v>
      </c>
      <c r="D1523" s="12" t="s">
        <v>56</v>
      </c>
      <c r="E1523" s="12" t="s">
        <v>84</v>
      </c>
      <c r="F1523" s="12" t="s">
        <v>3789</v>
      </c>
      <c r="G1523" s="12" t="s">
        <v>2097</v>
      </c>
      <c r="H1523" s="12" t="s">
        <v>13832</v>
      </c>
      <c r="I1523" s="45" t="s">
        <v>31</v>
      </c>
      <c r="J1523" s="12" t="s">
        <v>13782</v>
      </c>
      <c r="K1523" s="12" t="s">
        <v>13782</v>
      </c>
      <c r="L1523" s="12" t="s">
        <v>13782</v>
      </c>
      <c r="M1523" s="12" t="s">
        <v>13782</v>
      </c>
      <c r="N1523" s="12" t="s">
        <v>31</v>
      </c>
      <c r="O1523" s="12" t="s">
        <v>31</v>
      </c>
      <c r="P1523" s="47" t="s">
        <v>10299</v>
      </c>
    </row>
    <row r="1524" s="7" customFormat="1" ht="16.5" customHeight="1" spans="1:16">
      <c r="A1524" s="12" t="s">
        <v>13925</v>
      </c>
      <c r="B1524" s="12" t="s">
        <v>6867</v>
      </c>
      <c r="C1524" s="12" t="s">
        <v>3407</v>
      </c>
      <c r="D1524" s="12" t="s">
        <v>56</v>
      </c>
      <c r="E1524" s="12" t="s">
        <v>84</v>
      </c>
      <c r="F1524" s="12" t="s">
        <v>3408</v>
      </c>
      <c r="G1524" s="12" t="s">
        <v>2097</v>
      </c>
      <c r="H1524" s="12" t="s">
        <v>13795</v>
      </c>
      <c r="I1524" s="45" t="s">
        <v>3407</v>
      </c>
      <c r="J1524" s="12" t="s">
        <v>13926</v>
      </c>
      <c r="K1524" s="12" t="s">
        <v>13927</v>
      </c>
      <c r="L1524" s="12" t="s">
        <v>10774</v>
      </c>
      <c r="M1524" s="12">
        <v>2017</v>
      </c>
      <c r="N1524" s="12" t="s">
        <v>10297</v>
      </c>
      <c r="O1524" s="12" t="s">
        <v>11431</v>
      </c>
      <c r="P1524" s="47" t="s">
        <v>10300</v>
      </c>
    </row>
    <row r="1525" s="7" customFormat="1" ht="16.5" hidden="1" customHeight="1" spans="1:16">
      <c r="A1525" s="12" t="s">
        <v>13928</v>
      </c>
      <c r="B1525" s="12" t="s">
        <v>8046</v>
      </c>
      <c r="C1525" s="12" t="s">
        <v>3081</v>
      </c>
      <c r="D1525" s="12" t="s">
        <v>56</v>
      </c>
      <c r="E1525" s="12" t="s">
        <v>84</v>
      </c>
      <c r="F1525" s="12" t="s">
        <v>2012</v>
      </c>
      <c r="G1525" s="12" t="s">
        <v>2097</v>
      </c>
      <c r="H1525" s="12" t="s">
        <v>13795</v>
      </c>
      <c r="I1525" s="45" t="s">
        <v>31</v>
      </c>
      <c r="J1525" s="12" t="s">
        <v>13782</v>
      </c>
      <c r="K1525" s="12" t="s">
        <v>13782</v>
      </c>
      <c r="L1525" s="12" t="s">
        <v>13782</v>
      </c>
      <c r="M1525" s="12" t="s">
        <v>13782</v>
      </c>
      <c r="N1525" s="12" t="s">
        <v>31</v>
      </c>
      <c r="O1525" s="12" t="s">
        <v>31</v>
      </c>
      <c r="P1525" s="47" t="s">
        <v>10299</v>
      </c>
    </row>
    <row r="1526" s="7" customFormat="1" ht="16.5" hidden="1" customHeight="1" spans="1:16">
      <c r="A1526" s="12" t="s">
        <v>13929</v>
      </c>
      <c r="B1526" s="12" t="s">
        <v>6738</v>
      </c>
      <c r="C1526" s="12" t="s">
        <v>150</v>
      </c>
      <c r="D1526" s="12" t="s">
        <v>56</v>
      </c>
      <c r="E1526" s="12" t="s">
        <v>84</v>
      </c>
      <c r="F1526" s="12" t="s">
        <v>1568</v>
      </c>
      <c r="G1526" s="12" t="s">
        <v>2097</v>
      </c>
      <c r="H1526" s="12" t="s">
        <v>13795</v>
      </c>
      <c r="I1526" s="45" t="s">
        <v>31</v>
      </c>
      <c r="J1526" s="12" t="s">
        <v>13782</v>
      </c>
      <c r="K1526" s="12" t="s">
        <v>13782</v>
      </c>
      <c r="L1526" s="12" t="s">
        <v>13782</v>
      </c>
      <c r="M1526" s="12" t="s">
        <v>13782</v>
      </c>
      <c r="N1526" s="12" t="s">
        <v>31</v>
      </c>
      <c r="O1526" s="12" t="s">
        <v>31</v>
      </c>
      <c r="P1526" s="47" t="s">
        <v>10299</v>
      </c>
    </row>
    <row r="1527" s="7" customFormat="1" ht="16.5" hidden="1" customHeight="1" spans="1:16">
      <c r="A1527" s="12" t="s">
        <v>13930</v>
      </c>
      <c r="B1527" s="12" t="s">
        <v>13931</v>
      </c>
      <c r="C1527" s="12" t="s">
        <v>13932</v>
      </c>
      <c r="D1527" s="12" t="s">
        <v>56</v>
      </c>
      <c r="E1527" s="12" t="s">
        <v>84</v>
      </c>
      <c r="F1527" s="12" t="s">
        <v>13933</v>
      </c>
      <c r="G1527" s="12" t="s">
        <v>2097</v>
      </c>
      <c r="H1527" s="12" t="s">
        <v>13795</v>
      </c>
      <c r="I1527" s="45" t="s">
        <v>31</v>
      </c>
      <c r="J1527" s="12" t="s">
        <v>13782</v>
      </c>
      <c r="K1527" s="12" t="s">
        <v>13782</v>
      </c>
      <c r="L1527" s="12" t="s">
        <v>13782</v>
      </c>
      <c r="M1527" s="12" t="s">
        <v>13782</v>
      </c>
      <c r="N1527" s="12" t="s">
        <v>31</v>
      </c>
      <c r="O1527" s="12" t="s">
        <v>31</v>
      </c>
      <c r="P1527" s="47" t="s">
        <v>10299</v>
      </c>
    </row>
    <row r="1528" s="7" customFormat="1" ht="16.5" customHeight="1" spans="1:16">
      <c r="A1528" s="12" t="s">
        <v>13934</v>
      </c>
      <c r="B1528" s="12" t="s">
        <v>13935</v>
      </c>
      <c r="C1528" s="12" t="s">
        <v>13936</v>
      </c>
      <c r="D1528" s="12" t="s">
        <v>56</v>
      </c>
      <c r="E1528" s="12" t="s">
        <v>84</v>
      </c>
      <c r="F1528" s="12" t="s">
        <v>3771</v>
      </c>
      <c r="G1528" s="12" t="s">
        <v>2097</v>
      </c>
      <c r="H1528" s="12" t="s">
        <v>13795</v>
      </c>
      <c r="I1528" s="45" t="s">
        <v>1249</v>
      </c>
      <c r="J1528" s="12" t="s">
        <v>13937</v>
      </c>
      <c r="K1528" s="12" t="s">
        <v>3771</v>
      </c>
      <c r="L1528" s="12" t="s">
        <v>12464</v>
      </c>
      <c r="M1528" s="12">
        <v>2021</v>
      </c>
      <c r="N1528" s="12" t="s">
        <v>10297</v>
      </c>
      <c r="O1528" s="12" t="s">
        <v>13938</v>
      </c>
      <c r="P1528" s="47" t="s">
        <v>10300</v>
      </c>
    </row>
    <row r="1529" s="7" customFormat="1" ht="16.5" hidden="1" customHeight="1" spans="1:16">
      <c r="A1529" s="12" t="s">
        <v>13939</v>
      </c>
      <c r="B1529" s="12" t="s">
        <v>9623</v>
      </c>
      <c r="C1529" s="12" t="s">
        <v>4827</v>
      </c>
      <c r="D1529" s="12" t="s">
        <v>56</v>
      </c>
      <c r="E1529" s="12" t="s">
        <v>84</v>
      </c>
      <c r="F1529" s="12" t="s">
        <v>4828</v>
      </c>
      <c r="G1529" s="12" t="s">
        <v>2097</v>
      </c>
      <c r="H1529" s="12" t="s">
        <v>13795</v>
      </c>
      <c r="I1529" s="45" t="s">
        <v>31</v>
      </c>
      <c r="J1529" s="12" t="s">
        <v>13782</v>
      </c>
      <c r="K1529" s="12" t="s">
        <v>13782</v>
      </c>
      <c r="L1529" s="12" t="s">
        <v>13782</v>
      </c>
      <c r="M1529" s="12" t="s">
        <v>13782</v>
      </c>
      <c r="N1529" s="12" t="s">
        <v>31</v>
      </c>
      <c r="O1529" s="12" t="s">
        <v>31</v>
      </c>
      <c r="P1529" s="47" t="s">
        <v>10299</v>
      </c>
    </row>
    <row r="1530" s="7" customFormat="1" ht="16.5" hidden="1" customHeight="1" spans="1:16">
      <c r="A1530" s="12" t="s">
        <v>13940</v>
      </c>
      <c r="B1530" s="12" t="s">
        <v>13941</v>
      </c>
      <c r="C1530" s="12" t="s">
        <v>13942</v>
      </c>
      <c r="D1530" s="12" t="s">
        <v>56</v>
      </c>
      <c r="E1530" s="12" t="s">
        <v>84</v>
      </c>
      <c r="F1530" s="12" t="s">
        <v>13943</v>
      </c>
      <c r="G1530" s="12" t="s">
        <v>2097</v>
      </c>
      <c r="H1530" s="12" t="s">
        <v>13795</v>
      </c>
      <c r="I1530" s="45" t="s">
        <v>31</v>
      </c>
      <c r="J1530" s="12" t="s">
        <v>13782</v>
      </c>
      <c r="K1530" s="12" t="s">
        <v>13782</v>
      </c>
      <c r="L1530" s="12" t="s">
        <v>13782</v>
      </c>
      <c r="M1530" s="12" t="s">
        <v>13782</v>
      </c>
      <c r="N1530" s="12" t="s">
        <v>31</v>
      </c>
      <c r="O1530" s="12" t="s">
        <v>31</v>
      </c>
      <c r="P1530" s="47" t="s">
        <v>10299</v>
      </c>
    </row>
    <row r="1531" s="7" customFormat="1" ht="16.5" hidden="1" customHeight="1" spans="1:16">
      <c r="A1531" s="12" t="s">
        <v>13944</v>
      </c>
      <c r="B1531" s="12" t="s">
        <v>13945</v>
      </c>
      <c r="C1531" s="12" t="s">
        <v>13946</v>
      </c>
      <c r="D1531" s="12" t="s">
        <v>56</v>
      </c>
      <c r="E1531" s="12" t="s">
        <v>84</v>
      </c>
      <c r="F1531" s="12" t="s">
        <v>13947</v>
      </c>
      <c r="G1531" s="12" t="s">
        <v>2097</v>
      </c>
      <c r="H1531" s="12" t="s">
        <v>13795</v>
      </c>
      <c r="I1531" s="45" t="s">
        <v>31</v>
      </c>
      <c r="J1531" s="12" t="s">
        <v>13782</v>
      </c>
      <c r="K1531" s="12" t="s">
        <v>13782</v>
      </c>
      <c r="L1531" s="12" t="s">
        <v>13782</v>
      </c>
      <c r="M1531" s="12" t="s">
        <v>13782</v>
      </c>
      <c r="N1531" s="12" t="s">
        <v>31</v>
      </c>
      <c r="O1531" s="12" t="s">
        <v>31</v>
      </c>
      <c r="P1531" s="47" t="s">
        <v>10299</v>
      </c>
    </row>
    <row r="1532" s="7" customFormat="1" ht="16.5" hidden="1" customHeight="1" spans="1:16">
      <c r="A1532" s="12" t="s">
        <v>13948</v>
      </c>
      <c r="B1532" s="12" t="s">
        <v>13949</v>
      </c>
      <c r="C1532" s="12" t="s">
        <v>13950</v>
      </c>
      <c r="D1532" s="12" t="s">
        <v>56</v>
      </c>
      <c r="E1532" s="12" t="s">
        <v>84</v>
      </c>
      <c r="F1532" s="12" t="s">
        <v>13951</v>
      </c>
      <c r="G1532" s="12" t="s">
        <v>2097</v>
      </c>
      <c r="H1532" s="12" t="s">
        <v>13795</v>
      </c>
      <c r="I1532" s="45" t="s">
        <v>31</v>
      </c>
      <c r="J1532" s="12" t="s">
        <v>13782</v>
      </c>
      <c r="K1532" s="12" t="s">
        <v>13782</v>
      </c>
      <c r="L1532" s="12" t="s">
        <v>13782</v>
      </c>
      <c r="M1532" s="12" t="s">
        <v>13782</v>
      </c>
      <c r="N1532" s="12" t="s">
        <v>31</v>
      </c>
      <c r="O1532" s="12" t="s">
        <v>31</v>
      </c>
      <c r="P1532" s="47" t="s">
        <v>10299</v>
      </c>
    </row>
    <row r="1533" s="7" customFormat="1" ht="16.5" hidden="1" customHeight="1" spans="1:16">
      <c r="A1533" s="12" t="s">
        <v>13952</v>
      </c>
      <c r="B1533" s="12" t="s">
        <v>8332</v>
      </c>
      <c r="C1533" s="12" t="s">
        <v>3431</v>
      </c>
      <c r="D1533" s="12" t="s">
        <v>27</v>
      </c>
      <c r="E1533" s="12" t="s">
        <v>84</v>
      </c>
      <c r="F1533" s="12" t="s">
        <v>3432</v>
      </c>
      <c r="G1533" s="12" t="s">
        <v>2097</v>
      </c>
      <c r="H1533" s="12" t="s">
        <v>13795</v>
      </c>
      <c r="I1533" s="45" t="s">
        <v>31</v>
      </c>
      <c r="J1533" s="12" t="s">
        <v>13782</v>
      </c>
      <c r="K1533" s="12" t="s">
        <v>13782</v>
      </c>
      <c r="L1533" s="12" t="s">
        <v>13782</v>
      </c>
      <c r="M1533" s="12" t="s">
        <v>13782</v>
      </c>
      <c r="N1533" s="12" t="s">
        <v>31</v>
      </c>
      <c r="O1533" s="12" t="s">
        <v>31</v>
      </c>
      <c r="P1533" s="47" t="s">
        <v>10299</v>
      </c>
    </row>
    <row r="1534" s="7" customFormat="1" ht="16.5" hidden="1" customHeight="1" spans="1:16">
      <c r="A1534" s="12" t="s">
        <v>13953</v>
      </c>
      <c r="B1534" s="12" t="s">
        <v>9058</v>
      </c>
      <c r="C1534" s="12" t="s">
        <v>4216</v>
      </c>
      <c r="D1534" s="12" t="s">
        <v>27</v>
      </c>
      <c r="E1534" s="12" t="s">
        <v>84</v>
      </c>
      <c r="F1534" s="12" t="s">
        <v>3629</v>
      </c>
      <c r="G1534" s="12" t="s">
        <v>10291</v>
      </c>
      <c r="H1534" s="12" t="s">
        <v>11069</v>
      </c>
      <c r="I1534" s="45" t="s">
        <v>31</v>
      </c>
      <c r="J1534" s="12" t="s">
        <v>13782</v>
      </c>
      <c r="K1534" s="12" t="s">
        <v>13782</v>
      </c>
      <c r="L1534" s="12" t="s">
        <v>13782</v>
      </c>
      <c r="M1534" s="12" t="s">
        <v>13782</v>
      </c>
      <c r="N1534" s="12" t="s">
        <v>31</v>
      </c>
      <c r="O1534" s="12" t="s">
        <v>31</v>
      </c>
      <c r="P1534" s="47" t="s">
        <v>10299</v>
      </c>
    </row>
    <row r="1535" s="7" customFormat="1" ht="16.5" hidden="1" customHeight="1" spans="1:16">
      <c r="A1535" s="12" t="s">
        <v>13954</v>
      </c>
      <c r="B1535" s="12" t="s">
        <v>8073</v>
      </c>
      <c r="C1535" s="12" t="s">
        <v>3119</v>
      </c>
      <c r="D1535" s="12" t="s">
        <v>56</v>
      </c>
      <c r="E1535" s="12" t="s">
        <v>84</v>
      </c>
      <c r="F1535" s="12" t="s">
        <v>3120</v>
      </c>
      <c r="G1535" s="12" t="s">
        <v>11038</v>
      </c>
      <c r="H1535" s="12" t="s">
        <v>13803</v>
      </c>
      <c r="I1535" s="45" t="s">
        <v>31</v>
      </c>
      <c r="J1535" s="12" t="s">
        <v>13782</v>
      </c>
      <c r="K1535" s="12" t="s">
        <v>13782</v>
      </c>
      <c r="L1535" s="12" t="s">
        <v>13782</v>
      </c>
      <c r="M1535" s="12" t="s">
        <v>13782</v>
      </c>
      <c r="N1535" s="12" t="s">
        <v>31</v>
      </c>
      <c r="O1535" s="12" t="s">
        <v>31</v>
      </c>
      <c r="P1535" s="47" t="s">
        <v>10299</v>
      </c>
    </row>
    <row r="1536" s="7" customFormat="1" ht="16.5" hidden="1" customHeight="1" spans="1:16">
      <c r="A1536" s="12" t="s">
        <v>13955</v>
      </c>
      <c r="B1536" s="12" t="s">
        <v>9405</v>
      </c>
      <c r="C1536" s="12" t="s">
        <v>4609</v>
      </c>
      <c r="D1536" s="12" t="s">
        <v>56</v>
      </c>
      <c r="E1536" s="12" t="s">
        <v>84</v>
      </c>
      <c r="F1536" s="12" t="s">
        <v>4610</v>
      </c>
      <c r="G1536" s="12" t="s">
        <v>39</v>
      </c>
      <c r="H1536" s="12" t="s">
        <v>13811</v>
      </c>
      <c r="I1536" s="45" t="s">
        <v>31</v>
      </c>
      <c r="J1536" s="12" t="s">
        <v>13782</v>
      </c>
      <c r="K1536" s="12" t="s">
        <v>13782</v>
      </c>
      <c r="L1536" s="12" t="s">
        <v>13782</v>
      </c>
      <c r="M1536" s="12" t="s">
        <v>13782</v>
      </c>
      <c r="N1536" s="12" t="s">
        <v>31</v>
      </c>
      <c r="O1536" s="12" t="s">
        <v>31</v>
      </c>
      <c r="P1536" s="47" t="s">
        <v>10299</v>
      </c>
    </row>
    <row r="1537" s="7" customFormat="1" ht="16.5" customHeight="1" spans="1:16">
      <c r="A1537" s="12" t="s">
        <v>13956</v>
      </c>
      <c r="B1537" s="12" t="s">
        <v>13957</v>
      </c>
      <c r="C1537" s="12" t="s">
        <v>13958</v>
      </c>
      <c r="D1537" s="12" t="s">
        <v>56</v>
      </c>
      <c r="E1537" s="12" t="s">
        <v>84</v>
      </c>
      <c r="F1537" s="12" t="s">
        <v>1595</v>
      </c>
      <c r="G1537" s="12" t="s">
        <v>11038</v>
      </c>
      <c r="H1537" s="12" t="s">
        <v>13803</v>
      </c>
      <c r="I1537" s="45" t="s">
        <v>13959</v>
      </c>
      <c r="J1537" s="12" t="s">
        <v>13960</v>
      </c>
      <c r="K1537" s="12" t="s">
        <v>13961</v>
      </c>
      <c r="L1537" s="12" t="s">
        <v>12464</v>
      </c>
      <c r="M1537" s="12">
        <v>2017</v>
      </c>
      <c r="N1537" s="12" t="s">
        <v>10297</v>
      </c>
      <c r="O1537" s="12" t="s">
        <v>11431</v>
      </c>
      <c r="P1537" s="47" t="s">
        <v>10300</v>
      </c>
    </row>
    <row r="1538" s="7" customFormat="1" ht="16.5" hidden="1" customHeight="1" spans="1:16">
      <c r="A1538" s="12" t="s">
        <v>13962</v>
      </c>
      <c r="B1538" s="12" t="s">
        <v>8349</v>
      </c>
      <c r="C1538" s="12" t="s">
        <v>3461</v>
      </c>
      <c r="D1538" s="12" t="s">
        <v>56</v>
      </c>
      <c r="E1538" s="12" t="s">
        <v>84</v>
      </c>
      <c r="F1538" s="12" t="s">
        <v>3462</v>
      </c>
      <c r="G1538" s="12" t="s">
        <v>39</v>
      </c>
      <c r="H1538" s="12" t="s">
        <v>13811</v>
      </c>
      <c r="I1538" s="45" t="s">
        <v>31</v>
      </c>
      <c r="J1538" s="12" t="s">
        <v>13782</v>
      </c>
      <c r="K1538" s="12" t="s">
        <v>13782</v>
      </c>
      <c r="L1538" s="12" t="s">
        <v>13782</v>
      </c>
      <c r="M1538" s="12" t="s">
        <v>13782</v>
      </c>
      <c r="N1538" s="12" t="s">
        <v>31</v>
      </c>
      <c r="O1538" s="12" t="s">
        <v>31</v>
      </c>
      <c r="P1538" s="47" t="s">
        <v>10299</v>
      </c>
    </row>
    <row r="1539" s="7" customFormat="1" ht="16.5" hidden="1" customHeight="1" spans="1:16">
      <c r="A1539" s="12" t="s">
        <v>13963</v>
      </c>
      <c r="B1539" s="12" t="s">
        <v>13964</v>
      </c>
      <c r="C1539" s="12" t="s">
        <v>13965</v>
      </c>
      <c r="D1539" s="12" t="s">
        <v>56</v>
      </c>
      <c r="E1539" s="12" t="s">
        <v>84</v>
      </c>
      <c r="F1539" s="12" t="s">
        <v>13966</v>
      </c>
      <c r="G1539" s="12" t="s">
        <v>39</v>
      </c>
      <c r="H1539" s="12" t="s">
        <v>13811</v>
      </c>
      <c r="I1539" s="45" t="s">
        <v>31</v>
      </c>
      <c r="J1539" s="12" t="s">
        <v>13782</v>
      </c>
      <c r="K1539" s="12" t="s">
        <v>13782</v>
      </c>
      <c r="L1539" s="12" t="s">
        <v>13782</v>
      </c>
      <c r="M1539" s="12" t="s">
        <v>13782</v>
      </c>
      <c r="N1539" s="12" t="s">
        <v>31</v>
      </c>
      <c r="O1539" s="12" t="s">
        <v>31</v>
      </c>
      <c r="P1539" s="47" t="s">
        <v>10299</v>
      </c>
    </row>
    <row r="1540" s="7" customFormat="1" ht="16.5" hidden="1" customHeight="1" spans="1:16">
      <c r="A1540" s="12" t="s">
        <v>13967</v>
      </c>
      <c r="B1540" s="12" t="s">
        <v>13968</v>
      </c>
      <c r="C1540" s="12" t="s">
        <v>13969</v>
      </c>
      <c r="D1540" s="12" t="s">
        <v>56</v>
      </c>
      <c r="E1540" s="12" t="s">
        <v>84</v>
      </c>
      <c r="F1540" s="12" t="s">
        <v>13808</v>
      </c>
      <c r="G1540" s="12" t="s">
        <v>11038</v>
      </c>
      <c r="H1540" s="12" t="s">
        <v>13803</v>
      </c>
      <c r="I1540" s="45" t="s">
        <v>31</v>
      </c>
      <c r="J1540" s="12" t="s">
        <v>13782</v>
      </c>
      <c r="K1540" s="12" t="s">
        <v>13782</v>
      </c>
      <c r="L1540" s="12" t="s">
        <v>13782</v>
      </c>
      <c r="M1540" s="12" t="s">
        <v>13782</v>
      </c>
      <c r="N1540" s="12" t="s">
        <v>31</v>
      </c>
      <c r="O1540" s="12" t="s">
        <v>31</v>
      </c>
      <c r="P1540" s="47" t="s">
        <v>10299</v>
      </c>
    </row>
    <row r="1541" s="7" customFormat="1" ht="16.5" hidden="1" customHeight="1" spans="1:16">
      <c r="A1541" s="12" t="s">
        <v>13970</v>
      </c>
      <c r="B1541" s="12" t="s">
        <v>6358</v>
      </c>
      <c r="C1541" s="12" t="s">
        <v>1149</v>
      </c>
      <c r="D1541" s="12" t="s">
        <v>56</v>
      </c>
      <c r="E1541" s="12" t="s">
        <v>84</v>
      </c>
      <c r="F1541" s="12" t="s">
        <v>1150</v>
      </c>
      <c r="G1541" s="12" t="s">
        <v>11038</v>
      </c>
      <c r="H1541" s="12" t="s">
        <v>13803</v>
      </c>
      <c r="I1541" s="45" t="s">
        <v>31</v>
      </c>
      <c r="J1541" s="12" t="s">
        <v>13782</v>
      </c>
      <c r="K1541" s="12" t="s">
        <v>13782</v>
      </c>
      <c r="L1541" s="12" t="s">
        <v>13782</v>
      </c>
      <c r="M1541" s="12" t="s">
        <v>13782</v>
      </c>
      <c r="N1541" s="12" t="s">
        <v>31</v>
      </c>
      <c r="O1541" s="12" t="s">
        <v>31</v>
      </c>
      <c r="P1541" s="47" t="s">
        <v>10299</v>
      </c>
    </row>
    <row r="1542" s="7" customFormat="1" ht="16.5" hidden="1" customHeight="1" spans="1:16">
      <c r="A1542" s="12" t="s">
        <v>13971</v>
      </c>
      <c r="B1542" s="12" t="s">
        <v>6361</v>
      </c>
      <c r="C1542" s="12" t="s">
        <v>1161</v>
      </c>
      <c r="D1542" s="12" t="s">
        <v>56</v>
      </c>
      <c r="E1542" s="12" t="s">
        <v>84</v>
      </c>
      <c r="F1542" s="12" t="s">
        <v>13972</v>
      </c>
      <c r="G1542" s="12" t="s">
        <v>39</v>
      </c>
      <c r="H1542" s="12" t="s">
        <v>13811</v>
      </c>
      <c r="I1542" s="45" t="s">
        <v>31</v>
      </c>
      <c r="J1542" s="12" t="s">
        <v>13782</v>
      </c>
      <c r="K1542" s="12" t="s">
        <v>13782</v>
      </c>
      <c r="L1542" s="12" t="s">
        <v>13782</v>
      </c>
      <c r="M1542" s="12" t="s">
        <v>13782</v>
      </c>
      <c r="N1542" s="12" t="s">
        <v>31</v>
      </c>
      <c r="O1542" s="12" t="s">
        <v>31</v>
      </c>
      <c r="P1542" s="47" t="s">
        <v>10299</v>
      </c>
    </row>
    <row r="1543" s="7" customFormat="1" ht="16.5" hidden="1" customHeight="1" spans="1:16">
      <c r="A1543" s="12" t="s">
        <v>13973</v>
      </c>
      <c r="B1543" s="12" t="s">
        <v>5551</v>
      </c>
      <c r="C1543" s="12" t="s">
        <v>155</v>
      </c>
      <c r="D1543" s="12" t="s">
        <v>27</v>
      </c>
      <c r="E1543" s="12" t="s">
        <v>84</v>
      </c>
      <c r="F1543" s="12" t="s">
        <v>156</v>
      </c>
      <c r="G1543" s="12" t="s">
        <v>11038</v>
      </c>
      <c r="H1543" s="12" t="s">
        <v>13803</v>
      </c>
      <c r="I1543" s="45" t="s">
        <v>155</v>
      </c>
      <c r="J1543" s="12" t="s">
        <v>13974</v>
      </c>
      <c r="K1543" s="12" t="s">
        <v>13975</v>
      </c>
      <c r="L1543" s="12" t="s">
        <v>12464</v>
      </c>
      <c r="M1543" s="12">
        <v>2020</v>
      </c>
      <c r="N1543" s="12" t="s">
        <v>10297</v>
      </c>
      <c r="O1543" s="12" t="s">
        <v>11431</v>
      </c>
      <c r="P1543" s="47" t="s">
        <v>10300</v>
      </c>
    </row>
    <row r="1544" s="7" customFormat="1" ht="16.5" hidden="1" customHeight="1" spans="1:16">
      <c r="A1544" s="12" t="s">
        <v>13976</v>
      </c>
      <c r="B1544" s="12" t="s">
        <v>13977</v>
      </c>
      <c r="C1544" s="12" t="s">
        <v>13978</v>
      </c>
      <c r="D1544" s="12" t="s">
        <v>56</v>
      </c>
      <c r="E1544" s="12" t="s">
        <v>84</v>
      </c>
      <c r="F1544" s="12" t="s">
        <v>13979</v>
      </c>
      <c r="G1544" s="12" t="s">
        <v>11038</v>
      </c>
      <c r="H1544" s="12" t="s">
        <v>13803</v>
      </c>
      <c r="I1544" s="45" t="s">
        <v>31</v>
      </c>
      <c r="J1544" s="12" t="s">
        <v>13782</v>
      </c>
      <c r="K1544" s="12" t="s">
        <v>13782</v>
      </c>
      <c r="L1544" s="12" t="s">
        <v>13782</v>
      </c>
      <c r="M1544" s="12" t="s">
        <v>13782</v>
      </c>
      <c r="N1544" s="12" t="s">
        <v>31</v>
      </c>
      <c r="O1544" s="12" t="s">
        <v>31</v>
      </c>
      <c r="P1544" s="47" t="s">
        <v>10299</v>
      </c>
    </row>
    <row r="1545" s="7" customFormat="1" ht="16.5" customHeight="1" spans="1:16">
      <c r="A1545" s="12" t="s">
        <v>13980</v>
      </c>
      <c r="B1545" s="12" t="s">
        <v>7102</v>
      </c>
      <c r="C1545" s="12" t="s">
        <v>2044</v>
      </c>
      <c r="D1545" s="12" t="s">
        <v>27</v>
      </c>
      <c r="E1545" s="12" t="s">
        <v>84</v>
      </c>
      <c r="F1545" s="12" t="s">
        <v>2045</v>
      </c>
      <c r="G1545" s="12" t="s">
        <v>11038</v>
      </c>
      <c r="H1545" s="12" t="s">
        <v>13803</v>
      </c>
      <c r="I1545" s="12" t="s">
        <v>13981</v>
      </c>
      <c r="J1545" s="12" t="s">
        <v>13982</v>
      </c>
      <c r="K1545" s="12" t="s">
        <v>13983</v>
      </c>
      <c r="L1545" s="12" t="s">
        <v>12464</v>
      </c>
      <c r="M1545" s="12" t="s">
        <v>13984</v>
      </c>
      <c r="N1545" s="12" t="s">
        <v>10297</v>
      </c>
      <c r="O1545" s="12" t="s">
        <v>12534</v>
      </c>
      <c r="P1545" s="47" t="s">
        <v>10299</v>
      </c>
    </row>
    <row r="1546" s="7" customFormat="1" ht="16.5" hidden="1" customHeight="1" spans="1:16">
      <c r="A1546" s="12" t="s">
        <v>13985</v>
      </c>
      <c r="B1546" s="12" t="s">
        <v>9860</v>
      </c>
      <c r="C1546" s="12" t="s">
        <v>5066</v>
      </c>
      <c r="D1546" s="12" t="s">
        <v>27</v>
      </c>
      <c r="E1546" s="12" t="s">
        <v>84</v>
      </c>
      <c r="F1546" s="12" t="s">
        <v>5067</v>
      </c>
      <c r="G1546" s="12" t="s">
        <v>11038</v>
      </c>
      <c r="H1546" s="12" t="s">
        <v>13803</v>
      </c>
      <c r="I1546" s="45" t="s">
        <v>31</v>
      </c>
      <c r="J1546" s="12" t="s">
        <v>13782</v>
      </c>
      <c r="K1546" s="12" t="s">
        <v>13782</v>
      </c>
      <c r="L1546" s="12" t="s">
        <v>13782</v>
      </c>
      <c r="M1546" s="12" t="s">
        <v>13782</v>
      </c>
      <c r="N1546" s="12" t="s">
        <v>31</v>
      </c>
      <c r="O1546" s="12" t="s">
        <v>31</v>
      </c>
      <c r="P1546" s="47" t="s">
        <v>10299</v>
      </c>
    </row>
    <row r="1547" s="7" customFormat="1" ht="16.5" hidden="1" customHeight="1" spans="1:16">
      <c r="A1547" s="12" t="s">
        <v>13986</v>
      </c>
      <c r="B1547" s="12" t="s">
        <v>7723</v>
      </c>
      <c r="C1547" s="12" t="s">
        <v>2747</v>
      </c>
      <c r="D1547" s="12" t="s">
        <v>56</v>
      </c>
      <c r="E1547" s="12" t="s">
        <v>84</v>
      </c>
      <c r="F1547" s="12" t="s">
        <v>1595</v>
      </c>
      <c r="G1547" s="12" t="s">
        <v>2097</v>
      </c>
      <c r="H1547" s="12" t="s">
        <v>13795</v>
      </c>
      <c r="I1547" s="45" t="s">
        <v>2747</v>
      </c>
      <c r="J1547" s="12" t="s">
        <v>13987</v>
      </c>
      <c r="K1547" s="12" t="s">
        <v>13988</v>
      </c>
      <c r="L1547" s="12" t="s">
        <v>13989</v>
      </c>
      <c r="M1547" s="12" t="s">
        <v>13990</v>
      </c>
      <c r="N1547" s="12" t="s">
        <v>10297</v>
      </c>
      <c r="O1547" s="12" t="s">
        <v>12446</v>
      </c>
      <c r="P1547" s="47" t="s">
        <v>10299</v>
      </c>
    </row>
    <row r="1548" s="7" customFormat="1" ht="16.5" customHeight="1" spans="1:16">
      <c r="A1548" s="12" t="s">
        <v>13991</v>
      </c>
      <c r="B1548" s="12" t="s">
        <v>5515</v>
      </c>
      <c r="C1548" s="12" t="s">
        <v>86</v>
      </c>
      <c r="D1548" s="12" t="s">
        <v>27</v>
      </c>
      <c r="E1548" s="12" t="s">
        <v>84</v>
      </c>
      <c r="F1548" s="12" t="s">
        <v>87</v>
      </c>
      <c r="G1548" s="12" t="s">
        <v>11038</v>
      </c>
      <c r="H1548" s="12" t="s">
        <v>13817</v>
      </c>
      <c r="I1548" s="45" t="s">
        <v>13902</v>
      </c>
      <c r="J1548" s="12" t="s">
        <v>13903</v>
      </c>
      <c r="K1548" s="12" t="s">
        <v>13904</v>
      </c>
      <c r="L1548" s="12" t="s">
        <v>10370</v>
      </c>
      <c r="M1548" s="12" t="s">
        <v>13905</v>
      </c>
      <c r="N1548" s="12" t="s">
        <v>10297</v>
      </c>
      <c r="O1548" s="12" t="s">
        <v>12534</v>
      </c>
      <c r="P1548" s="47" t="s">
        <v>10299</v>
      </c>
    </row>
    <row r="1549" s="7" customFormat="1" ht="16.5" hidden="1" customHeight="1" spans="1:16">
      <c r="A1549" s="12" t="s">
        <v>13992</v>
      </c>
      <c r="B1549" s="12" t="s">
        <v>9311</v>
      </c>
      <c r="C1549" s="12" t="s">
        <v>4531</v>
      </c>
      <c r="D1549" s="12" t="s">
        <v>27</v>
      </c>
      <c r="E1549" s="12" t="s">
        <v>84</v>
      </c>
      <c r="F1549" s="12" t="s">
        <v>4532</v>
      </c>
      <c r="G1549" s="12" t="s">
        <v>10291</v>
      </c>
      <c r="H1549" s="12" t="s">
        <v>13993</v>
      </c>
      <c r="I1549" s="45" t="s">
        <v>31</v>
      </c>
      <c r="J1549" s="12" t="s">
        <v>13782</v>
      </c>
      <c r="K1549" s="12" t="s">
        <v>13782</v>
      </c>
      <c r="L1549" s="12" t="s">
        <v>13782</v>
      </c>
      <c r="M1549" s="12" t="s">
        <v>13782</v>
      </c>
      <c r="N1549" s="12" t="s">
        <v>31</v>
      </c>
      <c r="O1549" s="12" t="s">
        <v>31</v>
      </c>
      <c r="P1549" s="47" t="s">
        <v>10299</v>
      </c>
    </row>
    <row r="1550" s="7" customFormat="1" ht="16.5" hidden="1" customHeight="1" spans="1:16">
      <c r="A1550" s="12" t="s">
        <v>13994</v>
      </c>
      <c r="B1550" s="12" t="s">
        <v>13995</v>
      </c>
      <c r="C1550" s="12" t="s">
        <v>13996</v>
      </c>
      <c r="D1550" s="12" t="s">
        <v>56</v>
      </c>
      <c r="E1550" s="12" t="s">
        <v>84</v>
      </c>
      <c r="F1550" s="12" t="s">
        <v>13997</v>
      </c>
      <c r="G1550" s="12" t="s">
        <v>10291</v>
      </c>
      <c r="H1550" s="12" t="s">
        <v>12634</v>
      </c>
      <c r="I1550" s="45" t="s">
        <v>31</v>
      </c>
      <c r="J1550" s="12" t="s">
        <v>13782</v>
      </c>
      <c r="K1550" s="12" t="s">
        <v>13782</v>
      </c>
      <c r="L1550" s="12" t="s">
        <v>13782</v>
      </c>
      <c r="M1550" s="12" t="s">
        <v>13782</v>
      </c>
      <c r="N1550" s="12" t="s">
        <v>31</v>
      </c>
      <c r="O1550" s="12" t="s">
        <v>31</v>
      </c>
      <c r="P1550" s="47" t="s">
        <v>10299</v>
      </c>
    </row>
    <row r="1551" s="7" customFormat="1" ht="16.5" customHeight="1" spans="1:16">
      <c r="A1551" s="12" t="s">
        <v>13998</v>
      </c>
      <c r="B1551" s="12" t="s">
        <v>13999</v>
      </c>
      <c r="C1551" s="12" t="s">
        <v>13958</v>
      </c>
      <c r="D1551" s="12" t="s">
        <v>56</v>
      </c>
      <c r="E1551" s="12" t="s">
        <v>84</v>
      </c>
      <c r="F1551" s="12" t="s">
        <v>1595</v>
      </c>
      <c r="G1551" s="12" t="s">
        <v>10291</v>
      </c>
      <c r="H1551" s="12" t="s">
        <v>12634</v>
      </c>
      <c r="I1551" s="45" t="s">
        <v>13959</v>
      </c>
      <c r="J1551" s="12" t="s">
        <v>13960</v>
      </c>
      <c r="K1551" s="12" t="s">
        <v>13961</v>
      </c>
      <c r="L1551" s="12" t="s">
        <v>12464</v>
      </c>
      <c r="M1551" s="12">
        <v>2017</v>
      </c>
      <c r="N1551" s="12" t="s">
        <v>10297</v>
      </c>
      <c r="O1551" s="12" t="s">
        <v>11431</v>
      </c>
      <c r="P1551" s="47" t="s">
        <v>10300</v>
      </c>
    </row>
    <row r="1552" s="7" customFormat="1" ht="16.5" customHeight="1" spans="1:16">
      <c r="A1552" s="12" t="s">
        <v>14000</v>
      </c>
      <c r="B1552" s="12" t="s">
        <v>14001</v>
      </c>
      <c r="C1552" s="12" t="s">
        <v>14002</v>
      </c>
      <c r="D1552" s="12" t="s">
        <v>56</v>
      </c>
      <c r="E1552" s="12" t="s">
        <v>84</v>
      </c>
      <c r="F1552" s="12" t="s">
        <v>13826</v>
      </c>
      <c r="G1552" s="12" t="s">
        <v>39</v>
      </c>
      <c r="H1552" s="12" t="s">
        <v>13811</v>
      </c>
      <c r="I1552" s="45" t="s">
        <v>14003</v>
      </c>
      <c r="J1552" s="12" t="s">
        <v>14004</v>
      </c>
      <c r="K1552" s="12" t="s">
        <v>14005</v>
      </c>
      <c r="L1552" s="12" t="s">
        <v>14006</v>
      </c>
      <c r="M1552" s="12" t="s">
        <v>14007</v>
      </c>
      <c r="N1552" s="12" t="s">
        <v>10297</v>
      </c>
      <c r="O1552" s="12" t="s">
        <v>12446</v>
      </c>
      <c r="P1552" s="47" t="s">
        <v>10299</v>
      </c>
    </row>
    <row r="1553" s="7" customFormat="1" ht="16.5" hidden="1" customHeight="1" spans="1:16">
      <c r="A1553" s="12" t="s">
        <v>14008</v>
      </c>
      <c r="B1553" s="12" t="s">
        <v>14009</v>
      </c>
      <c r="C1553" s="12" t="s">
        <v>14010</v>
      </c>
      <c r="D1553" s="12" t="s">
        <v>56</v>
      </c>
      <c r="E1553" s="12" t="s">
        <v>84</v>
      </c>
      <c r="F1553" s="12" t="s">
        <v>14011</v>
      </c>
      <c r="G1553" s="12" t="s">
        <v>10291</v>
      </c>
      <c r="H1553" s="12" t="s">
        <v>12634</v>
      </c>
      <c r="I1553" s="45" t="s">
        <v>31</v>
      </c>
      <c r="J1553" s="12" t="s">
        <v>13782</v>
      </c>
      <c r="K1553" s="12" t="s">
        <v>13782</v>
      </c>
      <c r="L1553" s="12" t="s">
        <v>13782</v>
      </c>
      <c r="M1553" s="12" t="s">
        <v>13782</v>
      </c>
      <c r="N1553" s="12" t="s">
        <v>31</v>
      </c>
      <c r="O1553" s="12" t="s">
        <v>31</v>
      </c>
      <c r="P1553" s="47" t="s">
        <v>10299</v>
      </c>
    </row>
    <row r="1554" s="7" customFormat="1" ht="16.5" hidden="1" customHeight="1" spans="1:16">
      <c r="A1554" s="12" t="s">
        <v>14012</v>
      </c>
      <c r="B1554" s="12" t="s">
        <v>7461</v>
      </c>
      <c r="C1554" s="12" t="s">
        <v>2472</v>
      </c>
      <c r="D1554" s="12" t="s">
        <v>27</v>
      </c>
      <c r="E1554" s="12" t="s">
        <v>84</v>
      </c>
      <c r="F1554" s="12" t="s">
        <v>2473</v>
      </c>
      <c r="G1554" s="12" t="s">
        <v>10291</v>
      </c>
      <c r="H1554" s="12" t="s">
        <v>12634</v>
      </c>
      <c r="I1554" s="45" t="s">
        <v>31</v>
      </c>
      <c r="J1554" s="12" t="s">
        <v>13782</v>
      </c>
      <c r="K1554" s="12" t="s">
        <v>13782</v>
      </c>
      <c r="L1554" s="12" t="s">
        <v>13782</v>
      </c>
      <c r="M1554" s="12" t="s">
        <v>13782</v>
      </c>
      <c r="N1554" s="12" t="s">
        <v>31</v>
      </c>
      <c r="O1554" s="12" t="s">
        <v>31</v>
      </c>
      <c r="P1554" s="47" t="s">
        <v>10299</v>
      </c>
    </row>
    <row r="1555" s="7" customFormat="1" ht="16.5" hidden="1" customHeight="1" spans="1:16">
      <c r="A1555" s="12" t="s">
        <v>14013</v>
      </c>
      <c r="B1555" s="12" t="s">
        <v>5561</v>
      </c>
      <c r="C1555" s="12" t="s">
        <v>174</v>
      </c>
      <c r="D1555" s="12" t="s">
        <v>56</v>
      </c>
      <c r="E1555" s="12" t="s">
        <v>84</v>
      </c>
      <c r="F1555" s="12" t="s">
        <v>175</v>
      </c>
      <c r="G1555" s="12" t="s">
        <v>10291</v>
      </c>
      <c r="H1555" s="12" t="s">
        <v>12634</v>
      </c>
      <c r="I1555" s="45" t="s">
        <v>31</v>
      </c>
      <c r="J1555" s="12" t="s">
        <v>13782</v>
      </c>
      <c r="K1555" s="12" t="s">
        <v>13782</v>
      </c>
      <c r="L1555" s="12" t="s">
        <v>13782</v>
      </c>
      <c r="M1555" s="12" t="s">
        <v>13782</v>
      </c>
      <c r="N1555" s="12" t="s">
        <v>31</v>
      </c>
      <c r="O1555" s="12" t="s">
        <v>31</v>
      </c>
      <c r="P1555" s="47" t="s">
        <v>10299</v>
      </c>
    </row>
    <row r="1556" s="7" customFormat="1" ht="16.5" customHeight="1" spans="1:16">
      <c r="A1556" s="12" t="s">
        <v>14014</v>
      </c>
      <c r="B1556" s="12" t="s">
        <v>14015</v>
      </c>
      <c r="C1556" s="12" t="s">
        <v>14016</v>
      </c>
      <c r="D1556" s="12" t="s">
        <v>56</v>
      </c>
      <c r="E1556" s="12" t="s">
        <v>84</v>
      </c>
      <c r="F1556" s="12" t="s">
        <v>13822</v>
      </c>
      <c r="G1556" s="12" t="s">
        <v>39</v>
      </c>
      <c r="H1556" s="12" t="s">
        <v>13811</v>
      </c>
      <c r="I1556" s="45" t="s">
        <v>14017</v>
      </c>
      <c r="J1556" s="12" t="s">
        <v>14018</v>
      </c>
      <c r="K1556" s="12" t="s">
        <v>13822</v>
      </c>
      <c r="L1556" s="12" t="s">
        <v>12464</v>
      </c>
      <c r="M1556" s="12">
        <v>2017</v>
      </c>
      <c r="N1556" s="12" t="s">
        <v>10297</v>
      </c>
      <c r="O1556" s="12" t="s">
        <v>11431</v>
      </c>
      <c r="P1556" s="47" t="s">
        <v>10300</v>
      </c>
    </row>
    <row r="1557" s="7" customFormat="1" ht="16.5" hidden="1" customHeight="1" spans="1:16">
      <c r="A1557" s="12" t="s">
        <v>14019</v>
      </c>
      <c r="B1557" s="12" t="s">
        <v>14020</v>
      </c>
      <c r="C1557" s="12" t="s">
        <v>14021</v>
      </c>
      <c r="D1557" s="12" t="s">
        <v>56</v>
      </c>
      <c r="E1557" s="12" t="s">
        <v>84</v>
      </c>
      <c r="F1557" s="12" t="s">
        <v>14022</v>
      </c>
      <c r="G1557" s="12" t="s">
        <v>2097</v>
      </c>
      <c r="H1557" s="12" t="s">
        <v>14023</v>
      </c>
      <c r="I1557" s="45" t="s">
        <v>31</v>
      </c>
      <c r="J1557" s="12" t="s">
        <v>13782</v>
      </c>
      <c r="K1557" s="12" t="s">
        <v>13782</v>
      </c>
      <c r="L1557" s="12" t="s">
        <v>13782</v>
      </c>
      <c r="M1557" s="12" t="s">
        <v>13782</v>
      </c>
      <c r="N1557" s="12" t="s">
        <v>31</v>
      </c>
      <c r="O1557" s="12" t="s">
        <v>31</v>
      </c>
      <c r="P1557" s="47" t="s">
        <v>10299</v>
      </c>
    </row>
    <row r="1558" s="7" customFormat="1" ht="16.5" hidden="1" customHeight="1" spans="1:16">
      <c r="A1558" s="12" t="s">
        <v>14024</v>
      </c>
      <c r="B1558" s="12" t="s">
        <v>14025</v>
      </c>
      <c r="C1558" s="12" t="s">
        <v>14026</v>
      </c>
      <c r="D1558" s="12" t="s">
        <v>56</v>
      </c>
      <c r="E1558" s="12" t="s">
        <v>84</v>
      </c>
      <c r="F1558" s="12" t="s">
        <v>14027</v>
      </c>
      <c r="G1558" s="12" t="s">
        <v>2097</v>
      </c>
      <c r="H1558" s="12" t="s">
        <v>13795</v>
      </c>
      <c r="I1558" s="45" t="s">
        <v>31</v>
      </c>
      <c r="J1558" s="12" t="s">
        <v>13782</v>
      </c>
      <c r="K1558" s="12" t="s">
        <v>13782</v>
      </c>
      <c r="L1558" s="12" t="s">
        <v>13782</v>
      </c>
      <c r="M1558" s="12" t="s">
        <v>13782</v>
      </c>
      <c r="N1558" s="12" t="s">
        <v>31</v>
      </c>
      <c r="O1558" s="12" t="s">
        <v>31</v>
      </c>
      <c r="P1558" s="47" t="s">
        <v>10299</v>
      </c>
    </row>
    <row r="1559" s="7" customFormat="1" ht="16.5" hidden="1" customHeight="1" spans="1:16">
      <c r="A1559" s="12" t="s">
        <v>14028</v>
      </c>
      <c r="B1559" s="12" t="s">
        <v>8006</v>
      </c>
      <c r="C1559" s="12" t="s">
        <v>3063</v>
      </c>
      <c r="D1559" s="12" t="s">
        <v>56</v>
      </c>
      <c r="E1559" s="12" t="s">
        <v>84</v>
      </c>
      <c r="F1559" s="12" t="s">
        <v>3064</v>
      </c>
      <c r="G1559" s="12" t="s">
        <v>2097</v>
      </c>
      <c r="H1559" s="12" t="s">
        <v>13795</v>
      </c>
      <c r="I1559" s="45" t="s">
        <v>31</v>
      </c>
      <c r="J1559" s="12" t="s">
        <v>13782</v>
      </c>
      <c r="K1559" s="12" t="s">
        <v>13782</v>
      </c>
      <c r="L1559" s="12" t="s">
        <v>13782</v>
      </c>
      <c r="M1559" s="12" t="s">
        <v>13782</v>
      </c>
      <c r="N1559" s="12" t="s">
        <v>31</v>
      </c>
      <c r="O1559" s="12" t="s">
        <v>31</v>
      </c>
      <c r="P1559" s="47" t="s">
        <v>10299</v>
      </c>
    </row>
    <row r="1560" s="7" customFormat="1" ht="16.5" customHeight="1" spans="1:16">
      <c r="A1560" s="12" t="s">
        <v>14029</v>
      </c>
      <c r="B1560" s="12" t="s">
        <v>8624</v>
      </c>
      <c r="C1560" s="12" t="s">
        <v>3770</v>
      </c>
      <c r="D1560" s="12" t="s">
        <v>27</v>
      </c>
      <c r="E1560" s="12" t="s">
        <v>84</v>
      </c>
      <c r="F1560" s="12" t="s">
        <v>3771</v>
      </c>
      <c r="G1560" s="12" t="s">
        <v>2097</v>
      </c>
      <c r="H1560" s="12" t="s">
        <v>13832</v>
      </c>
      <c r="I1560" s="45" t="s">
        <v>14030</v>
      </c>
      <c r="J1560" s="12" t="s">
        <v>14031</v>
      </c>
      <c r="K1560" s="12" t="s">
        <v>3771</v>
      </c>
      <c r="L1560" s="12" t="s">
        <v>12464</v>
      </c>
      <c r="M1560" s="12">
        <v>2020</v>
      </c>
      <c r="N1560" s="12" t="s">
        <v>10297</v>
      </c>
      <c r="O1560" s="12" t="s">
        <v>11431</v>
      </c>
      <c r="P1560" s="47" t="s">
        <v>10300</v>
      </c>
    </row>
    <row r="1561" s="7" customFormat="1" ht="16.5" hidden="1" customHeight="1" spans="1:16">
      <c r="A1561" s="12" t="s">
        <v>14032</v>
      </c>
      <c r="B1561" s="12" t="s">
        <v>8618</v>
      </c>
      <c r="C1561" s="12" t="s">
        <v>3753</v>
      </c>
      <c r="D1561" s="12" t="s">
        <v>56</v>
      </c>
      <c r="E1561" s="12" t="s">
        <v>84</v>
      </c>
      <c r="F1561" s="12" t="s">
        <v>1996</v>
      </c>
      <c r="G1561" s="12" t="s">
        <v>2097</v>
      </c>
      <c r="H1561" s="12" t="s">
        <v>13832</v>
      </c>
      <c r="I1561" s="45" t="s">
        <v>31</v>
      </c>
      <c r="J1561" s="12" t="s">
        <v>13782</v>
      </c>
      <c r="K1561" s="12" t="s">
        <v>13782</v>
      </c>
      <c r="L1561" s="12" t="s">
        <v>13782</v>
      </c>
      <c r="M1561" s="12" t="s">
        <v>13782</v>
      </c>
      <c r="N1561" s="12" t="s">
        <v>31</v>
      </c>
      <c r="O1561" s="12" t="s">
        <v>31</v>
      </c>
      <c r="P1561" s="47" t="s">
        <v>10299</v>
      </c>
    </row>
    <row r="1562" s="7" customFormat="1" ht="16.5" hidden="1" customHeight="1" spans="1:16">
      <c r="A1562" s="12" t="s">
        <v>14033</v>
      </c>
      <c r="B1562" s="12" t="s">
        <v>6719</v>
      </c>
      <c r="C1562" s="12" t="s">
        <v>14034</v>
      </c>
      <c r="D1562" s="12" t="s">
        <v>27</v>
      </c>
      <c r="E1562" s="12" t="s">
        <v>84</v>
      </c>
      <c r="F1562" s="12" t="s">
        <v>1553</v>
      </c>
      <c r="G1562" s="12" t="s">
        <v>2097</v>
      </c>
      <c r="H1562" s="12" t="s">
        <v>13832</v>
      </c>
      <c r="I1562" s="45" t="s">
        <v>31</v>
      </c>
      <c r="J1562" s="12" t="s">
        <v>13782</v>
      </c>
      <c r="K1562" s="12" t="s">
        <v>13782</v>
      </c>
      <c r="L1562" s="12" t="s">
        <v>13782</v>
      </c>
      <c r="M1562" s="12" t="s">
        <v>13782</v>
      </c>
      <c r="N1562" s="12" t="s">
        <v>31</v>
      </c>
      <c r="O1562" s="12" t="s">
        <v>31</v>
      </c>
      <c r="P1562" s="47" t="s">
        <v>10299</v>
      </c>
    </row>
    <row r="1563" s="7" customFormat="1" ht="16.5" customHeight="1" spans="1:16">
      <c r="A1563" s="12" t="s">
        <v>14035</v>
      </c>
      <c r="B1563" s="12" t="s">
        <v>8623</v>
      </c>
      <c r="C1563" s="12" t="s">
        <v>3766</v>
      </c>
      <c r="D1563" s="12" t="s">
        <v>27</v>
      </c>
      <c r="E1563" s="12" t="s">
        <v>84</v>
      </c>
      <c r="F1563" s="12" t="s">
        <v>3767</v>
      </c>
      <c r="G1563" s="12" t="s">
        <v>2097</v>
      </c>
      <c r="H1563" s="12" t="s">
        <v>13832</v>
      </c>
      <c r="I1563" s="45" t="s">
        <v>14036</v>
      </c>
      <c r="J1563" s="12" t="s">
        <v>14037</v>
      </c>
      <c r="K1563" s="12" t="s">
        <v>14038</v>
      </c>
      <c r="L1563" s="12" t="s">
        <v>12464</v>
      </c>
      <c r="M1563" s="12" t="s">
        <v>38</v>
      </c>
      <c r="N1563" s="12" t="s">
        <v>10297</v>
      </c>
      <c r="O1563" s="12" t="s">
        <v>12446</v>
      </c>
      <c r="P1563" s="47" t="s">
        <v>10299</v>
      </c>
    </row>
    <row r="1564" s="7" customFormat="1" ht="16.5" hidden="1" customHeight="1" spans="1:16">
      <c r="A1564" s="12" t="s">
        <v>14039</v>
      </c>
      <c r="B1564" s="12" t="s">
        <v>9851</v>
      </c>
      <c r="C1564" s="12" t="s">
        <v>5053</v>
      </c>
      <c r="D1564" s="12" t="s">
        <v>27</v>
      </c>
      <c r="E1564" s="12" t="s">
        <v>84</v>
      </c>
      <c r="F1564" s="12" t="s">
        <v>5054</v>
      </c>
      <c r="G1564" s="12" t="s">
        <v>2097</v>
      </c>
      <c r="H1564" s="12" t="s">
        <v>13832</v>
      </c>
      <c r="I1564" s="45" t="s">
        <v>31</v>
      </c>
      <c r="J1564" s="12" t="s">
        <v>13782</v>
      </c>
      <c r="K1564" s="12" t="s">
        <v>13782</v>
      </c>
      <c r="L1564" s="12" t="s">
        <v>13782</v>
      </c>
      <c r="M1564" s="12" t="s">
        <v>13782</v>
      </c>
      <c r="N1564" s="12" t="s">
        <v>31</v>
      </c>
      <c r="O1564" s="12" t="s">
        <v>31</v>
      </c>
      <c r="P1564" s="47" t="s">
        <v>10299</v>
      </c>
    </row>
    <row r="1565" s="7" customFormat="1" ht="16.5" customHeight="1" spans="1:16">
      <c r="A1565" s="12" t="s">
        <v>14040</v>
      </c>
      <c r="B1565" s="12" t="s">
        <v>5516</v>
      </c>
      <c r="C1565" s="12" t="s">
        <v>91</v>
      </c>
      <c r="D1565" s="12" t="s">
        <v>27</v>
      </c>
      <c r="E1565" s="12" t="s">
        <v>84</v>
      </c>
      <c r="F1565" s="12" t="s">
        <v>92</v>
      </c>
      <c r="G1565" s="12" t="s">
        <v>2097</v>
      </c>
      <c r="H1565" s="12" t="s">
        <v>13832</v>
      </c>
      <c r="I1565" s="45" t="s">
        <v>3995</v>
      </c>
      <c r="J1565" s="12" t="s">
        <v>13913</v>
      </c>
      <c r="K1565" s="12" t="s">
        <v>13914</v>
      </c>
      <c r="L1565" s="12" t="s">
        <v>12464</v>
      </c>
      <c r="M1565" s="12">
        <v>2020</v>
      </c>
      <c r="N1565" s="12" t="s">
        <v>10297</v>
      </c>
      <c r="O1565" s="12" t="s">
        <v>11431</v>
      </c>
      <c r="P1565" s="47" t="s">
        <v>10300</v>
      </c>
    </row>
    <row r="1566" s="7" customFormat="1" ht="16.5" hidden="1" customHeight="1" spans="1:16">
      <c r="A1566" s="12" t="s">
        <v>14041</v>
      </c>
      <c r="B1566" s="12" t="s">
        <v>9119</v>
      </c>
      <c r="C1566" s="12" t="s">
        <v>4352</v>
      </c>
      <c r="D1566" s="12" t="s">
        <v>56</v>
      </c>
      <c r="E1566" s="12" t="s">
        <v>84</v>
      </c>
      <c r="F1566" s="12" t="s">
        <v>4353</v>
      </c>
      <c r="G1566" s="12" t="s">
        <v>11038</v>
      </c>
      <c r="H1566" s="12" t="s">
        <v>11244</v>
      </c>
      <c r="I1566" s="45" t="s">
        <v>31</v>
      </c>
      <c r="J1566" s="12" t="s">
        <v>13782</v>
      </c>
      <c r="K1566" s="12" t="s">
        <v>13782</v>
      </c>
      <c r="L1566" s="12" t="s">
        <v>13782</v>
      </c>
      <c r="M1566" s="12" t="s">
        <v>13782</v>
      </c>
      <c r="N1566" s="12" t="s">
        <v>31</v>
      </c>
      <c r="O1566" s="12" t="s">
        <v>31</v>
      </c>
      <c r="P1566" s="47" t="s">
        <v>10299</v>
      </c>
    </row>
    <row r="1567" s="7" customFormat="1" ht="16.5" hidden="1" customHeight="1" spans="1:16">
      <c r="A1567" s="12" t="s">
        <v>14042</v>
      </c>
      <c r="B1567" s="12" t="s">
        <v>14043</v>
      </c>
      <c r="C1567" s="12" t="s">
        <v>3781</v>
      </c>
      <c r="D1567" s="12" t="s">
        <v>10493</v>
      </c>
      <c r="E1567" s="12" t="s">
        <v>84</v>
      </c>
      <c r="F1567" s="12" t="s">
        <v>14044</v>
      </c>
      <c r="G1567" s="12" t="s">
        <v>10495</v>
      </c>
      <c r="H1567" s="12" t="s">
        <v>14045</v>
      </c>
      <c r="I1567" s="45" t="s">
        <v>31</v>
      </c>
      <c r="J1567" s="12" t="s">
        <v>13782</v>
      </c>
      <c r="K1567" s="12" t="s">
        <v>13782</v>
      </c>
      <c r="L1567" s="12" t="s">
        <v>13782</v>
      </c>
      <c r="M1567" s="12" t="s">
        <v>13782</v>
      </c>
      <c r="N1567" s="12" t="s">
        <v>31</v>
      </c>
      <c r="O1567" s="12" t="s">
        <v>31</v>
      </c>
      <c r="P1567" s="47" t="s">
        <v>10299</v>
      </c>
    </row>
    <row r="1568" s="7" customFormat="1" ht="16.5" hidden="1" customHeight="1" spans="1:16">
      <c r="A1568" s="12" t="s">
        <v>14046</v>
      </c>
      <c r="B1568" s="12" t="s">
        <v>8006</v>
      </c>
      <c r="C1568" s="12" t="s">
        <v>3063</v>
      </c>
      <c r="D1568" s="12" t="s">
        <v>56</v>
      </c>
      <c r="E1568" s="12" t="s">
        <v>84</v>
      </c>
      <c r="F1568" s="12" t="s">
        <v>3064</v>
      </c>
      <c r="G1568" s="12" t="s">
        <v>2097</v>
      </c>
      <c r="H1568" s="12" t="s">
        <v>14047</v>
      </c>
      <c r="I1568" s="45" t="s">
        <v>31</v>
      </c>
      <c r="J1568" s="12" t="s">
        <v>13782</v>
      </c>
      <c r="K1568" s="12" t="s">
        <v>13782</v>
      </c>
      <c r="L1568" s="12" t="s">
        <v>13782</v>
      </c>
      <c r="M1568" s="12" t="s">
        <v>13782</v>
      </c>
      <c r="N1568" s="12" t="s">
        <v>31</v>
      </c>
      <c r="O1568" s="12" t="s">
        <v>31</v>
      </c>
      <c r="P1568" s="47" t="s">
        <v>10299</v>
      </c>
    </row>
    <row r="1569" s="7" customFormat="1" ht="16.5" hidden="1" customHeight="1" spans="1:16">
      <c r="A1569" s="12" t="s">
        <v>14048</v>
      </c>
      <c r="B1569" s="12" t="s">
        <v>8635</v>
      </c>
      <c r="C1569" s="12" t="s">
        <v>3788</v>
      </c>
      <c r="D1569" s="12" t="s">
        <v>56</v>
      </c>
      <c r="E1569" s="12" t="s">
        <v>84</v>
      </c>
      <c r="F1569" s="12" t="s">
        <v>3789</v>
      </c>
      <c r="G1569" s="12" t="s">
        <v>2097</v>
      </c>
      <c r="H1569" s="12" t="s">
        <v>13795</v>
      </c>
      <c r="I1569" s="45" t="s">
        <v>31</v>
      </c>
      <c r="J1569" s="12" t="s">
        <v>13782</v>
      </c>
      <c r="K1569" s="12" t="s">
        <v>13782</v>
      </c>
      <c r="L1569" s="12" t="s">
        <v>13782</v>
      </c>
      <c r="M1569" s="12" t="s">
        <v>13782</v>
      </c>
      <c r="N1569" s="12" t="s">
        <v>31</v>
      </c>
      <c r="O1569" s="12" t="s">
        <v>31</v>
      </c>
      <c r="P1569" s="47" t="s">
        <v>10299</v>
      </c>
    </row>
    <row r="1570" s="7" customFormat="1" ht="16.5" hidden="1" customHeight="1" spans="1:16">
      <c r="A1570" s="12" t="s">
        <v>14049</v>
      </c>
      <c r="B1570" s="12" t="s">
        <v>14025</v>
      </c>
      <c r="C1570" s="12" t="s">
        <v>14026</v>
      </c>
      <c r="D1570" s="12" t="s">
        <v>56</v>
      </c>
      <c r="E1570" s="12" t="s">
        <v>84</v>
      </c>
      <c r="F1570" s="12" t="s">
        <v>14027</v>
      </c>
      <c r="G1570" s="12" t="s">
        <v>2097</v>
      </c>
      <c r="H1570" s="12" t="s">
        <v>14047</v>
      </c>
      <c r="I1570" s="45" t="s">
        <v>31</v>
      </c>
      <c r="J1570" s="12" t="s">
        <v>13782</v>
      </c>
      <c r="K1570" s="12" t="s">
        <v>13782</v>
      </c>
      <c r="L1570" s="12" t="s">
        <v>13782</v>
      </c>
      <c r="M1570" s="12" t="s">
        <v>13782</v>
      </c>
      <c r="N1570" s="12" t="s">
        <v>31</v>
      </c>
      <c r="O1570" s="12" t="s">
        <v>31</v>
      </c>
      <c r="P1570" s="47" t="s">
        <v>10299</v>
      </c>
    </row>
    <row r="1571" s="7" customFormat="1" ht="16.5" hidden="1" customHeight="1" spans="1:16">
      <c r="A1571" s="12" t="s">
        <v>14050</v>
      </c>
      <c r="B1571" s="12" t="s">
        <v>7723</v>
      </c>
      <c r="C1571" s="12" t="s">
        <v>2747</v>
      </c>
      <c r="D1571" s="12" t="s">
        <v>56</v>
      </c>
      <c r="E1571" s="12" t="s">
        <v>84</v>
      </c>
      <c r="F1571" s="12" t="s">
        <v>1595</v>
      </c>
      <c r="G1571" s="12" t="s">
        <v>11038</v>
      </c>
      <c r="H1571" s="12" t="s">
        <v>13817</v>
      </c>
      <c r="I1571" s="45" t="s">
        <v>2747</v>
      </c>
      <c r="J1571" s="12" t="s">
        <v>13987</v>
      </c>
      <c r="K1571" s="12" t="s">
        <v>13988</v>
      </c>
      <c r="L1571" s="12" t="s">
        <v>13989</v>
      </c>
      <c r="M1571" s="12" t="s">
        <v>13990</v>
      </c>
      <c r="N1571" s="12" t="s">
        <v>10297</v>
      </c>
      <c r="O1571" s="12" t="s">
        <v>12446</v>
      </c>
      <c r="P1571" s="47" t="s">
        <v>10299</v>
      </c>
    </row>
    <row r="1572" s="7" customFormat="1" ht="16.5" customHeight="1" spans="1:16">
      <c r="A1572" s="12" t="s">
        <v>14051</v>
      </c>
      <c r="B1572" s="12" t="s">
        <v>6917</v>
      </c>
      <c r="C1572" s="12" t="s">
        <v>4006</v>
      </c>
      <c r="D1572" s="12" t="s">
        <v>27</v>
      </c>
      <c r="E1572" s="12" t="s">
        <v>84</v>
      </c>
      <c r="F1572" s="12" t="s">
        <v>14052</v>
      </c>
      <c r="G1572" s="12" t="s">
        <v>11038</v>
      </c>
      <c r="H1572" s="12" t="s">
        <v>13793</v>
      </c>
      <c r="I1572" s="45" t="s">
        <v>14053</v>
      </c>
      <c r="J1572" s="12" t="s">
        <v>14054</v>
      </c>
      <c r="K1572" s="12" t="s">
        <v>14055</v>
      </c>
      <c r="L1572" s="12" t="s">
        <v>12464</v>
      </c>
      <c r="M1572" s="12">
        <v>2021</v>
      </c>
      <c r="N1572" s="12" t="s">
        <v>10297</v>
      </c>
      <c r="O1572" s="12" t="s">
        <v>11431</v>
      </c>
      <c r="P1572" s="47" t="s">
        <v>10300</v>
      </c>
    </row>
    <row r="1573" s="7" customFormat="1" ht="16.5" customHeight="1" spans="1:16">
      <c r="A1573" s="12" t="s">
        <v>14056</v>
      </c>
      <c r="B1573" s="12" t="s">
        <v>8830</v>
      </c>
      <c r="C1573" s="12" t="s">
        <v>3995</v>
      </c>
      <c r="D1573" s="12" t="s">
        <v>27</v>
      </c>
      <c r="E1573" s="12" t="s">
        <v>84</v>
      </c>
      <c r="F1573" s="12" t="s">
        <v>3996</v>
      </c>
      <c r="G1573" s="12" t="s">
        <v>10291</v>
      </c>
      <c r="H1573" s="12" t="s">
        <v>10565</v>
      </c>
      <c r="I1573" s="45" t="s">
        <v>3995</v>
      </c>
      <c r="J1573" s="12" t="s">
        <v>13913</v>
      </c>
      <c r="K1573" s="12" t="s">
        <v>13914</v>
      </c>
      <c r="L1573" s="12" t="s">
        <v>12464</v>
      </c>
      <c r="M1573" s="12">
        <v>2020</v>
      </c>
      <c r="N1573" s="12" t="s">
        <v>10297</v>
      </c>
      <c r="O1573" s="12" t="s">
        <v>11431</v>
      </c>
      <c r="P1573" s="47" t="s">
        <v>10300</v>
      </c>
    </row>
    <row r="1574" s="7" customFormat="1" ht="16.5" hidden="1" customHeight="1" spans="1:16">
      <c r="A1574" s="12" t="s">
        <v>14057</v>
      </c>
      <c r="B1574" s="12" t="s">
        <v>5841</v>
      </c>
      <c r="C1574" s="12" t="s">
        <v>606</v>
      </c>
      <c r="D1574" s="12" t="s">
        <v>27</v>
      </c>
      <c r="E1574" s="12" t="s">
        <v>84</v>
      </c>
      <c r="F1574" s="12" t="s">
        <v>607</v>
      </c>
      <c r="G1574" s="12" t="s">
        <v>11038</v>
      </c>
      <c r="H1574" s="12" t="s">
        <v>13907</v>
      </c>
      <c r="I1574" s="45" t="s">
        <v>31</v>
      </c>
      <c r="J1574" s="12" t="s">
        <v>13782</v>
      </c>
      <c r="K1574" s="12" t="s">
        <v>13782</v>
      </c>
      <c r="L1574" s="12" t="s">
        <v>13782</v>
      </c>
      <c r="M1574" s="12" t="s">
        <v>13782</v>
      </c>
      <c r="N1574" s="12" t="s">
        <v>31</v>
      </c>
      <c r="O1574" s="12" t="s">
        <v>31</v>
      </c>
      <c r="P1574" s="47" t="s">
        <v>10299</v>
      </c>
    </row>
    <row r="1575" s="7" customFormat="1" ht="30.75" hidden="1" customHeight="1" spans="1:16">
      <c r="A1575" s="12" t="s">
        <v>14058</v>
      </c>
      <c r="B1575" s="12" t="s">
        <v>6059</v>
      </c>
      <c r="C1575" s="12" t="s">
        <v>799</v>
      </c>
      <c r="D1575" s="12" t="s">
        <v>56</v>
      </c>
      <c r="E1575" s="12" t="s">
        <v>73</v>
      </c>
      <c r="F1575" s="12" t="s">
        <v>800</v>
      </c>
      <c r="G1575" s="12" t="s">
        <v>2097</v>
      </c>
      <c r="H1575" s="12" t="s">
        <v>14059</v>
      </c>
      <c r="I1575" s="93" t="s">
        <v>14060</v>
      </c>
      <c r="J1575" s="12"/>
      <c r="K1575" s="12" t="s">
        <v>14061</v>
      </c>
      <c r="L1575" s="12" t="s">
        <v>14062</v>
      </c>
      <c r="M1575" s="12" t="s">
        <v>14063</v>
      </c>
      <c r="N1575" s="93" t="s">
        <v>10297</v>
      </c>
      <c r="O1575" s="93" t="s">
        <v>31</v>
      </c>
      <c r="P1575" s="12" t="s">
        <v>38</v>
      </c>
    </row>
    <row r="1576" s="7" customFormat="1" ht="30.75" hidden="1" customHeight="1" spans="1:16">
      <c r="A1576" s="12" t="s">
        <v>14064</v>
      </c>
      <c r="B1576" s="12" t="s">
        <v>6059</v>
      </c>
      <c r="C1576" s="12" t="s">
        <v>799</v>
      </c>
      <c r="D1576" s="12" t="s">
        <v>56</v>
      </c>
      <c r="E1576" s="12" t="s">
        <v>73</v>
      </c>
      <c r="F1576" s="12" t="s">
        <v>800</v>
      </c>
      <c r="G1576" s="12" t="s">
        <v>11038</v>
      </c>
      <c r="H1576" s="12" t="s">
        <v>14065</v>
      </c>
      <c r="I1576" s="93" t="s">
        <v>14066</v>
      </c>
      <c r="J1576" s="12"/>
      <c r="K1576" s="12" t="s">
        <v>14061</v>
      </c>
      <c r="L1576" s="12" t="s">
        <v>14062</v>
      </c>
      <c r="M1576" s="12" t="s">
        <v>14067</v>
      </c>
      <c r="N1576" s="93" t="s">
        <v>10297</v>
      </c>
      <c r="O1576" s="93" t="s">
        <v>31</v>
      </c>
      <c r="P1576" s="12" t="s">
        <v>38</v>
      </c>
    </row>
    <row r="1577" s="7" customFormat="1" ht="30.75" hidden="1" customHeight="1" spans="1:16">
      <c r="A1577" s="12" t="s">
        <v>14068</v>
      </c>
      <c r="B1577" s="12" t="s">
        <v>9732</v>
      </c>
      <c r="C1577" s="12" t="s">
        <v>4924</v>
      </c>
      <c r="D1577" s="12" t="s">
        <v>27</v>
      </c>
      <c r="E1577" s="12" t="s">
        <v>73</v>
      </c>
      <c r="F1577" s="12" t="s">
        <v>2178</v>
      </c>
      <c r="G1577" s="12" t="s">
        <v>10291</v>
      </c>
      <c r="H1577" s="12" t="s">
        <v>14069</v>
      </c>
      <c r="I1577" s="93" t="s">
        <v>14070</v>
      </c>
      <c r="J1577" s="12"/>
      <c r="K1577" s="12" t="s">
        <v>14071</v>
      </c>
      <c r="L1577" s="12" t="s">
        <v>14072</v>
      </c>
      <c r="M1577" s="12" t="s">
        <v>14073</v>
      </c>
      <c r="N1577" s="93" t="s">
        <v>10297</v>
      </c>
      <c r="O1577" s="93" t="s">
        <v>31</v>
      </c>
      <c r="P1577" s="12" t="s">
        <v>38</v>
      </c>
    </row>
    <row r="1578" s="7" customFormat="1" ht="30.75" hidden="1" customHeight="1" spans="1:16">
      <c r="A1578" s="12" t="s">
        <v>14074</v>
      </c>
      <c r="B1578" s="12" t="s">
        <v>6847</v>
      </c>
      <c r="C1578" s="12" t="s">
        <v>1695</v>
      </c>
      <c r="D1578" s="12" t="s">
        <v>27</v>
      </c>
      <c r="E1578" s="12" t="s">
        <v>73</v>
      </c>
      <c r="F1578" s="12" t="s">
        <v>1696</v>
      </c>
      <c r="G1578" s="12" t="s">
        <v>2097</v>
      </c>
      <c r="H1578" s="12" t="s">
        <v>14075</v>
      </c>
      <c r="I1578" s="93" t="s">
        <v>14076</v>
      </c>
      <c r="J1578" s="12"/>
      <c r="K1578" s="12" t="s">
        <v>14077</v>
      </c>
      <c r="L1578" s="12" t="s">
        <v>11263</v>
      </c>
      <c r="M1578" s="12" t="s">
        <v>14078</v>
      </c>
      <c r="N1578" s="93" t="s">
        <v>10297</v>
      </c>
      <c r="O1578" s="93" t="s">
        <v>31</v>
      </c>
      <c r="P1578" s="12" t="s">
        <v>38</v>
      </c>
    </row>
    <row r="1579" s="7" customFormat="1" ht="30.75" hidden="1" customHeight="1" spans="1:16">
      <c r="A1579" s="12" t="s">
        <v>14079</v>
      </c>
      <c r="B1579" s="12" t="s">
        <v>8729</v>
      </c>
      <c r="C1579" s="12" t="s">
        <v>3864</v>
      </c>
      <c r="D1579" s="12" t="s">
        <v>27</v>
      </c>
      <c r="E1579" s="12" t="s">
        <v>73</v>
      </c>
      <c r="F1579" s="12" t="s">
        <v>1696</v>
      </c>
      <c r="G1579" s="12" t="s">
        <v>11038</v>
      </c>
      <c r="H1579" s="12" t="s">
        <v>14080</v>
      </c>
      <c r="I1579" s="93" t="s">
        <v>14076</v>
      </c>
      <c r="J1579" s="12"/>
      <c r="K1579" s="12" t="s">
        <v>14077</v>
      </c>
      <c r="L1579" s="12" t="s">
        <v>11263</v>
      </c>
      <c r="M1579" s="12" t="s">
        <v>14078</v>
      </c>
      <c r="N1579" s="93" t="s">
        <v>10297</v>
      </c>
      <c r="O1579" s="93" t="s">
        <v>31</v>
      </c>
      <c r="P1579" s="12" t="s">
        <v>38</v>
      </c>
    </row>
    <row r="1580" s="7" customFormat="1" ht="30.75" hidden="1" customHeight="1" spans="1:16">
      <c r="A1580" s="12" t="s">
        <v>14081</v>
      </c>
      <c r="B1580" s="12" t="s">
        <v>7721</v>
      </c>
      <c r="C1580" s="12" t="s">
        <v>185</v>
      </c>
      <c r="D1580" s="12" t="s">
        <v>27</v>
      </c>
      <c r="E1580" s="12" t="s">
        <v>73</v>
      </c>
      <c r="F1580" s="12" t="s">
        <v>186</v>
      </c>
      <c r="G1580" s="12" t="s">
        <v>39</v>
      </c>
      <c r="H1580" s="12" t="s">
        <v>14082</v>
      </c>
      <c r="I1580" s="93" t="s">
        <v>14083</v>
      </c>
      <c r="J1580" s="12" t="s">
        <v>14084</v>
      </c>
      <c r="K1580" s="12" t="s">
        <v>14085</v>
      </c>
      <c r="L1580" s="12" t="s">
        <v>11519</v>
      </c>
      <c r="M1580" s="12" t="s">
        <v>14086</v>
      </c>
      <c r="N1580" s="93" t="s">
        <v>10297</v>
      </c>
      <c r="O1580" s="93" t="s">
        <v>12534</v>
      </c>
      <c r="P1580" s="12" t="s">
        <v>38</v>
      </c>
    </row>
    <row r="1581" s="7" customFormat="1" ht="30.75" hidden="1" customHeight="1" spans="1:16">
      <c r="A1581" s="12" t="s">
        <v>14087</v>
      </c>
      <c r="B1581" s="12" t="s">
        <v>5568</v>
      </c>
      <c r="C1581" s="12" t="s">
        <v>185</v>
      </c>
      <c r="D1581" s="12" t="s">
        <v>27</v>
      </c>
      <c r="E1581" s="12" t="s">
        <v>73</v>
      </c>
      <c r="F1581" s="12" t="s">
        <v>186</v>
      </c>
      <c r="G1581" s="12" t="s">
        <v>2097</v>
      </c>
      <c r="H1581" s="12" t="s">
        <v>10478</v>
      </c>
      <c r="I1581" s="93" t="s">
        <v>14088</v>
      </c>
      <c r="J1581" s="12" t="s">
        <v>14089</v>
      </c>
      <c r="K1581" s="12" t="s">
        <v>14085</v>
      </c>
      <c r="L1581" s="12" t="s">
        <v>11519</v>
      </c>
      <c r="M1581" s="12" t="s">
        <v>14086</v>
      </c>
      <c r="N1581" s="93" t="s">
        <v>10297</v>
      </c>
      <c r="O1581" s="93" t="s">
        <v>12534</v>
      </c>
      <c r="P1581" s="12" t="s">
        <v>38</v>
      </c>
    </row>
    <row r="1582" s="7" customFormat="1" ht="30.75" hidden="1" customHeight="1" spans="1:16">
      <c r="A1582" s="12" t="s">
        <v>14090</v>
      </c>
      <c r="B1582" s="12" t="s">
        <v>14091</v>
      </c>
      <c r="C1582" s="12" t="s">
        <v>14092</v>
      </c>
      <c r="D1582" s="12" t="s">
        <v>56</v>
      </c>
      <c r="E1582" s="12" t="s">
        <v>73</v>
      </c>
      <c r="F1582" s="12" t="s">
        <v>4230</v>
      </c>
      <c r="G1582" s="12" t="s">
        <v>2097</v>
      </c>
      <c r="H1582" s="12" t="s">
        <v>14093</v>
      </c>
      <c r="I1582" s="93" t="s">
        <v>14094</v>
      </c>
      <c r="J1582" s="12"/>
      <c r="K1582" s="12" t="s">
        <v>14095</v>
      </c>
      <c r="L1582" s="12" t="s">
        <v>14096</v>
      </c>
      <c r="M1582" s="12" t="s">
        <v>14097</v>
      </c>
      <c r="N1582" s="93" t="s">
        <v>31</v>
      </c>
      <c r="O1582" s="93" t="s">
        <v>31</v>
      </c>
      <c r="P1582" s="12" t="s">
        <v>38</v>
      </c>
    </row>
    <row r="1583" s="7" customFormat="1" ht="30.75" hidden="1" customHeight="1" spans="1:16">
      <c r="A1583" s="12" t="s">
        <v>14098</v>
      </c>
      <c r="B1583" s="12" t="s">
        <v>5788</v>
      </c>
      <c r="C1583" s="12" t="s">
        <v>14099</v>
      </c>
      <c r="D1583" s="12" t="s">
        <v>27</v>
      </c>
      <c r="E1583" s="12" t="s">
        <v>73</v>
      </c>
      <c r="F1583" s="12" t="s">
        <v>456</v>
      </c>
      <c r="G1583" s="12" t="s">
        <v>2097</v>
      </c>
      <c r="H1583" s="12" t="s">
        <v>14100</v>
      </c>
      <c r="I1583" s="93" t="s">
        <v>14101</v>
      </c>
      <c r="J1583" s="12" t="s">
        <v>14102</v>
      </c>
      <c r="K1583" s="12" t="s">
        <v>14103</v>
      </c>
      <c r="L1583" s="12" t="s">
        <v>12620</v>
      </c>
      <c r="M1583" s="12" t="s">
        <v>14078</v>
      </c>
      <c r="N1583" s="93" t="s">
        <v>10297</v>
      </c>
      <c r="O1583" s="93" t="s">
        <v>31</v>
      </c>
      <c r="P1583" s="12" t="s">
        <v>38</v>
      </c>
    </row>
    <row r="1584" s="7" customFormat="1" ht="30.75" hidden="1" customHeight="1" spans="1:16">
      <c r="A1584" s="12" t="s">
        <v>14104</v>
      </c>
      <c r="B1584" s="12" t="s">
        <v>14105</v>
      </c>
      <c r="C1584" s="12" t="s">
        <v>14106</v>
      </c>
      <c r="D1584" s="12" t="s">
        <v>56</v>
      </c>
      <c r="E1584" s="12" t="s">
        <v>73</v>
      </c>
      <c r="F1584" s="12" t="s">
        <v>5185</v>
      </c>
      <c r="G1584" s="12" t="s">
        <v>39</v>
      </c>
      <c r="H1584" s="12" t="s">
        <v>14107</v>
      </c>
      <c r="I1584" s="93" t="s">
        <v>14108</v>
      </c>
      <c r="J1584" s="12"/>
      <c r="K1584" s="12" t="s">
        <v>14109</v>
      </c>
      <c r="L1584" s="12" t="s">
        <v>14110</v>
      </c>
      <c r="M1584" s="12"/>
      <c r="N1584" s="93" t="s">
        <v>10297</v>
      </c>
      <c r="O1584" s="93" t="s">
        <v>31</v>
      </c>
      <c r="P1584" s="12" t="s">
        <v>38</v>
      </c>
    </row>
    <row r="1585" s="7" customFormat="1" ht="30.75" hidden="1" customHeight="1" spans="1:16">
      <c r="A1585" s="12" t="s">
        <v>14111</v>
      </c>
      <c r="B1585" s="12" t="s">
        <v>9217</v>
      </c>
      <c r="C1585" s="12" t="s">
        <v>4419</v>
      </c>
      <c r="D1585" s="12" t="s">
        <v>56</v>
      </c>
      <c r="E1585" s="12" t="s">
        <v>73</v>
      </c>
      <c r="F1585" s="12" t="s">
        <v>4420</v>
      </c>
      <c r="G1585" s="12" t="s">
        <v>39</v>
      </c>
      <c r="H1585" s="12" t="s">
        <v>14112</v>
      </c>
      <c r="I1585" s="93" t="s">
        <v>14113</v>
      </c>
      <c r="J1585" s="12"/>
      <c r="K1585" s="12" t="s">
        <v>14114</v>
      </c>
      <c r="L1585" s="12" t="s">
        <v>11519</v>
      </c>
      <c r="M1585" s="12"/>
      <c r="N1585" s="93" t="s">
        <v>10297</v>
      </c>
      <c r="O1585" s="93" t="s">
        <v>12534</v>
      </c>
      <c r="P1585" s="12" t="s">
        <v>61</v>
      </c>
    </row>
    <row r="1586" s="7" customFormat="1" ht="30.75" hidden="1" customHeight="1" spans="1:16">
      <c r="A1586" s="12" t="s">
        <v>14115</v>
      </c>
      <c r="B1586" s="12" t="s">
        <v>10082</v>
      </c>
      <c r="C1586" s="12" t="s">
        <v>5263</v>
      </c>
      <c r="D1586" s="12" t="s">
        <v>27</v>
      </c>
      <c r="E1586" s="12" t="s">
        <v>73</v>
      </c>
      <c r="F1586" s="12" t="s">
        <v>796</v>
      </c>
      <c r="G1586" s="12" t="s">
        <v>2097</v>
      </c>
      <c r="H1586" s="12" t="s">
        <v>14116</v>
      </c>
      <c r="I1586" s="93" t="s">
        <v>14117</v>
      </c>
      <c r="J1586" s="12" t="s">
        <v>14118</v>
      </c>
      <c r="K1586" s="12" t="s">
        <v>14119</v>
      </c>
      <c r="L1586" s="12" t="s">
        <v>14120</v>
      </c>
      <c r="M1586" s="12"/>
      <c r="N1586" s="93" t="s">
        <v>10297</v>
      </c>
      <c r="O1586" s="93" t="s">
        <v>31</v>
      </c>
      <c r="P1586" s="12" t="s">
        <v>61</v>
      </c>
    </row>
    <row r="1587" s="7" customFormat="1" ht="30.75" hidden="1" customHeight="1" spans="1:16">
      <c r="A1587" s="12" t="s">
        <v>14121</v>
      </c>
      <c r="B1587" s="12" t="s">
        <v>9368</v>
      </c>
      <c r="C1587" s="12" t="s">
        <v>4580</v>
      </c>
      <c r="D1587" s="12" t="s">
        <v>56</v>
      </c>
      <c r="E1587" s="12" t="s">
        <v>73</v>
      </c>
      <c r="F1587" s="12" t="s">
        <v>1270</v>
      </c>
      <c r="G1587" s="12" t="s">
        <v>10291</v>
      </c>
      <c r="H1587" s="12" t="s">
        <v>13993</v>
      </c>
      <c r="I1587" s="93" t="s">
        <v>14122</v>
      </c>
      <c r="J1587" s="12"/>
      <c r="K1587" s="12" t="s">
        <v>14123</v>
      </c>
      <c r="L1587" s="12" t="s">
        <v>12430</v>
      </c>
      <c r="M1587" s="12" t="s">
        <v>14073</v>
      </c>
      <c r="N1587" s="93" t="s">
        <v>10297</v>
      </c>
      <c r="O1587" s="93" t="s">
        <v>12534</v>
      </c>
      <c r="P1587" s="12" t="s">
        <v>61</v>
      </c>
    </row>
    <row r="1588" s="7" customFormat="1" ht="30.75" hidden="1" customHeight="1" spans="1:16">
      <c r="A1588" s="12" t="s">
        <v>14124</v>
      </c>
      <c r="B1588" s="12" t="s">
        <v>6060</v>
      </c>
      <c r="C1588" s="12" t="s">
        <v>803</v>
      </c>
      <c r="D1588" s="12" t="s">
        <v>56</v>
      </c>
      <c r="E1588" s="12" t="s">
        <v>73</v>
      </c>
      <c r="F1588" s="12" t="s">
        <v>804</v>
      </c>
      <c r="G1588" s="12" t="s">
        <v>10291</v>
      </c>
      <c r="H1588" s="12" t="s">
        <v>14125</v>
      </c>
      <c r="I1588" s="93" t="s">
        <v>14126</v>
      </c>
      <c r="J1588" s="12" t="s">
        <v>14127</v>
      </c>
      <c r="K1588" s="12" t="s">
        <v>804</v>
      </c>
      <c r="L1588" s="12" t="s">
        <v>11263</v>
      </c>
      <c r="M1588" s="12" t="s">
        <v>14097</v>
      </c>
      <c r="N1588" s="93" t="s">
        <v>10453</v>
      </c>
      <c r="O1588" s="93" t="s">
        <v>12446</v>
      </c>
      <c r="P1588" s="12" t="s">
        <v>61</v>
      </c>
    </row>
    <row r="1589" s="7" customFormat="1" ht="30.75" hidden="1" customHeight="1" spans="1:16">
      <c r="A1589" s="12" t="s">
        <v>14128</v>
      </c>
      <c r="B1589" s="12" t="s">
        <v>14129</v>
      </c>
      <c r="C1589" s="12" t="s">
        <v>14130</v>
      </c>
      <c r="D1589" s="12" t="s">
        <v>10493</v>
      </c>
      <c r="E1589" s="12" t="s">
        <v>73</v>
      </c>
      <c r="F1589" s="12" t="s">
        <v>14131</v>
      </c>
      <c r="G1589" s="12" t="s">
        <v>10495</v>
      </c>
      <c r="H1589" s="12" t="s">
        <v>14132</v>
      </c>
      <c r="I1589" s="93" t="s">
        <v>14133</v>
      </c>
      <c r="J1589" s="12"/>
      <c r="K1589" s="12" t="s">
        <v>14134</v>
      </c>
      <c r="L1589" s="12" t="s">
        <v>14135</v>
      </c>
      <c r="M1589" s="12" t="s">
        <v>14136</v>
      </c>
      <c r="N1589" s="93" t="s">
        <v>10297</v>
      </c>
      <c r="O1589" s="93" t="s">
        <v>31</v>
      </c>
      <c r="P1589" s="12" t="s">
        <v>61</v>
      </c>
    </row>
    <row r="1590" s="7" customFormat="1" ht="30.75" hidden="1" customHeight="1" spans="1:16">
      <c r="A1590" s="12" t="s">
        <v>14137</v>
      </c>
      <c r="B1590" s="12" t="s">
        <v>14138</v>
      </c>
      <c r="C1590" s="12" t="s">
        <v>14130</v>
      </c>
      <c r="D1590" s="12" t="s">
        <v>10493</v>
      </c>
      <c r="E1590" s="12" t="s">
        <v>73</v>
      </c>
      <c r="F1590" s="12" t="s">
        <v>14131</v>
      </c>
      <c r="G1590" s="12" t="s">
        <v>10495</v>
      </c>
      <c r="H1590" s="12" t="s">
        <v>14139</v>
      </c>
      <c r="I1590" s="93" t="s">
        <v>14133</v>
      </c>
      <c r="J1590" s="12"/>
      <c r="K1590" s="12" t="s">
        <v>14134</v>
      </c>
      <c r="L1590" s="12" t="s">
        <v>14135</v>
      </c>
      <c r="M1590" s="12" t="s">
        <v>14136</v>
      </c>
      <c r="N1590" s="93" t="s">
        <v>10297</v>
      </c>
      <c r="O1590" s="93" t="s">
        <v>31</v>
      </c>
      <c r="P1590" s="12" t="s">
        <v>61</v>
      </c>
    </row>
    <row r="1591" s="7" customFormat="1" ht="30.75" hidden="1" customHeight="1" spans="1:16">
      <c r="A1591" s="12" t="s">
        <v>14140</v>
      </c>
      <c r="B1591" s="12" t="s">
        <v>9113</v>
      </c>
      <c r="C1591" s="12" t="s">
        <v>4341</v>
      </c>
      <c r="D1591" s="12" t="s">
        <v>27</v>
      </c>
      <c r="E1591" s="12" t="s">
        <v>73</v>
      </c>
      <c r="F1591" s="12" t="s">
        <v>4342</v>
      </c>
      <c r="G1591" s="12" t="s">
        <v>10291</v>
      </c>
      <c r="H1591" s="12" t="s">
        <v>14141</v>
      </c>
      <c r="I1591" s="93" t="s">
        <v>14142</v>
      </c>
      <c r="J1591" s="12" t="s">
        <v>14143</v>
      </c>
      <c r="K1591" s="12" t="s">
        <v>14144</v>
      </c>
      <c r="L1591" s="12" t="s">
        <v>11519</v>
      </c>
      <c r="M1591" s="12" t="s">
        <v>13990</v>
      </c>
      <c r="N1591" s="93" t="s">
        <v>31</v>
      </c>
      <c r="O1591" s="93" t="s">
        <v>12534</v>
      </c>
      <c r="P1591" s="12" t="s">
        <v>61</v>
      </c>
    </row>
    <row r="1592" s="7" customFormat="1" ht="30.75" hidden="1" customHeight="1" spans="1:16">
      <c r="A1592" s="12" t="s">
        <v>14145</v>
      </c>
      <c r="B1592" s="12" t="s">
        <v>6592</v>
      </c>
      <c r="C1592" s="12" t="s">
        <v>1375</v>
      </c>
      <c r="D1592" s="12" t="s">
        <v>56</v>
      </c>
      <c r="E1592" s="12" t="s">
        <v>73</v>
      </c>
      <c r="F1592" s="12" t="s">
        <v>3749</v>
      </c>
      <c r="G1592" s="12" t="s">
        <v>2097</v>
      </c>
      <c r="H1592" s="12" t="s">
        <v>14146</v>
      </c>
      <c r="I1592" s="93" t="s">
        <v>14147</v>
      </c>
      <c r="J1592" s="12" t="s">
        <v>14148</v>
      </c>
      <c r="K1592" s="12" t="s">
        <v>14149</v>
      </c>
      <c r="L1592" s="12" t="s">
        <v>12430</v>
      </c>
      <c r="M1592" s="12"/>
      <c r="N1592" s="93" t="s">
        <v>10297</v>
      </c>
      <c r="O1592" s="93" t="s">
        <v>12534</v>
      </c>
      <c r="P1592" s="12" t="s">
        <v>61</v>
      </c>
    </row>
    <row r="1593" s="7" customFormat="1" ht="30.75" hidden="1" customHeight="1" spans="1:16">
      <c r="A1593" s="12" t="s">
        <v>14150</v>
      </c>
      <c r="B1593" s="12" t="s">
        <v>8468</v>
      </c>
      <c r="C1593" s="12" t="s">
        <v>1375</v>
      </c>
      <c r="D1593" s="12" t="s">
        <v>56</v>
      </c>
      <c r="E1593" s="12" t="s">
        <v>73</v>
      </c>
      <c r="F1593" s="12" t="s">
        <v>1376</v>
      </c>
      <c r="G1593" s="12" t="s">
        <v>2097</v>
      </c>
      <c r="H1593" s="12" t="s">
        <v>14151</v>
      </c>
      <c r="I1593" s="93" t="s">
        <v>14152</v>
      </c>
      <c r="J1593" s="12" t="s">
        <v>14153</v>
      </c>
      <c r="K1593" s="12" t="s">
        <v>14149</v>
      </c>
      <c r="L1593" s="12" t="s">
        <v>12430</v>
      </c>
      <c r="M1593" s="12" t="s">
        <v>14073</v>
      </c>
      <c r="N1593" s="93" t="s">
        <v>10297</v>
      </c>
      <c r="O1593" s="93" t="s">
        <v>12534</v>
      </c>
      <c r="P1593" s="12" t="s">
        <v>61</v>
      </c>
    </row>
    <row r="1594" s="7" customFormat="1" ht="30.75" hidden="1" customHeight="1" spans="1:16">
      <c r="A1594" s="12" t="s">
        <v>14154</v>
      </c>
      <c r="B1594" s="12" t="s">
        <v>7398</v>
      </c>
      <c r="C1594" s="12" t="s">
        <v>1375</v>
      </c>
      <c r="D1594" s="12" t="s">
        <v>27</v>
      </c>
      <c r="E1594" s="12" t="s">
        <v>73</v>
      </c>
      <c r="F1594" s="12" t="s">
        <v>1781</v>
      </c>
      <c r="G1594" s="12" t="s">
        <v>2097</v>
      </c>
      <c r="H1594" s="12" t="s">
        <v>14100</v>
      </c>
      <c r="I1594" s="93" t="s">
        <v>14155</v>
      </c>
      <c r="J1594" s="12" t="s">
        <v>14156</v>
      </c>
      <c r="K1594" s="12" t="s">
        <v>14157</v>
      </c>
      <c r="L1594" s="12" t="s">
        <v>10774</v>
      </c>
      <c r="M1594" s="12" t="s">
        <v>14158</v>
      </c>
      <c r="N1594" s="93" t="s">
        <v>10297</v>
      </c>
      <c r="O1594" s="93" t="s">
        <v>31</v>
      </c>
      <c r="P1594" s="12" t="s">
        <v>61</v>
      </c>
    </row>
    <row r="1595" s="7" customFormat="1" ht="30.75" hidden="1" customHeight="1" spans="1:16">
      <c r="A1595" s="12" t="s">
        <v>14159</v>
      </c>
      <c r="B1595" s="12" t="s">
        <v>6592</v>
      </c>
      <c r="C1595" s="12" t="s">
        <v>1375</v>
      </c>
      <c r="D1595" s="12" t="s">
        <v>56</v>
      </c>
      <c r="E1595" s="12" t="s">
        <v>73</v>
      </c>
      <c r="F1595" s="12" t="s">
        <v>1376</v>
      </c>
      <c r="G1595" s="12" t="s">
        <v>2097</v>
      </c>
      <c r="H1595" s="12" t="s">
        <v>14160</v>
      </c>
      <c r="I1595" s="93" t="s">
        <v>14152</v>
      </c>
      <c r="J1595" s="12" t="s">
        <v>14153</v>
      </c>
      <c r="K1595" s="12" t="s">
        <v>14149</v>
      </c>
      <c r="L1595" s="12" t="s">
        <v>12430</v>
      </c>
      <c r="M1595" s="12" t="s">
        <v>14073</v>
      </c>
      <c r="N1595" s="93" t="s">
        <v>10297</v>
      </c>
      <c r="O1595" s="93" t="s">
        <v>12534</v>
      </c>
      <c r="P1595" s="12" t="s">
        <v>61</v>
      </c>
    </row>
    <row r="1596" s="7" customFormat="1" ht="30.75" hidden="1" customHeight="1" spans="1:16">
      <c r="A1596" s="12" t="s">
        <v>14161</v>
      </c>
      <c r="B1596" s="12" t="s">
        <v>9061</v>
      </c>
      <c r="C1596" s="12" t="s">
        <v>4229</v>
      </c>
      <c r="D1596" s="12" t="s">
        <v>27</v>
      </c>
      <c r="E1596" s="12" t="s">
        <v>73</v>
      </c>
      <c r="F1596" s="12" t="s">
        <v>4230</v>
      </c>
      <c r="G1596" s="12" t="s">
        <v>39</v>
      </c>
      <c r="H1596" s="12" t="s">
        <v>14082</v>
      </c>
      <c r="I1596" s="93" t="s">
        <v>14162</v>
      </c>
      <c r="J1596" s="12"/>
      <c r="K1596" s="12" t="s">
        <v>14163</v>
      </c>
      <c r="L1596" s="12" t="s">
        <v>14164</v>
      </c>
      <c r="M1596" s="12" t="s">
        <v>14165</v>
      </c>
      <c r="N1596" s="93" t="s">
        <v>10297</v>
      </c>
      <c r="O1596" s="93" t="s">
        <v>12446</v>
      </c>
      <c r="P1596" s="12" t="s">
        <v>61</v>
      </c>
    </row>
    <row r="1597" s="7" customFormat="1" ht="30.75" hidden="1" customHeight="1" spans="1:16">
      <c r="A1597" s="12" t="s">
        <v>14166</v>
      </c>
      <c r="B1597" s="12" t="s">
        <v>14167</v>
      </c>
      <c r="C1597" s="12" t="s">
        <v>14168</v>
      </c>
      <c r="D1597" s="12" t="s">
        <v>10493</v>
      </c>
      <c r="E1597" s="12" t="s">
        <v>73</v>
      </c>
      <c r="F1597" s="12" t="s">
        <v>14169</v>
      </c>
      <c r="G1597" s="12" t="s">
        <v>10495</v>
      </c>
      <c r="H1597" s="12" t="s">
        <v>14170</v>
      </c>
      <c r="I1597" s="93" t="s">
        <v>14171</v>
      </c>
      <c r="J1597" s="12" t="s">
        <v>14172</v>
      </c>
      <c r="K1597" s="12" t="s">
        <v>14173</v>
      </c>
      <c r="L1597" s="12" t="s">
        <v>14174</v>
      </c>
      <c r="M1597" s="12" t="s">
        <v>14073</v>
      </c>
      <c r="N1597" s="93" t="s">
        <v>10297</v>
      </c>
      <c r="O1597" s="93" t="s">
        <v>31</v>
      </c>
      <c r="P1597" s="12" t="s">
        <v>61</v>
      </c>
    </row>
    <row r="1598" s="7" customFormat="1" ht="30.75" hidden="1" customHeight="1" spans="1:16">
      <c r="A1598" s="12" t="s">
        <v>14175</v>
      </c>
      <c r="B1598" s="12" t="s">
        <v>8470</v>
      </c>
      <c r="C1598" s="12" t="s">
        <v>3566</v>
      </c>
      <c r="D1598" s="12" t="s">
        <v>56</v>
      </c>
      <c r="E1598" s="12" t="s">
        <v>73</v>
      </c>
      <c r="F1598" s="12" t="s">
        <v>804</v>
      </c>
      <c r="G1598" s="12" t="s">
        <v>10291</v>
      </c>
      <c r="H1598" s="12" t="s">
        <v>14176</v>
      </c>
      <c r="I1598" s="93" t="s">
        <v>14177</v>
      </c>
      <c r="J1598" s="12" t="s">
        <v>14127</v>
      </c>
      <c r="K1598" s="12" t="s">
        <v>804</v>
      </c>
      <c r="L1598" s="12" t="s">
        <v>11263</v>
      </c>
      <c r="M1598" s="12" t="s">
        <v>14097</v>
      </c>
      <c r="N1598" s="93" t="s">
        <v>31</v>
      </c>
      <c r="O1598" s="93" t="s">
        <v>31</v>
      </c>
      <c r="P1598" s="12" t="s">
        <v>61</v>
      </c>
    </row>
    <row r="1599" s="7" customFormat="1" ht="30.75" hidden="1" customHeight="1" spans="1:16">
      <c r="A1599" s="12" t="s">
        <v>14178</v>
      </c>
      <c r="B1599" s="12" t="s">
        <v>8470</v>
      </c>
      <c r="C1599" s="12" t="s">
        <v>3566</v>
      </c>
      <c r="D1599" s="12" t="s">
        <v>56</v>
      </c>
      <c r="E1599" s="12" t="s">
        <v>73</v>
      </c>
      <c r="F1599" s="12" t="s">
        <v>804</v>
      </c>
      <c r="G1599" s="12" t="s">
        <v>2097</v>
      </c>
      <c r="H1599" s="12" t="s">
        <v>14151</v>
      </c>
      <c r="I1599" s="93" t="s">
        <v>14177</v>
      </c>
      <c r="J1599" s="12" t="s">
        <v>14127</v>
      </c>
      <c r="K1599" s="12" t="s">
        <v>804</v>
      </c>
      <c r="L1599" s="12" t="s">
        <v>11263</v>
      </c>
      <c r="M1599" s="12" t="s">
        <v>14097</v>
      </c>
      <c r="N1599" s="93" t="s">
        <v>31</v>
      </c>
      <c r="O1599" s="93" t="s">
        <v>31</v>
      </c>
      <c r="P1599" s="12" t="s">
        <v>61</v>
      </c>
    </row>
    <row r="1600" s="7" customFormat="1" ht="30.75" hidden="1" customHeight="1" spans="1:16">
      <c r="A1600" s="12" t="s">
        <v>14179</v>
      </c>
      <c r="B1600" s="12" t="s">
        <v>6460</v>
      </c>
      <c r="C1600" s="12" t="s">
        <v>1269</v>
      </c>
      <c r="D1600" s="12" t="s">
        <v>56</v>
      </c>
      <c r="E1600" s="12" t="s">
        <v>73</v>
      </c>
      <c r="F1600" s="12" t="s">
        <v>1270</v>
      </c>
      <c r="G1600" s="12" t="s">
        <v>10291</v>
      </c>
      <c r="H1600" s="12" t="s">
        <v>14180</v>
      </c>
      <c r="I1600" s="93" t="s">
        <v>14181</v>
      </c>
      <c r="J1600" s="12"/>
      <c r="K1600" s="12" t="s">
        <v>14182</v>
      </c>
      <c r="L1600" s="12" t="s">
        <v>12464</v>
      </c>
      <c r="M1600" s="12" t="s">
        <v>14183</v>
      </c>
      <c r="N1600" s="93" t="s">
        <v>10453</v>
      </c>
      <c r="O1600" s="93" t="s">
        <v>31</v>
      </c>
      <c r="P1600" s="12" t="s">
        <v>61</v>
      </c>
    </row>
    <row r="1601" s="7" customFormat="1" ht="30.75" hidden="1" customHeight="1" spans="1:16">
      <c r="A1601" s="12" t="s">
        <v>14184</v>
      </c>
      <c r="B1601" s="12" t="s">
        <v>8880</v>
      </c>
      <c r="C1601" s="12" t="s">
        <v>4041</v>
      </c>
      <c r="D1601" s="12" t="s">
        <v>27</v>
      </c>
      <c r="E1601" s="12" t="s">
        <v>73</v>
      </c>
      <c r="F1601" s="12" t="s">
        <v>4042</v>
      </c>
      <c r="G1601" s="12" t="s">
        <v>2097</v>
      </c>
      <c r="H1601" s="12" t="s">
        <v>14100</v>
      </c>
      <c r="I1601" s="93" t="s">
        <v>14185</v>
      </c>
      <c r="J1601" s="12" t="s">
        <v>14186</v>
      </c>
      <c r="K1601" s="12" t="s">
        <v>14187</v>
      </c>
      <c r="L1601" s="12" t="s">
        <v>12479</v>
      </c>
      <c r="M1601" s="12" t="s">
        <v>14097</v>
      </c>
      <c r="N1601" s="93" t="s">
        <v>10453</v>
      </c>
      <c r="O1601" s="93" t="s">
        <v>12534</v>
      </c>
      <c r="P1601" s="12" t="s">
        <v>61</v>
      </c>
    </row>
    <row r="1602" s="7" customFormat="1" ht="30.75" hidden="1" customHeight="1" spans="1:16">
      <c r="A1602" s="12" t="s">
        <v>14188</v>
      </c>
      <c r="B1602" s="12" t="s">
        <v>14189</v>
      </c>
      <c r="C1602" s="12" t="s">
        <v>14190</v>
      </c>
      <c r="D1602" s="12" t="s">
        <v>10493</v>
      </c>
      <c r="E1602" s="12" t="s">
        <v>73</v>
      </c>
      <c r="F1602" s="12" t="s">
        <v>14131</v>
      </c>
      <c r="G1602" s="12" t="s">
        <v>10495</v>
      </c>
      <c r="H1602" s="12" t="s">
        <v>14191</v>
      </c>
      <c r="I1602" s="93" t="s">
        <v>14192</v>
      </c>
      <c r="J1602" s="12"/>
      <c r="K1602" s="12" t="s">
        <v>14193</v>
      </c>
      <c r="L1602" s="12" t="s">
        <v>14194</v>
      </c>
      <c r="M1602" s="12" t="s">
        <v>14136</v>
      </c>
      <c r="N1602" s="93" t="s">
        <v>10297</v>
      </c>
      <c r="O1602" s="93" t="s">
        <v>31</v>
      </c>
      <c r="P1602" s="12" t="s">
        <v>61</v>
      </c>
    </row>
    <row r="1603" s="7" customFormat="1" ht="30.75" hidden="1" customHeight="1" spans="1:16">
      <c r="A1603" s="12" t="s">
        <v>14195</v>
      </c>
      <c r="B1603" s="12" t="s">
        <v>14196</v>
      </c>
      <c r="C1603" s="12" t="s">
        <v>14190</v>
      </c>
      <c r="D1603" s="12" t="s">
        <v>10493</v>
      </c>
      <c r="E1603" s="12" t="s">
        <v>73</v>
      </c>
      <c r="F1603" s="12" t="s">
        <v>14131</v>
      </c>
      <c r="G1603" s="12" t="s">
        <v>10495</v>
      </c>
      <c r="H1603" s="12" t="s">
        <v>14197</v>
      </c>
      <c r="I1603" s="93" t="s">
        <v>14192</v>
      </c>
      <c r="J1603" s="12"/>
      <c r="K1603" s="12" t="s">
        <v>14193</v>
      </c>
      <c r="L1603" s="12" t="s">
        <v>14194</v>
      </c>
      <c r="M1603" s="12" t="s">
        <v>14136</v>
      </c>
      <c r="N1603" s="93" t="s">
        <v>10297</v>
      </c>
      <c r="O1603" s="93" t="s">
        <v>31</v>
      </c>
      <c r="P1603" s="12" t="s">
        <v>61</v>
      </c>
    </row>
    <row r="1604" s="7" customFormat="1" ht="30.75" hidden="1" customHeight="1" spans="1:16">
      <c r="A1604" s="12" t="s">
        <v>14198</v>
      </c>
      <c r="B1604" s="12" t="s">
        <v>8967</v>
      </c>
      <c r="C1604" s="12" t="s">
        <v>1988</v>
      </c>
      <c r="D1604" s="12" t="s">
        <v>27</v>
      </c>
      <c r="E1604" s="12" t="s">
        <v>73</v>
      </c>
      <c r="F1604" s="12" t="s">
        <v>1989</v>
      </c>
      <c r="G1604" s="12" t="s">
        <v>2097</v>
      </c>
      <c r="H1604" s="12" t="s">
        <v>14146</v>
      </c>
      <c r="I1604" s="93" t="s">
        <v>14199</v>
      </c>
      <c r="J1604" s="12"/>
      <c r="K1604" s="12" t="s">
        <v>14200</v>
      </c>
      <c r="L1604" s="12" t="s">
        <v>14201</v>
      </c>
      <c r="M1604" s="12" t="s">
        <v>14078</v>
      </c>
      <c r="N1604" s="93" t="s">
        <v>10297</v>
      </c>
      <c r="O1604" s="93" t="s">
        <v>31</v>
      </c>
      <c r="P1604" s="12" t="s">
        <v>61</v>
      </c>
    </row>
    <row r="1605" s="7" customFormat="1" ht="30.75" hidden="1" customHeight="1" spans="1:16">
      <c r="A1605" s="12" t="s">
        <v>14202</v>
      </c>
      <c r="B1605" s="12" t="s">
        <v>7055</v>
      </c>
      <c r="C1605" s="12" t="s">
        <v>1988</v>
      </c>
      <c r="D1605" s="12" t="s">
        <v>27</v>
      </c>
      <c r="E1605" s="12" t="s">
        <v>73</v>
      </c>
      <c r="F1605" s="12" t="s">
        <v>1989</v>
      </c>
      <c r="G1605" s="12" t="s">
        <v>2097</v>
      </c>
      <c r="H1605" s="12" t="s">
        <v>14203</v>
      </c>
      <c r="I1605" s="93" t="s">
        <v>14199</v>
      </c>
      <c r="J1605" s="12"/>
      <c r="K1605" s="12" t="s">
        <v>14200</v>
      </c>
      <c r="L1605" s="12" t="s">
        <v>14201</v>
      </c>
      <c r="M1605" s="12" t="s">
        <v>14078</v>
      </c>
      <c r="N1605" s="93" t="s">
        <v>10297</v>
      </c>
      <c r="O1605" s="93" t="s">
        <v>31</v>
      </c>
      <c r="P1605" s="12" t="s">
        <v>61</v>
      </c>
    </row>
    <row r="1606" s="7" customFormat="1" ht="30.75" hidden="1" customHeight="1" spans="1:16">
      <c r="A1606" s="12" t="s">
        <v>14204</v>
      </c>
      <c r="B1606" s="12" t="s">
        <v>5844</v>
      </c>
      <c r="C1606" s="12" t="s">
        <v>620</v>
      </c>
      <c r="D1606" s="12" t="s">
        <v>27</v>
      </c>
      <c r="E1606" s="12" t="s">
        <v>73</v>
      </c>
      <c r="F1606" s="12" t="s">
        <v>2066</v>
      </c>
      <c r="G1606" s="12" t="s">
        <v>11038</v>
      </c>
      <c r="H1606" s="12" t="s">
        <v>14205</v>
      </c>
      <c r="I1606" s="93" t="s">
        <v>14206</v>
      </c>
      <c r="J1606" s="12" t="s">
        <v>14207</v>
      </c>
      <c r="K1606" s="12" t="s">
        <v>14208</v>
      </c>
      <c r="L1606" s="12" t="s">
        <v>11263</v>
      </c>
      <c r="M1606" s="12" t="s">
        <v>14073</v>
      </c>
      <c r="N1606" s="93" t="s">
        <v>10297</v>
      </c>
      <c r="O1606" s="93" t="s">
        <v>31</v>
      </c>
      <c r="P1606" s="12" t="s">
        <v>61</v>
      </c>
    </row>
    <row r="1607" s="7" customFormat="1" ht="30.75" hidden="1" customHeight="1" spans="1:16">
      <c r="A1607" s="12" t="s">
        <v>14209</v>
      </c>
      <c r="B1607" s="12" t="s">
        <v>5844</v>
      </c>
      <c r="C1607" s="12" t="s">
        <v>620</v>
      </c>
      <c r="D1607" s="12" t="s">
        <v>27</v>
      </c>
      <c r="E1607" s="12" t="s">
        <v>73</v>
      </c>
      <c r="F1607" s="12" t="s">
        <v>1543</v>
      </c>
      <c r="G1607" s="12" t="s">
        <v>11038</v>
      </c>
      <c r="H1607" s="12" t="s">
        <v>14210</v>
      </c>
      <c r="I1607" s="93" t="s">
        <v>14211</v>
      </c>
      <c r="J1607" s="12"/>
      <c r="K1607" s="12" t="s">
        <v>14212</v>
      </c>
      <c r="L1607" s="12" t="s">
        <v>14213</v>
      </c>
      <c r="M1607" s="12" t="s">
        <v>14073</v>
      </c>
      <c r="N1607" s="93" t="s">
        <v>31</v>
      </c>
      <c r="O1607" s="93" t="s">
        <v>31</v>
      </c>
      <c r="P1607" s="12" t="s">
        <v>61</v>
      </c>
    </row>
    <row r="1608" s="7" customFormat="1" ht="30.75" hidden="1" customHeight="1" spans="1:16">
      <c r="A1608" s="12" t="s">
        <v>14214</v>
      </c>
      <c r="B1608" s="12" t="s">
        <v>5844</v>
      </c>
      <c r="C1608" s="12" t="s">
        <v>620</v>
      </c>
      <c r="D1608" s="12" t="s">
        <v>27</v>
      </c>
      <c r="E1608" s="12" t="s">
        <v>73</v>
      </c>
      <c r="F1608" s="12" t="s">
        <v>2519</v>
      </c>
      <c r="G1608" s="12" t="s">
        <v>11038</v>
      </c>
      <c r="H1608" s="12" t="s">
        <v>14215</v>
      </c>
      <c r="I1608" s="93" t="s">
        <v>14216</v>
      </c>
      <c r="J1608" s="12" t="s">
        <v>14207</v>
      </c>
      <c r="K1608" s="12" t="s">
        <v>14212</v>
      </c>
      <c r="L1608" s="12" t="s">
        <v>11263</v>
      </c>
      <c r="M1608" s="12" t="s">
        <v>14073</v>
      </c>
      <c r="N1608" s="93" t="s">
        <v>10297</v>
      </c>
      <c r="O1608" s="93" t="s">
        <v>31</v>
      </c>
      <c r="P1608" s="12" t="s">
        <v>61</v>
      </c>
    </row>
    <row r="1609" s="7" customFormat="1" ht="30.75" hidden="1" customHeight="1" spans="1:16">
      <c r="A1609" s="12" t="s">
        <v>14217</v>
      </c>
      <c r="B1609" s="12" t="s">
        <v>6323</v>
      </c>
      <c r="C1609" s="12" t="s">
        <v>1129</v>
      </c>
      <c r="D1609" s="12" t="s">
        <v>27</v>
      </c>
      <c r="E1609" s="12" t="s">
        <v>73</v>
      </c>
      <c r="F1609" s="12" t="s">
        <v>1130</v>
      </c>
      <c r="G1609" s="12" t="s">
        <v>10291</v>
      </c>
      <c r="H1609" s="12" t="s">
        <v>13993</v>
      </c>
      <c r="I1609" s="93" t="s">
        <v>14218</v>
      </c>
      <c r="J1609" s="12"/>
      <c r="K1609" s="12" t="s">
        <v>1130</v>
      </c>
      <c r="L1609" s="12" t="s">
        <v>10554</v>
      </c>
      <c r="M1609" s="12" t="s">
        <v>61</v>
      </c>
      <c r="N1609" s="93" t="s">
        <v>10453</v>
      </c>
      <c r="O1609" s="93" t="s">
        <v>31</v>
      </c>
      <c r="P1609" s="12" t="s">
        <v>13990</v>
      </c>
    </row>
    <row r="1610" s="7" customFormat="1" ht="30.75" hidden="1" customHeight="1" spans="1:16">
      <c r="A1610" s="12" t="s">
        <v>14219</v>
      </c>
      <c r="B1610" s="12" t="s">
        <v>7132</v>
      </c>
      <c r="C1610" s="12" t="s">
        <v>2065</v>
      </c>
      <c r="D1610" s="12" t="s">
        <v>56</v>
      </c>
      <c r="E1610" s="12" t="s">
        <v>73</v>
      </c>
      <c r="F1610" s="12" t="s">
        <v>2066</v>
      </c>
      <c r="G1610" s="12" t="s">
        <v>11394</v>
      </c>
      <c r="H1610" s="12" t="s">
        <v>14220</v>
      </c>
      <c r="I1610" s="93" t="s">
        <v>14221</v>
      </c>
      <c r="J1610" s="12" t="s">
        <v>14222</v>
      </c>
      <c r="K1610" s="12" t="s">
        <v>14223</v>
      </c>
      <c r="L1610" s="12" t="s">
        <v>11519</v>
      </c>
      <c r="M1610" s="12" t="s">
        <v>14097</v>
      </c>
      <c r="N1610" s="93" t="s">
        <v>10297</v>
      </c>
      <c r="O1610" s="93" t="s">
        <v>31</v>
      </c>
      <c r="P1610" s="12" t="s">
        <v>61</v>
      </c>
    </row>
    <row r="1611" s="7" customFormat="1" ht="30.75" hidden="1" customHeight="1" spans="1:16">
      <c r="A1611" s="12" t="s">
        <v>14224</v>
      </c>
      <c r="B1611" s="12" t="s">
        <v>9842</v>
      </c>
      <c r="C1611" s="12" t="s">
        <v>2065</v>
      </c>
      <c r="D1611" s="12" t="s">
        <v>27</v>
      </c>
      <c r="E1611" s="12" t="s">
        <v>73</v>
      </c>
      <c r="F1611" s="12" t="s">
        <v>2066</v>
      </c>
      <c r="G1611" s="12" t="s">
        <v>10291</v>
      </c>
      <c r="H1611" s="12" t="s">
        <v>14176</v>
      </c>
      <c r="I1611" s="93" t="s">
        <v>14221</v>
      </c>
      <c r="J1611" s="12" t="s">
        <v>14222</v>
      </c>
      <c r="K1611" s="12" t="s">
        <v>14223</v>
      </c>
      <c r="L1611" s="12" t="s">
        <v>11519</v>
      </c>
      <c r="M1611" s="12" t="s">
        <v>14097</v>
      </c>
      <c r="N1611" s="93" t="s">
        <v>10297</v>
      </c>
      <c r="O1611" s="93" t="s">
        <v>31</v>
      </c>
      <c r="P1611" s="12" t="s">
        <v>61</v>
      </c>
    </row>
    <row r="1612" s="7" customFormat="1" ht="30.75" hidden="1" customHeight="1" spans="1:16">
      <c r="A1612" s="12" t="s">
        <v>14225</v>
      </c>
      <c r="B1612" s="12" t="s">
        <v>8194</v>
      </c>
      <c r="C1612" s="12" t="s">
        <v>2065</v>
      </c>
      <c r="D1612" s="12" t="s">
        <v>56</v>
      </c>
      <c r="E1612" s="12" t="s">
        <v>73</v>
      </c>
      <c r="F1612" s="12" t="s">
        <v>2066</v>
      </c>
      <c r="G1612" s="12" t="s">
        <v>2097</v>
      </c>
      <c r="H1612" s="12" t="s">
        <v>14151</v>
      </c>
      <c r="I1612" s="93" t="s">
        <v>14221</v>
      </c>
      <c r="J1612" s="12" t="s">
        <v>14222</v>
      </c>
      <c r="K1612" s="12" t="s">
        <v>14223</v>
      </c>
      <c r="L1612" s="12" t="s">
        <v>11519</v>
      </c>
      <c r="M1612" s="12" t="s">
        <v>14097</v>
      </c>
      <c r="N1612" s="93" t="s">
        <v>10297</v>
      </c>
      <c r="O1612" s="93" t="s">
        <v>31</v>
      </c>
      <c r="P1612" s="12" t="s">
        <v>61</v>
      </c>
    </row>
    <row r="1613" s="7" customFormat="1" ht="30.75" hidden="1" customHeight="1" spans="1:16">
      <c r="A1613" s="12" t="s">
        <v>14226</v>
      </c>
      <c r="B1613" s="12" t="s">
        <v>7858</v>
      </c>
      <c r="C1613" s="12" t="s">
        <v>2852</v>
      </c>
      <c r="D1613" s="12" t="s">
        <v>27</v>
      </c>
      <c r="E1613" s="12" t="s">
        <v>73</v>
      </c>
      <c r="F1613" s="12" t="s">
        <v>2853</v>
      </c>
      <c r="G1613" s="12" t="s">
        <v>2097</v>
      </c>
      <c r="H1613" s="12" t="s">
        <v>14146</v>
      </c>
      <c r="I1613" s="93" t="s">
        <v>14227</v>
      </c>
      <c r="J1613" s="12"/>
      <c r="K1613" s="12" t="s">
        <v>14228</v>
      </c>
      <c r="L1613" s="12" t="s">
        <v>14229</v>
      </c>
      <c r="M1613" s="12" t="s">
        <v>14097</v>
      </c>
      <c r="N1613" s="93" t="s">
        <v>10297</v>
      </c>
      <c r="O1613" s="93" t="s">
        <v>14230</v>
      </c>
      <c r="P1613" s="12" t="s">
        <v>61</v>
      </c>
    </row>
    <row r="1614" s="7" customFormat="1" ht="30.75" hidden="1" customHeight="1" spans="1:16">
      <c r="A1614" s="12" t="s">
        <v>14231</v>
      </c>
      <c r="B1614" s="12" t="s">
        <v>6470</v>
      </c>
      <c r="C1614" s="12" t="s">
        <v>1277</v>
      </c>
      <c r="D1614" s="12" t="s">
        <v>56</v>
      </c>
      <c r="E1614" s="12" t="s">
        <v>73</v>
      </c>
      <c r="F1614" s="12" t="s">
        <v>1278</v>
      </c>
      <c r="G1614" s="12" t="s">
        <v>11394</v>
      </c>
      <c r="H1614" s="12" t="s">
        <v>14232</v>
      </c>
      <c r="I1614" s="93" t="s">
        <v>14233</v>
      </c>
      <c r="J1614" s="12" t="s">
        <v>14234</v>
      </c>
      <c r="K1614" s="12" t="s">
        <v>14235</v>
      </c>
      <c r="L1614" s="12" t="s">
        <v>14135</v>
      </c>
      <c r="M1614" s="12"/>
      <c r="N1614" s="93" t="s">
        <v>10297</v>
      </c>
      <c r="O1614" s="93" t="s">
        <v>31</v>
      </c>
      <c r="P1614" s="12" t="s">
        <v>61</v>
      </c>
    </row>
    <row r="1615" s="7" customFormat="1" ht="30.75" hidden="1" customHeight="1" spans="1:16">
      <c r="A1615" s="12" t="s">
        <v>14236</v>
      </c>
      <c r="B1615" s="12" t="s">
        <v>7191</v>
      </c>
      <c r="C1615" s="12" t="s">
        <v>1277</v>
      </c>
      <c r="D1615" s="12" t="s">
        <v>27</v>
      </c>
      <c r="E1615" s="12" t="s">
        <v>73</v>
      </c>
      <c r="F1615" s="12" t="s">
        <v>1278</v>
      </c>
      <c r="G1615" s="12" t="s">
        <v>11038</v>
      </c>
      <c r="H1615" s="12" t="s">
        <v>14080</v>
      </c>
      <c r="I1615" s="93" t="s">
        <v>14237</v>
      </c>
      <c r="J1615" s="12" t="s">
        <v>14238</v>
      </c>
      <c r="K1615" s="12" t="s">
        <v>14235</v>
      </c>
      <c r="L1615" s="12" t="s">
        <v>14239</v>
      </c>
      <c r="M1615" s="12"/>
      <c r="N1615" s="93" t="s">
        <v>10297</v>
      </c>
      <c r="O1615" s="93" t="s">
        <v>31</v>
      </c>
      <c r="P1615" s="12" t="s">
        <v>61</v>
      </c>
    </row>
    <row r="1616" s="7" customFormat="1" ht="30.75" hidden="1" customHeight="1" spans="1:16">
      <c r="A1616" s="12" t="s">
        <v>14240</v>
      </c>
      <c r="B1616" s="12" t="s">
        <v>6058</v>
      </c>
      <c r="C1616" s="12" t="s">
        <v>795</v>
      </c>
      <c r="D1616" s="12" t="s">
        <v>56</v>
      </c>
      <c r="E1616" s="12" t="s">
        <v>73</v>
      </c>
      <c r="F1616" s="12" t="s">
        <v>796</v>
      </c>
      <c r="G1616" s="12" t="s">
        <v>11413</v>
      </c>
      <c r="H1616" s="12" t="s">
        <v>14241</v>
      </c>
      <c r="I1616" s="93" t="s">
        <v>14242</v>
      </c>
      <c r="J1616" s="12" t="s">
        <v>14243</v>
      </c>
      <c r="K1616" s="12" t="s">
        <v>14244</v>
      </c>
      <c r="L1616" s="12" t="s">
        <v>14245</v>
      </c>
      <c r="M1616" s="12"/>
      <c r="N1616" s="93" t="s">
        <v>10297</v>
      </c>
      <c r="O1616" s="93" t="s">
        <v>31</v>
      </c>
      <c r="P1616" s="12" t="s">
        <v>61</v>
      </c>
    </row>
    <row r="1617" s="7" customFormat="1" ht="30.75" hidden="1" customHeight="1" spans="1:16">
      <c r="A1617" s="12" t="s">
        <v>14246</v>
      </c>
      <c r="B1617" s="12" t="s">
        <v>8773</v>
      </c>
      <c r="C1617" s="12" t="s">
        <v>3878</v>
      </c>
      <c r="D1617" s="12" t="s">
        <v>27</v>
      </c>
      <c r="E1617" s="12" t="s">
        <v>73</v>
      </c>
      <c r="F1617" s="12" t="s">
        <v>3879</v>
      </c>
      <c r="G1617" s="12" t="s">
        <v>2097</v>
      </c>
      <c r="H1617" s="12" t="s">
        <v>14247</v>
      </c>
      <c r="I1617" s="93" t="s">
        <v>14248</v>
      </c>
      <c r="J1617" s="12"/>
      <c r="K1617" s="12" t="s">
        <v>14249</v>
      </c>
      <c r="L1617" s="12" t="s">
        <v>11519</v>
      </c>
      <c r="M1617" s="12" t="s">
        <v>14097</v>
      </c>
      <c r="N1617" s="93" t="s">
        <v>10297</v>
      </c>
      <c r="O1617" s="93" t="s">
        <v>12534</v>
      </c>
      <c r="P1617" s="12" t="s">
        <v>61</v>
      </c>
    </row>
    <row r="1618" s="7" customFormat="1" ht="30.75" hidden="1" customHeight="1" spans="1:16">
      <c r="A1618" s="12" t="s">
        <v>14250</v>
      </c>
      <c r="B1618" s="12" t="s">
        <v>14251</v>
      </c>
      <c r="C1618" s="12" t="s">
        <v>14252</v>
      </c>
      <c r="D1618" s="12" t="s">
        <v>56</v>
      </c>
      <c r="E1618" s="12" t="s">
        <v>73</v>
      </c>
      <c r="F1618" s="12" t="s">
        <v>4230</v>
      </c>
      <c r="G1618" s="12" t="s">
        <v>39</v>
      </c>
      <c r="H1618" s="12" t="s">
        <v>14253</v>
      </c>
      <c r="I1618" s="93" t="s">
        <v>14254</v>
      </c>
      <c r="J1618" s="12"/>
      <c r="K1618" s="12" t="s">
        <v>14255</v>
      </c>
      <c r="L1618" s="12" t="s">
        <v>14245</v>
      </c>
      <c r="M1618" s="12" t="s">
        <v>14256</v>
      </c>
      <c r="N1618" s="93" t="s">
        <v>31</v>
      </c>
      <c r="O1618" s="93" t="s">
        <v>31</v>
      </c>
      <c r="P1618" s="12" t="s">
        <v>61</v>
      </c>
    </row>
    <row r="1619" s="7" customFormat="1" ht="30.75" hidden="1" customHeight="1" spans="1:16">
      <c r="A1619" s="12" t="s">
        <v>14257</v>
      </c>
      <c r="B1619" s="12" t="s">
        <v>9926</v>
      </c>
      <c r="C1619" s="12" t="s">
        <v>5125</v>
      </c>
      <c r="D1619" s="12" t="s">
        <v>27</v>
      </c>
      <c r="E1619" s="12" t="s">
        <v>73</v>
      </c>
      <c r="F1619" s="12" t="s">
        <v>792</v>
      </c>
      <c r="G1619" s="12" t="s">
        <v>10291</v>
      </c>
      <c r="H1619" s="12" t="s">
        <v>11280</v>
      </c>
      <c r="I1619" s="93" t="s">
        <v>14258</v>
      </c>
      <c r="J1619" s="12" t="s">
        <v>14259</v>
      </c>
      <c r="K1619" s="12" t="s">
        <v>14260</v>
      </c>
      <c r="L1619" s="12" t="s">
        <v>10554</v>
      </c>
      <c r="M1619" s="12" t="s">
        <v>14136</v>
      </c>
      <c r="N1619" s="94" t="s">
        <v>10453</v>
      </c>
      <c r="O1619" s="93" t="s">
        <v>31</v>
      </c>
      <c r="P1619" s="12" t="s">
        <v>14261</v>
      </c>
    </row>
    <row r="1620" s="7" customFormat="1" ht="30.75" hidden="1" customHeight="1" spans="1:16">
      <c r="A1620" s="12" t="s">
        <v>14262</v>
      </c>
      <c r="B1620" s="12" t="s">
        <v>14263</v>
      </c>
      <c r="C1620" s="12" t="s">
        <v>5125</v>
      </c>
      <c r="D1620" s="12" t="s">
        <v>56</v>
      </c>
      <c r="E1620" s="12" t="s">
        <v>73</v>
      </c>
      <c r="F1620" s="12" t="s">
        <v>792</v>
      </c>
      <c r="G1620" s="12" t="s">
        <v>10291</v>
      </c>
      <c r="H1620" s="12" t="s">
        <v>14125</v>
      </c>
      <c r="I1620" s="93" t="s">
        <v>14258</v>
      </c>
      <c r="J1620" s="12" t="s">
        <v>14259</v>
      </c>
      <c r="K1620" s="12" t="s">
        <v>14264</v>
      </c>
      <c r="L1620" s="12" t="s">
        <v>10554</v>
      </c>
      <c r="M1620" s="12" t="s">
        <v>14136</v>
      </c>
      <c r="N1620" s="94" t="s">
        <v>10453</v>
      </c>
      <c r="O1620" s="93" t="s">
        <v>31</v>
      </c>
      <c r="P1620" s="12" t="s">
        <v>14261</v>
      </c>
    </row>
    <row r="1621" s="7" customFormat="1" ht="30.75" hidden="1" customHeight="1" spans="1:16">
      <c r="A1621" s="12" t="s">
        <v>14265</v>
      </c>
      <c r="B1621" s="12" t="s">
        <v>10185</v>
      </c>
      <c r="C1621" s="12" t="s">
        <v>5331</v>
      </c>
      <c r="D1621" s="12" t="s">
        <v>56</v>
      </c>
      <c r="E1621" s="12" t="s">
        <v>73</v>
      </c>
      <c r="F1621" s="12" t="s">
        <v>792</v>
      </c>
      <c r="G1621" s="12" t="s">
        <v>2097</v>
      </c>
      <c r="H1621" s="12" t="s">
        <v>14266</v>
      </c>
      <c r="I1621" s="93" t="s">
        <v>14258</v>
      </c>
      <c r="J1621" s="12" t="s">
        <v>14259</v>
      </c>
      <c r="K1621" s="12" t="s">
        <v>14264</v>
      </c>
      <c r="L1621" s="12" t="s">
        <v>10554</v>
      </c>
      <c r="M1621" s="12" t="s">
        <v>14136</v>
      </c>
      <c r="N1621" s="94" t="s">
        <v>10453</v>
      </c>
      <c r="O1621" s="93" t="s">
        <v>31</v>
      </c>
      <c r="P1621" s="12" t="s">
        <v>14261</v>
      </c>
    </row>
    <row r="1622" s="7" customFormat="1" ht="30.75" hidden="1" customHeight="1" spans="1:16">
      <c r="A1622" s="12" t="s">
        <v>14267</v>
      </c>
      <c r="B1622" s="12" t="s">
        <v>14268</v>
      </c>
      <c r="C1622" s="12" t="s">
        <v>5263</v>
      </c>
      <c r="D1622" s="12" t="s">
        <v>56</v>
      </c>
      <c r="E1622" s="12" t="s">
        <v>73</v>
      </c>
      <c r="F1622" s="12" t="s">
        <v>796</v>
      </c>
      <c r="G1622" s="12" t="s">
        <v>2097</v>
      </c>
      <c r="H1622" s="12" t="s">
        <v>14151</v>
      </c>
      <c r="I1622" s="93" t="s">
        <v>14117</v>
      </c>
      <c r="J1622" s="12" t="s">
        <v>14118</v>
      </c>
      <c r="K1622" s="12" t="s">
        <v>14269</v>
      </c>
      <c r="L1622" s="12" t="s">
        <v>14120</v>
      </c>
      <c r="M1622" s="12"/>
      <c r="N1622" s="93" t="s">
        <v>10297</v>
      </c>
      <c r="O1622" s="93" t="s">
        <v>31</v>
      </c>
      <c r="P1622" s="12" t="s">
        <v>14261</v>
      </c>
    </row>
    <row r="1623" s="7" customFormat="1" ht="30.75" hidden="1" customHeight="1" spans="1:16">
      <c r="A1623" s="12" t="s">
        <v>14270</v>
      </c>
      <c r="B1623" s="12" t="s">
        <v>7256</v>
      </c>
      <c r="C1623" s="12" t="s">
        <v>2177</v>
      </c>
      <c r="D1623" s="12" t="s">
        <v>27</v>
      </c>
      <c r="E1623" s="12" t="s">
        <v>73</v>
      </c>
      <c r="F1623" s="12" t="s">
        <v>2178</v>
      </c>
      <c r="G1623" s="12" t="s">
        <v>10291</v>
      </c>
      <c r="H1623" s="12" t="s">
        <v>14069</v>
      </c>
      <c r="I1623" s="93" t="s">
        <v>14271</v>
      </c>
      <c r="J1623" s="12"/>
      <c r="K1623" s="12" t="s">
        <v>14272</v>
      </c>
      <c r="L1623" s="12" t="s">
        <v>14072</v>
      </c>
      <c r="M1623" s="12" t="s">
        <v>10722</v>
      </c>
      <c r="N1623" s="93" t="s">
        <v>10297</v>
      </c>
      <c r="O1623" s="93" t="s">
        <v>31</v>
      </c>
      <c r="P1623" s="12" t="s">
        <v>14261</v>
      </c>
    </row>
    <row r="1624" s="7" customFormat="1" ht="30.75" hidden="1" customHeight="1" spans="1:16">
      <c r="A1624" s="12" t="s">
        <v>14273</v>
      </c>
      <c r="B1624" s="12" t="s">
        <v>7181</v>
      </c>
      <c r="C1624" s="12" t="s">
        <v>2109</v>
      </c>
      <c r="D1624" s="12" t="s">
        <v>27</v>
      </c>
      <c r="E1624" s="12" t="s">
        <v>73</v>
      </c>
      <c r="F1624" s="12" t="s">
        <v>2110</v>
      </c>
      <c r="G1624" s="12" t="s">
        <v>10291</v>
      </c>
      <c r="H1624" s="12" t="s">
        <v>14274</v>
      </c>
      <c r="I1624" s="93" t="s">
        <v>14275</v>
      </c>
      <c r="J1624" s="12" t="s">
        <v>14276</v>
      </c>
      <c r="K1624" s="12" t="s">
        <v>14277</v>
      </c>
      <c r="L1624" s="12" t="s">
        <v>10554</v>
      </c>
      <c r="M1624" s="12"/>
      <c r="N1624" s="93" t="s">
        <v>10297</v>
      </c>
      <c r="O1624" s="93" t="s">
        <v>12446</v>
      </c>
      <c r="P1624" s="12" t="s">
        <v>14261</v>
      </c>
    </row>
    <row r="1625" s="7" customFormat="1" ht="30.75" hidden="1" customHeight="1" spans="1:16">
      <c r="A1625" s="12" t="s">
        <v>14278</v>
      </c>
      <c r="B1625" s="12" t="s">
        <v>5905</v>
      </c>
      <c r="C1625" s="12" t="s">
        <v>653</v>
      </c>
      <c r="D1625" s="12" t="s">
        <v>27</v>
      </c>
      <c r="E1625" s="12" t="s">
        <v>73</v>
      </c>
      <c r="F1625" s="12" t="s">
        <v>654</v>
      </c>
      <c r="G1625" s="12" t="s">
        <v>2097</v>
      </c>
      <c r="H1625" s="12" t="s">
        <v>14116</v>
      </c>
      <c r="I1625" s="93" t="s">
        <v>14279</v>
      </c>
      <c r="J1625" s="12"/>
      <c r="K1625" s="12" t="s">
        <v>14280</v>
      </c>
      <c r="L1625" s="12" t="s">
        <v>14281</v>
      </c>
      <c r="M1625" s="12" t="s">
        <v>14078</v>
      </c>
      <c r="N1625" s="93" t="s">
        <v>10297</v>
      </c>
      <c r="O1625" s="93" t="s">
        <v>31</v>
      </c>
      <c r="P1625" s="12" t="s">
        <v>14261</v>
      </c>
    </row>
    <row r="1626" s="7" customFormat="1" ht="30.75" hidden="1" customHeight="1" spans="1:16">
      <c r="A1626" s="12" t="s">
        <v>14282</v>
      </c>
      <c r="B1626" s="12" t="s">
        <v>7405</v>
      </c>
      <c r="C1626" s="12" t="s">
        <v>2402</v>
      </c>
      <c r="D1626" s="12" t="s">
        <v>27</v>
      </c>
      <c r="E1626" s="12" t="s">
        <v>73</v>
      </c>
      <c r="F1626" s="12" t="s">
        <v>2403</v>
      </c>
      <c r="G1626" s="12" t="s">
        <v>2097</v>
      </c>
      <c r="H1626" s="12" t="s">
        <v>14116</v>
      </c>
      <c r="I1626" s="93" t="s">
        <v>14283</v>
      </c>
      <c r="J1626" s="12" t="s">
        <v>14284</v>
      </c>
      <c r="K1626" s="12" t="s">
        <v>14285</v>
      </c>
      <c r="L1626" s="12" t="s">
        <v>10370</v>
      </c>
      <c r="M1626" s="12" t="s">
        <v>13990</v>
      </c>
      <c r="N1626" s="94" t="s">
        <v>10453</v>
      </c>
      <c r="O1626" s="93" t="s">
        <v>31</v>
      </c>
      <c r="P1626" s="12" t="s">
        <v>14261</v>
      </c>
    </row>
    <row r="1627" s="7" customFormat="1" ht="30.75" hidden="1" customHeight="1" spans="1:16">
      <c r="A1627" s="12" t="s">
        <v>14286</v>
      </c>
      <c r="B1627" s="12" t="s">
        <v>7847</v>
      </c>
      <c r="C1627" s="12" t="s">
        <v>2838</v>
      </c>
      <c r="D1627" s="12" t="s">
        <v>56</v>
      </c>
      <c r="E1627" s="12" t="s">
        <v>73</v>
      </c>
      <c r="F1627" s="12" t="s">
        <v>2839</v>
      </c>
      <c r="G1627" s="12" t="s">
        <v>2097</v>
      </c>
      <c r="H1627" s="12" t="s">
        <v>14287</v>
      </c>
      <c r="I1627" s="93" t="s">
        <v>14288</v>
      </c>
      <c r="J1627" s="12" t="s">
        <v>14289</v>
      </c>
      <c r="K1627" s="12" t="s">
        <v>14290</v>
      </c>
      <c r="L1627" s="12" t="s">
        <v>14291</v>
      </c>
      <c r="M1627" s="12" t="s">
        <v>14067</v>
      </c>
      <c r="N1627" s="93" t="s">
        <v>10297</v>
      </c>
      <c r="O1627" s="93" t="s">
        <v>31</v>
      </c>
      <c r="P1627" s="12" t="s">
        <v>14261</v>
      </c>
    </row>
    <row r="1628" s="7" customFormat="1" ht="30.75" hidden="1" customHeight="1" spans="1:16">
      <c r="A1628" s="12" t="s">
        <v>14292</v>
      </c>
      <c r="B1628" s="12" t="s">
        <v>6324</v>
      </c>
      <c r="C1628" s="12" t="s">
        <v>1134</v>
      </c>
      <c r="D1628" s="12" t="s">
        <v>27</v>
      </c>
      <c r="E1628" s="12" t="s">
        <v>73</v>
      </c>
      <c r="F1628" s="12" t="s">
        <v>1992</v>
      </c>
      <c r="G1628" s="12" t="s">
        <v>11038</v>
      </c>
      <c r="H1628" s="12" t="s">
        <v>14205</v>
      </c>
      <c r="I1628" s="93" t="s">
        <v>14293</v>
      </c>
      <c r="J1628" s="12" t="s">
        <v>14294</v>
      </c>
      <c r="K1628" s="12" t="s">
        <v>14295</v>
      </c>
      <c r="L1628" s="12" t="s">
        <v>14245</v>
      </c>
      <c r="M1628" s="12" t="s">
        <v>14097</v>
      </c>
      <c r="N1628" s="93" t="s">
        <v>10297</v>
      </c>
      <c r="O1628" s="93" t="s">
        <v>12534</v>
      </c>
      <c r="P1628" s="12" t="s">
        <v>14261</v>
      </c>
    </row>
    <row r="1629" s="7" customFormat="1" ht="30.75" hidden="1" customHeight="1" spans="1:16">
      <c r="A1629" s="12" t="s">
        <v>14296</v>
      </c>
      <c r="B1629" s="12" t="s">
        <v>6324</v>
      </c>
      <c r="C1629" s="12" t="s">
        <v>1134</v>
      </c>
      <c r="D1629" s="12" t="s">
        <v>27</v>
      </c>
      <c r="E1629" s="12" t="s">
        <v>73</v>
      </c>
      <c r="F1629" s="12" t="s">
        <v>3393</v>
      </c>
      <c r="G1629" s="12" t="s">
        <v>11038</v>
      </c>
      <c r="H1629" s="12" t="s">
        <v>14210</v>
      </c>
      <c r="I1629" s="93" t="s">
        <v>14297</v>
      </c>
      <c r="J1629" s="12" t="s">
        <v>14294</v>
      </c>
      <c r="K1629" s="12" t="s">
        <v>14295</v>
      </c>
      <c r="L1629" s="12" t="s">
        <v>14245</v>
      </c>
      <c r="M1629" s="12" t="s">
        <v>14097</v>
      </c>
      <c r="N1629" s="93" t="s">
        <v>10297</v>
      </c>
      <c r="O1629" s="93" t="s">
        <v>12534</v>
      </c>
      <c r="P1629" s="12" t="s">
        <v>14261</v>
      </c>
    </row>
    <row r="1630" s="7" customFormat="1" ht="30.75" hidden="1" customHeight="1" spans="1:16">
      <c r="A1630" s="12" t="s">
        <v>14298</v>
      </c>
      <c r="B1630" s="12" t="s">
        <v>6324</v>
      </c>
      <c r="C1630" s="12" t="s">
        <v>1134</v>
      </c>
      <c r="D1630" s="12" t="s">
        <v>27</v>
      </c>
      <c r="E1630" s="12" t="s">
        <v>73</v>
      </c>
      <c r="F1630" s="12" t="s">
        <v>1135</v>
      </c>
      <c r="G1630" s="12" t="s">
        <v>11038</v>
      </c>
      <c r="H1630" s="12" t="s">
        <v>14215</v>
      </c>
      <c r="I1630" s="93" t="s">
        <v>14299</v>
      </c>
      <c r="J1630" s="12" t="s">
        <v>14294</v>
      </c>
      <c r="K1630" s="12" t="s">
        <v>14300</v>
      </c>
      <c r="L1630" s="12" t="s">
        <v>14245</v>
      </c>
      <c r="M1630" s="12" t="s">
        <v>38</v>
      </c>
      <c r="N1630" s="93" t="s">
        <v>31</v>
      </c>
      <c r="O1630" s="93" t="s">
        <v>31</v>
      </c>
      <c r="P1630" s="12" t="s">
        <v>14261</v>
      </c>
    </row>
    <row r="1631" s="7" customFormat="1" ht="30.75" hidden="1" customHeight="1" spans="1:16">
      <c r="A1631" s="12" t="s">
        <v>14301</v>
      </c>
      <c r="B1631" s="12" t="s">
        <v>14302</v>
      </c>
      <c r="C1631" s="12" t="s">
        <v>1134</v>
      </c>
      <c r="D1631" s="12" t="s">
        <v>56</v>
      </c>
      <c r="E1631" s="12" t="s">
        <v>73</v>
      </c>
      <c r="F1631" s="12" t="s">
        <v>1992</v>
      </c>
      <c r="G1631" s="12" t="s">
        <v>2097</v>
      </c>
      <c r="H1631" s="12" t="s">
        <v>10478</v>
      </c>
      <c r="I1631" s="93" t="s">
        <v>14293</v>
      </c>
      <c r="J1631" s="12" t="s">
        <v>14303</v>
      </c>
      <c r="K1631" s="12" t="s">
        <v>14295</v>
      </c>
      <c r="L1631" s="12"/>
      <c r="M1631" s="12" t="s">
        <v>14097</v>
      </c>
      <c r="N1631" s="93" t="s">
        <v>10297</v>
      </c>
      <c r="O1631" s="93" t="s">
        <v>12534</v>
      </c>
      <c r="P1631" s="12" t="s">
        <v>14261</v>
      </c>
    </row>
    <row r="1632" s="7" customFormat="1" ht="30.75" hidden="1" customHeight="1" spans="1:16">
      <c r="A1632" s="12" t="s">
        <v>14304</v>
      </c>
      <c r="B1632" s="12" t="s">
        <v>7398</v>
      </c>
      <c r="C1632" s="12" t="s">
        <v>1375</v>
      </c>
      <c r="D1632" s="12" t="s">
        <v>27</v>
      </c>
      <c r="E1632" s="12" t="s">
        <v>73</v>
      </c>
      <c r="F1632" s="12" t="s">
        <v>3938</v>
      </c>
      <c r="G1632" s="12" t="s">
        <v>2097</v>
      </c>
      <c r="H1632" s="12" t="s">
        <v>14305</v>
      </c>
      <c r="I1632" s="93" t="s">
        <v>14306</v>
      </c>
      <c r="J1632" s="12" t="s">
        <v>14307</v>
      </c>
      <c r="K1632" s="12" t="s">
        <v>14308</v>
      </c>
      <c r="L1632" s="12" t="s">
        <v>14309</v>
      </c>
      <c r="M1632" s="12" t="s">
        <v>14073</v>
      </c>
      <c r="N1632" s="93" t="s">
        <v>10297</v>
      </c>
      <c r="O1632" s="93" t="s">
        <v>12534</v>
      </c>
      <c r="P1632" s="12" t="s">
        <v>14261</v>
      </c>
    </row>
    <row r="1633" s="7" customFormat="1" ht="30.75" hidden="1" customHeight="1" spans="1:16">
      <c r="A1633" s="12" t="s">
        <v>14310</v>
      </c>
      <c r="B1633" s="12" t="s">
        <v>14311</v>
      </c>
      <c r="C1633" s="12" t="s">
        <v>14312</v>
      </c>
      <c r="D1633" s="12" t="s">
        <v>10493</v>
      </c>
      <c r="E1633" s="12" t="s">
        <v>73</v>
      </c>
      <c r="F1633" s="12" t="s">
        <v>14313</v>
      </c>
      <c r="G1633" s="12" t="s">
        <v>10495</v>
      </c>
      <c r="H1633" s="12" t="s">
        <v>14314</v>
      </c>
      <c r="I1633" s="93" t="s">
        <v>14315</v>
      </c>
      <c r="J1633" s="12" t="s">
        <v>14316</v>
      </c>
      <c r="K1633" s="12" t="s">
        <v>14317</v>
      </c>
      <c r="L1633" s="12" t="s">
        <v>14318</v>
      </c>
      <c r="M1633" s="12" t="s">
        <v>14319</v>
      </c>
      <c r="N1633" s="93" t="s">
        <v>31</v>
      </c>
      <c r="O1633" s="93" t="s">
        <v>31</v>
      </c>
      <c r="P1633" s="12" t="s">
        <v>14261</v>
      </c>
    </row>
    <row r="1634" s="7" customFormat="1" ht="30.75" hidden="1" customHeight="1" spans="1:16">
      <c r="A1634" s="12" t="s">
        <v>14320</v>
      </c>
      <c r="B1634" s="12" t="s">
        <v>14321</v>
      </c>
      <c r="C1634" s="12" t="s">
        <v>14312</v>
      </c>
      <c r="D1634" s="12" t="s">
        <v>10493</v>
      </c>
      <c r="E1634" s="12" t="s">
        <v>73</v>
      </c>
      <c r="F1634" s="12" t="s">
        <v>14313</v>
      </c>
      <c r="G1634" s="12" t="s">
        <v>10495</v>
      </c>
      <c r="H1634" s="12" t="s">
        <v>14322</v>
      </c>
      <c r="I1634" s="93" t="s">
        <v>14323</v>
      </c>
      <c r="J1634" s="12" t="s">
        <v>14316</v>
      </c>
      <c r="K1634" s="12" t="s">
        <v>14317</v>
      </c>
      <c r="L1634" s="12" t="s">
        <v>14318</v>
      </c>
      <c r="M1634" s="12" t="s">
        <v>14319</v>
      </c>
      <c r="N1634" s="93" t="s">
        <v>10297</v>
      </c>
      <c r="O1634" s="93" t="s">
        <v>12534</v>
      </c>
      <c r="P1634" s="12" t="s">
        <v>14261</v>
      </c>
    </row>
    <row r="1635" s="7" customFormat="1" ht="30.75" hidden="1" customHeight="1" spans="1:16">
      <c r="A1635" s="12" t="s">
        <v>14324</v>
      </c>
      <c r="B1635" s="12" t="s">
        <v>14325</v>
      </c>
      <c r="C1635" s="12" t="s">
        <v>14326</v>
      </c>
      <c r="D1635" s="12" t="s">
        <v>56</v>
      </c>
      <c r="E1635" s="12" t="s">
        <v>73</v>
      </c>
      <c r="F1635" s="12" t="s">
        <v>4230</v>
      </c>
      <c r="G1635" s="12" t="s">
        <v>11413</v>
      </c>
      <c r="H1635" s="12" t="s">
        <v>14327</v>
      </c>
      <c r="I1635" s="93" t="s">
        <v>14328</v>
      </c>
      <c r="J1635" s="12"/>
      <c r="K1635" s="12" t="s">
        <v>14329</v>
      </c>
      <c r="L1635" s="12" t="s">
        <v>11519</v>
      </c>
      <c r="M1635" s="12" t="s">
        <v>14256</v>
      </c>
      <c r="N1635" s="93" t="s">
        <v>31</v>
      </c>
      <c r="O1635" s="93" t="s">
        <v>31</v>
      </c>
      <c r="P1635" s="12" t="s">
        <v>14261</v>
      </c>
    </row>
    <row r="1636" s="7" customFormat="1" ht="30.75" hidden="1" customHeight="1" spans="1:16">
      <c r="A1636" s="12" t="s">
        <v>14330</v>
      </c>
      <c r="B1636" s="12" t="s">
        <v>14331</v>
      </c>
      <c r="C1636" s="12" t="s">
        <v>14168</v>
      </c>
      <c r="D1636" s="12" t="s">
        <v>10493</v>
      </c>
      <c r="E1636" s="12" t="s">
        <v>73</v>
      </c>
      <c r="F1636" s="12" t="s">
        <v>14169</v>
      </c>
      <c r="G1636" s="12" t="s">
        <v>10495</v>
      </c>
      <c r="H1636" s="12" t="s">
        <v>14332</v>
      </c>
      <c r="I1636" s="93" t="s">
        <v>14171</v>
      </c>
      <c r="J1636" s="12" t="s">
        <v>14333</v>
      </c>
      <c r="K1636" s="12" t="s">
        <v>14173</v>
      </c>
      <c r="L1636" s="12" t="s">
        <v>10370</v>
      </c>
      <c r="M1636" s="12" t="s">
        <v>14073</v>
      </c>
      <c r="N1636" s="93" t="s">
        <v>10297</v>
      </c>
      <c r="O1636" s="93" t="s">
        <v>31</v>
      </c>
      <c r="P1636" s="12" t="s">
        <v>14261</v>
      </c>
    </row>
    <row r="1637" s="7" customFormat="1" ht="30.75" hidden="1" customHeight="1" spans="1:16">
      <c r="A1637" s="12" t="s">
        <v>14334</v>
      </c>
      <c r="B1637" s="12" t="s">
        <v>14335</v>
      </c>
      <c r="C1637" s="12" t="s">
        <v>14336</v>
      </c>
      <c r="D1637" s="12" t="s">
        <v>10493</v>
      </c>
      <c r="E1637" s="12" t="s">
        <v>73</v>
      </c>
      <c r="F1637" s="12" t="s">
        <v>14337</v>
      </c>
      <c r="G1637" s="12" t="s">
        <v>10495</v>
      </c>
      <c r="H1637" s="12" t="s">
        <v>14338</v>
      </c>
      <c r="I1637" s="93" t="s">
        <v>14339</v>
      </c>
      <c r="J1637" s="12"/>
      <c r="K1637" s="12" t="s">
        <v>14340</v>
      </c>
      <c r="L1637" s="12" t="s">
        <v>10370</v>
      </c>
      <c r="M1637" s="12"/>
      <c r="N1637" s="93" t="s">
        <v>10297</v>
      </c>
      <c r="O1637" s="93" t="s">
        <v>31</v>
      </c>
      <c r="P1637" s="12" t="s">
        <v>14261</v>
      </c>
    </row>
    <row r="1638" s="7" customFormat="1" ht="30.75" hidden="1" customHeight="1" spans="1:16">
      <c r="A1638" s="12" t="s">
        <v>14341</v>
      </c>
      <c r="B1638" s="12" t="s">
        <v>14342</v>
      </c>
      <c r="C1638" s="12" t="s">
        <v>14336</v>
      </c>
      <c r="D1638" s="12" t="s">
        <v>10493</v>
      </c>
      <c r="E1638" s="12" t="s">
        <v>73</v>
      </c>
      <c r="F1638" s="12" t="s">
        <v>14337</v>
      </c>
      <c r="G1638" s="12" t="s">
        <v>10495</v>
      </c>
      <c r="H1638" s="12" t="s">
        <v>14343</v>
      </c>
      <c r="I1638" s="93" t="s">
        <v>14344</v>
      </c>
      <c r="J1638" s="12"/>
      <c r="K1638" s="12" t="s">
        <v>14340</v>
      </c>
      <c r="L1638" s="12" t="s">
        <v>10370</v>
      </c>
      <c r="M1638" s="12"/>
      <c r="N1638" s="93" t="s">
        <v>10297</v>
      </c>
      <c r="O1638" s="93" t="s">
        <v>31</v>
      </c>
      <c r="P1638" s="12" t="s">
        <v>14261</v>
      </c>
    </row>
    <row r="1639" s="7" customFormat="1" ht="30.75" hidden="1" customHeight="1" spans="1:16">
      <c r="A1639" s="12" t="s">
        <v>14345</v>
      </c>
      <c r="B1639" s="12" t="s">
        <v>9216</v>
      </c>
      <c r="C1639" s="12" t="s">
        <v>4417</v>
      </c>
      <c r="D1639" s="12" t="s">
        <v>56</v>
      </c>
      <c r="E1639" s="12" t="s">
        <v>73</v>
      </c>
      <c r="F1639" s="12" t="s">
        <v>2178</v>
      </c>
      <c r="G1639" s="12" t="s">
        <v>2097</v>
      </c>
      <c r="H1639" s="12" t="s">
        <v>14346</v>
      </c>
      <c r="I1639" s="93" t="s">
        <v>14347</v>
      </c>
      <c r="J1639" s="12"/>
      <c r="K1639" s="12" t="s">
        <v>14348</v>
      </c>
      <c r="L1639" s="12" t="s">
        <v>11242</v>
      </c>
      <c r="M1639" s="12" t="s">
        <v>14073</v>
      </c>
      <c r="N1639" s="93" t="s">
        <v>10297</v>
      </c>
      <c r="O1639" s="93" t="s">
        <v>31</v>
      </c>
      <c r="P1639" s="12" t="s">
        <v>14261</v>
      </c>
    </row>
    <row r="1640" s="7" customFormat="1" ht="30.75" hidden="1" customHeight="1" spans="1:16">
      <c r="A1640" s="12" t="s">
        <v>14349</v>
      </c>
      <c r="B1640" s="12" t="s">
        <v>9454</v>
      </c>
      <c r="C1640" s="12" t="s">
        <v>3185</v>
      </c>
      <c r="D1640" s="12" t="s">
        <v>56</v>
      </c>
      <c r="E1640" s="12" t="s">
        <v>73</v>
      </c>
      <c r="F1640" s="12" t="s">
        <v>3186</v>
      </c>
      <c r="G1640" s="12" t="s">
        <v>2097</v>
      </c>
      <c r="H1640" s="12" t="s">
        <v>14350</v>
      </c>
      <c r="I1640" s="93" t="s">
        <v>14351</v>
      </c>
      <c r="J1640" s="12" t="s">
        <v>14352</v>
      </c>
      <c r="K1640" s="12" t="s">
        <v>14353</v>
      </c>
      <c r="L1640" s="12" t="s">
        <v>14201</v>
      </c>
      <c r="M1640" s="12"/>
      <c r="N1640" s="93" t="s">
        <v>10297</v>
      </c>
      <c r="O1640" s="93" t="s">
        <v>31</v>
      </c>
      <c r="P1640" s="12" t="s">
        <v>14261</v>
      </c>
    </row>
    <row r="1641" s="7" customFormat="1" ht="30.75" hidden="1" customHeight="1" spans="1:16">
      <c r="A1641" s="12" t="s">
        <v>14354</v>
      </c>
      <c r="B1641" s="12" t="s">
        <v>8115</v>
      </c>
      <c r="C1641" s="12" t="s">
        <v>3185</v>
      </c>
      <c r="D1641" s="12" t="s">
        <v>27</v>
      </c>
      <c r="E1641" s="12" t="s">
        <v>73</v>
      </c>
      <c r="F1641" s="12" t="s">
        <v>3186</v>
      </c>
      <c r="G1641" s="12" t="s">
        <v>2097</v>
      </c>
      <c r="H1641" s="12" t="s">
        <v>14203</v>
      </c>
      <c r="I1641" s="93" t="s">
        <v>14351</v>
      </c>
      <c r="J1641" s="12" t="s">
        <v>14355</v>
      </c>
      <c r="K1641" s="12" t="s">
        <v>14353</v>
      </c>
      <c r="L1641" s="12" t="s">
        <v>14201</v>
      </c>
      <c r="M1641" s="12"/>
      <c r="N1641" s="93" t="s">
        <v>31</v>
      </c>
      <c r="O1641" s="93" t="s">
        <v>31</v>
      </c>
      <c r="P1641" s="12" t="s">
        <v>14261</v>
      </c>
    </row>
    <row r="1642" s="7" customFormat="1" ht="30.75" hidden="1" customHeight="1" spans="1:16">
      <c r="A1642" s="12" t="s">
        <v>14356</v>
      </c>
      <c r="B1642" s="12" t="s">
        <v>9951</v>
      </c>
      <c r="C1642" s="12" t="s">
        <v>5141</v>
      </c>
      <c r="D1642" s="12" t="s">
        <v>56</v>
      </c>
      <c r="E1642" s="12" t="s">
        <v>73</v>
      </c>
      <c r="F1642" s="12" t="s">
        <v>5142</v>
      </c>
      <c r="G1642" s="12" t="s">
        <v>10291</v>
      </c>
      <c r="H1642" s="12" t="s">
        <v>14357</v>
      </c>
      <c r="I1642" s="93" t="s">
        <v>14358</v>
      </c>
      <c r="J1642" s="12" t="s">
        <v>14359</v>
      </c>
      <c r="K1642" s="12" t="s">
        <v>14360</v>
      </c>
      <c r="L1642" s="12" t="s">
        <v>10554</v>
      </c>
      <c r="M1642" s="12" t="s">
        <v>24</v>
      </c>
      <c r="N1642" s="94" t="s">
        <v>10453</v>
      </c>
      <c r="O1642" s="93" t="s">
        <v>31</v>
      </c>
      <c r="P1642" s="12" t="s">
        <v>14261</v>
      </c>
    </row>
    <row r="1643" s="7" customFormat="1" ht="30.75" hidden="1" customHeight="1" spans="1:16">
      <c r="A1643" s="12" t="s">
        <v>14361</v>
      </c>
      <c r="B1643" s="12" t="s">
        <v>5480</v>
      </c>
      <c r="C1643" s="12" t="s">
        <v>80</v>
      </c>
      <c r="D1643" s="12" t="s">
        <v>56</v>
      </c>
      <c r="E1643" s="12" t="s">
        <v>73</v>
      </c>
      <c r="F1643" s="12" t="s">
        <v>3393</v>
      </c>
      <c r="G1643" s="12" t="s">
        <v>2097</v>
      </c>
      <c r="H1643" s="12" t="s">
        <v>14160</v>
      </c>
      <c r="I1643" s="93" t="s">
        <v>14362</v>
      </c>
      <c r="J1643" s="12" t="s">
        <v>14363</v>
      </c>
      <c r="K1643" s="12" t="s">
        <v>14364</v>
      </c>
      <c r="L1643" s="12" t="s">
        <v>14245</v>
      </c>
      <c r="M1643" s="12" t="s">
        <v>14097</v>
      </c>
      <c r="N1643" s="93" t="s">
        <v>10297</v>
      </c>
      <c r="O1643" s="93" t="s">
        <v>12446</v>
      </c>
      <c r="P1643" s="12" t="s">
        <v>14261</v>
      </c>
    </row>
    <row r="1644" s="7" customFormat="1" ht="30.75" hidden="1" customHeight="1" spans="1:16">
      <c r="A1644" s="12" t="s">
        <v>14365</v>
      </c>
      <c r="B1644" s="12" t="s">
        <v>6057</v>
      </c>
      <c r="C1644" s="12" t="s">
        <v>791</v>
      </c>
      <c r="D1644" s="12" t="s">
        <v>27</v>
      </c>
      <c r="E1644" s="12" t="s">
        <v>73</v>
      </c>
      <c r="F1644" s="12" t="s">
        <v>792</v>
      </c>
      <c r="G1644" s="12" t="s">
        <v>2097</v>
      </c>
      <c r="H1644" s="12" t="s">
        <v>14366</v>
      </c>
      <c r="I1644" s="93" t="s">
        <v>14258</v>
      </c>
      <c r="J1644" s="12" t="s">
        <v>14259</v>
      </c>
      <c r="K1644" s="12" t="s">
        <v>14264</v>
      </c>
      <c r="L1644" s="12" t="s">
        <v>10554</v>
      </c>
      <c r="M1644" s="12" t="s">
        <v>14136</v>
      </c>
      <c r="N1644" s="94" t="s">
        <v>10453</v>
      </c>
      <c r="O1644" s="93" t="s">
        <v>31</v>
      </c>
      <c r="P1644" s="12" t="s">
        <v>14261</v>
      </c>
    </row>
    <row r="1645" s="7" customFormat="1" ht="30.75" hidden="1" customHeight="1" spans="1:16">
      <c r="A1645" s="12" t="s">
        <v>14367</v>
      </c>
      <c r="B1645" s="12" t="s">
        <v>14368</v>
      </c>
      <c r="C1645" s="12" t="s">
        <v>2856</v>
      </c>
      <c r="D1645" s="12" t="s">
        <v>56</v>
      </c>
      <c r="E1645" s="12" t="s">
        <v>73</v>
      </c>
      <c r="F1645" s="12" t="s">
        <v>2110</v>
      </c>
      <c r="G1645" s="12" t="s">
        <v>10291</v>
      </c>
      <c r="H1645" s="12" t="s">
        <v>11280</v>
      </c>
      <c r="I1645" s="93" t="s">
        <v>14369</v>
      </c>
      <c r="J1645" s="12" t="s">
        <v>14370</v>
      </c>
      <c r="K1645" s="12" t="s">
        <v>14371</v>
      </c>
      <c r="L1645" s="12" t="s">
        <v>11519</v>
      </c>
      <c r="M1645" s="12" t="s">
        <v>14256</v>
      </c>
      <c r="N1645" s="93" t="s">
        <v>10297</v>
      </c>
      <c r="O1645" s="93" t="s">
        <v>12446</v>
      </c>
      <c r="P1645" s="12" t="s">
        <v>14261</v>
      </c>
    </row>
    <row r="1646" s="7" customFormat="1" ht="30.75" hidden="1" customHeight="1" spans="1:16">
      <c r="A1646" s="12" t="s">
        <v>14372</v>
      </c>
      <c r="B1646" s="12" t="s">
        <v>7859</v>
      </c>
      <c r="C1646" s="12" t="s">
        <v>2856</v>
      </c>
      <c r="D1646" s="12" t="s">
        <v>27</v>
      </c>
      <c r="E1646" s="12" t="s">
        <v>73</v>
      </c>
      <c r="F1646" s="12" t="s">
        <v>2110</v>
      </c>
      <c r="G1646" s="12" t="s">
        <v>10291</v>
      </c>
      <c r="H1646" s="12" t="s">
        <v>14125</v>
      </c>
      <c r="I1646" s="93" t="s">
        <v>14369</v>
      </c>
      <c r="J1646" s="12" t="s">
        <v>14373</v>
      </c>
      <c r="K1646" s="12" t="s">
        <v>14371</v>
      </c>
      <c r="L1646" s="12" t="s">
        <v>11519</v>
      </c>
      <c r="M1646" s="12"/>
      <c r="N1646" s="93" t="s">
        <v>10297</v>
      </c>
      <c r="O1646" s="93" t="s">
        <v>12446</v>
      </c>
      <c r="P1646" s="12" t="s">
        <v>14261</v>
      </c>
    </row>
    <row r="1647" s="7" customFormat="1" ht="30.75" hidden="1" customHeight="1" spans="1:16">
      <c r="A1647" s="12" t="s">
        <v>14374</v>
      </c>
      <c r="B1647" s="12" t="s">
        <v>9360</v>
      </c>
      <c r="C1647" s="12" t="s">
        <v>4567</v>
      </c>
      <c r="D1647" s="12" t="s">
        <v>56</v>
      </c>
      <c r="E1647" s="12" t="s">
        <v>73</v>
      </c>
      <c r="F1647" s="12" t="s">
        <v>4568</v>
      </c>
      <c r="G1647" s="12" t="s">
        <v>2097</v>
      </c>
      <c r="H1647" s="12" t="s">
        <v>14203</v>
      </c>
      <c r="I1647" s="93" t="s">
        <v>14375</v>
      </c>
      <c r="J1647" s="12" t="s">
        <v>14376</v>
      </c>
      <c r="K1647" s="12" t="s">
        <v>14377</v>
      </c>
      <c r="L1647" s="12" t="s">
        <v>14378</v>
      </c>
      <c r="M1647" s="12" t="s">
        <v>14379</v>
      </c>
      <c r="N1647" s="93" t="s">
        <v>31</v>
      </c>
      <c r="O1647" s="93" t="s">
        <v>31</v>
      </c>
      <c r="P1647" s="12" t="s">
        <v>14261</v>
      </c>
    </row>
    <row r="1648" s="7" customFormat="1" ht="30.75" hidden="1" customHeight="1" spans="1:16">
      <c r="A1648" s="12" t="s">
        <v>14380</v>
      </c>
      <c r="B1648" s="12" t="s">
        <v>10177</v>
      </c>
      <c r="C1648" s="12" t="s">
        <v>5323</v>
      </c>
      <c r="D1648" s="12" t="s">
        <v>56</v>
      </c>
      <c r="E1648" s="12" t="s">
        <v>73</v>
      </c>
      <c r="F1648" s="12" t="s">
        <v>1130</v>
      </c>
      <c r="G1648" s="12" t="s">
        <v>10291</v>
      </c>
      <c r="H1648" s="12" t="s">
        <v>14180</v>
      </c>
      <c r="I1648" s="93" t="s">
        <v>5323</v>
      </c>
      <c r="J1648" s="12" t="s">
        <v>14381</v>
      </c>
      <c r="K1648" s="12" t="s">
        <v>14382</v>
      </c>
      <c r="L1648" s="12"/>
      <c r="M1648" s="12" t="s">
        <v>14136</v>
      </c>
      <c r="N1648" s="93" t="s">
        <v>10297</v>
      </c>
      <c r="O1648" s="93" t="s">
        <v>12446</v>
      </c>
      <c r="P1648" s="12" t="s">
        <v>14261</v>
      </c>
    </row>
    <row r="1649" s="7" customFormat="1" ht="30.75" hidden="1" customHeight="1" spans="1:16">
      <c r="A1649" s="12" t="s">
        <v>14383</v>
      </c>
      <c r="B1649" s="12" t="s">
        <v>14384</v>
      </c>
      <c r="C1649" s="12" t="s">
        <v>14385</v>
      </c>
      <c r="D1649" s="12" t="s">
        <v>10493</v>
      </c>
      <c r="E1649" s="12" t="s">
        <v>73</v>
      </c>
      <c r="F1649" s="12" t="s">
        <v>14386</v>
      </c>
      <c r="G1649" s="12" t="s">
        <v>10495</v>
      </c>
      <c r="H1649" s="12" t="s">
        <v>14387</v>
      </c>
      <c r="I1649" s="93" t="s">
        <v>14388</v>
      </c>
      <c r="J1649" s="12" t="s">
        <v>14389</v>
      </c>
      <c r="K1649" s="12" t="s">
        <v>14390</v>
      </c>
      <c r="L1649" s="12" t="s">
        <v>11519</v>
      </c>
      <c r="M1649" s="12" t="s">
        <v>14097</v>
      </c>
      <c r="N1649" s="93" t="s">
        <v>31</v>
      </c>
      <c r="O1649" s="93" t="s">
        <v>31</v>
      </c>
      <c r="P1649" s="12" t="s">
        <v>14261</v>
      </c>
    </row>
    <row r="1650" s="7" customFormat="1" ht="30.75" hidden="1" customHeight="1" spans="1:16">
      <c r="A1650" s="12" t="s">
        <v>14391</v>
      </c>
      <c r="B1650" s="12" t="s">
        <v>14392</v>
      </c>
      <c r="C1650" s="12" t="s">
        <v>14385</v>
      </c>
      <c r="D1650" s="12" t="s">
        <v>10493</v>
      </c>
      <c r="E1650" s="12" t="s">
        <v>73</v>
      </c>
      <c r="F1650" s="12" t="s">
        <v>14386</v>
      </c>
      <c r="G1650" s="12" t="s">
        <v>10495</v>
      </c>
      <c r="H1650" s="12" t="s">
        <v>14393</v>
      </c>
      <c r="I1650" s="93" t="s">
        <v>14388</v>
      </c>
      <c r="J1650" s="12"/>
      <c r="K1650" s="12" t="s">
        <v>14390</v>
      </c>
      <c r="L1650" s="12" t="s">
        <v>11519</v>
      </c>
      <c r="M1650" s="12" t="s">
        <v>14097</v>
      </c>
      <c r="N1650" s="93" t="s">
        <v>10297</v>
      </c>
      <c r="O1650" s="93" t="s">
        <v>31</v>
      </c>
      <c r="P1650" s="12" t="s">
        <v>14261</v>
      </c>
    </row>
    <row r="1651" s="7" customFormat="1" ht="30.75" hidden="1" customHeight="1" spans="1:16">
      <c r="A1651" s="12" t="s">
        <v>14394</v>
      </c>
      <c r="B1651" s="12" t="s">
        <v>6716</v>
      </c>
      <c r="C1651" s="12" t="s">
        <v>1542</v>
      </c>
      <c r="D1651" s="12" t="s">
        <v>27</v>
      </c>
      <c r="E1651" s="12" t="s">
        <v>73</v>
      </c>
      <c r="F1651" s="12" t="s">
        <v>1543</v>
      </c>
      <c r="G1651" s="12" t="s">
        <v>10291</v>
      </c>
      <c r="H1651" s="12" t="s">
        <v>14176</v>
      </c>
      <c r="I1651" s="93" t="s">
        <v>14395</v>
      </c>
      <c r="J1651" s="12" t="s">
        <v>14396</v>
      </c>
      <c r="K1651" s="12" t="s">
        <v>5142</v>
      </c>
      <c r="L1651" s="12" t="s">
        <v>11519</v>
      </c>
      <c r="M1651" s="12" t="s">
        <v>14256</v>
      </c>
      <c r="N1651" s="93" t="s">
        <v>31</v>
      </c>
      <c r="O1651" s="93" t="s">
        <v>31</v>
      </c>
      <c r="P1651" s="12" t="s">
        <v>14261</v>
      </c>
    </row>
    <row r="1652" s="7" customFormat="1" ht="30.75" hidden="1" customHeight="1" spans="1:16">
      <c r="A1652" s="12" t="s">
        <v>14397</v>
      </c>
      <c r="B1652" s="12" t="s">
        <v>6825</v>
      </c>
      <c r="C1652" s="12" t="s">
        <v>1679</v>
      </c>
      <c r="D1652" s="12" t="s">
        <v>56</v>
      </c>
      <c r="E1652" s="12" t="s">
        <v>73</v>
      </c>
      <c r="F1652" s="12" t="s">
        <v>456</v>
      </c>
      <c r="G1652" s="12" t="s">
        <v>2097</v>
      </c>
      <c r="H1652" s="12" t="s">
        <v>14350</v>
      </c>
      <c r="I1652" s="93" t="s">
        <v>14398</v>
      </c>
      <c r="J1652" s="12" t="s">
        <v>14399</v>
      </c>
      <c r="K1652" s="12" t="s">
        <v>14400</v>
      </c>
      <c r="L1652" s="12" t="s">
        <v>10370</v>
      </c>
      <c r="M1652" s="12" t="s">
        <v>14401</v>
      </c>
      <c r="N1652" s="93" t="s">
        <v>10297</v>
      </c>
      <c r="O1652" s="93" t="s">
        <v>31</v>
      </c>
      <c r="P1652" s="12" t="s">
        <v>14261</v>
      </c>
    </row>
    <row r="1653" s="7" customFormat="1" ht="30.75" hidden="1" customHeight="1" spans="1:16">
      <c r="A1653" s="12" t="s">
        <v>14402</v>
      </c>
      <c r="B1653" s="12" t="s">
        <v>14403</v>
      </c>
      <c r="C1653" s="12" t="s">
        <v>14404</v>
      </c>
      <c r="D1653" s="12" t="s">
        <v>56</v>
      </c>
      <c r="E1653" s="12" t="s">
        <v>73</v>
      </c>
      <c r="F1653" s="12" t="s">
        <v>14337</v>
      </c>
      <c r="G1653" s="12" t="s">
        <v>2097</v>
      </c>
      <c r="H1653" s="12" t="s">
        <v>14287</v>
      </c>
      <c r="I1653" s="93" t="s">
        <v>14405</v>
      </c>
      <c r="J1653" s="12"/>
      <c r="K1653" s="12" t="s">
        <v>14406</v>
      </c>
      <c r="L1653" s="12" t="s">
        <v>14407</v>
      </c>
      <c r="M1653" s="12"/>
      <c r="N1653" s="93" t="s">
        <v>10297</v>
      </c>
      <c r="O1653" s="93" t="s">
        <v>31</v>
      </c>
      <c r="P1653" s="12" t="s">
        <v>14261</v>
      </c>
    </row>
    <row r="1654" s="7" customFormat="1" ht="30.75" hidden="1" customHeight="1" spans="1:16">
      <c r="A1654" s="12" t="s">
        <v>14408</v>
      </c>
      <c r="B1654" s="12" t="s">
        <v>5644</v>
      </c>
      <c r="C1654" s="12" t="s">
        <v>282</v>
      </c>
      <c r="D1654" s="12" t="s">
        <v>27</v>
      </c>
      <c r="E1654" s="12" t="s">
        <v>73</v>
      </c>
      <c r="F1654" s="12" t="s">
        <v>283</v>
      </c>
      <c r="G1654" s="12" t="s">
        <v>2097</v>
      </c>
      <c r="H1654" s="12" t="s">
        <v>14350</v>
      </c>
      <c r="I1654" s="93" t="s">
        <v>31</v>
      </c>
      <c r="J1654" s="93" t="s">
        <v>31</v>
      </c>
      <c r="K1654" s="93" t="s">
        <v>31</v>
      </c>
      <c r="L1654" s="93" t="s">
        <v>31</v>
      </c>
      <c r="M1654" s="93" t="s">
        <v>31</v>
      </c>
      <c r="N1654" s="93" t="s">
        <v>31</v>
      </c>
      <c r="O1654" s="93" t="s">
        <v>31</v>
      </c>
      <c r="P1654" s="12" t="s">
        <v>10861</v>
      </c>
    </row>
    <row r="1655" s="7" customFormat="1" ht="30.75" hidden="1" customHeight="1" spans="1:16">
      <c r="A1655" s="12" t="s">
        <v>14409</v>
      </c>
      <c r="B1655" s="12" t="s">
        <v>14410</v>
      </c>
      <c r="C1655" s="12" t="s">
        <v>14411</v>
      </c>
      <c r="D1655" s="12" t="s">
        <v>27</v>
      </c>
      <c r="E1655" s="12" t="s">
        <v>73</v>
      </c>
      <c r="F1655" s="12" t="s">
        <v>14131</v>
      </c>
      <c r="G1655" s="12" t="s">
        <v>2097</v>
      </c>
      <c r="H1655" s="12" t="s">
        <v>13832</v>
      </c>
      <c r="I1655" s="93" t="s">
        <v>14412</v>
      </c>
      <c r="J1655" s="12" t="s">
        <v>14413</v>
      </c>
      <c r="K1655" s="12" t="s">
        <v>14414</v>
      </c>
      <c r="L1655" s="12" t="s">
        <v>10774</v>
      </c>
      <c r="M1655" s="12" t="s">
        <v>14073</v>
      </c>
      <c r="N1655" s="93" t="s">
        <v>10297</v>
      </c>
      <c r="O1655" s="93" t="s">
        <v>31</v>
      </c>
      <c r="P1655" s="12" t="s">
        <v>10861</v>
      </c>
    </row>
    <row r="1656" s="7" customFormat="1" ht="30.75" hidden="1" customHeight="1" spans="1:16">
      <c r="A1656" s="12" t="s">
        <v>14415</v>
      </c>
      <c r="B1656" s="12" t="s">
        <v>14410</v>
      </c>
      <c r="C1656" s="12" t="s">
        <v>14411</v>
      </c>
      <c r="D1656" s="12" t="s">
        <v>27</v>
      </c>
      <c r="E1656" s="12" t="s">
        <v>73</v>
      </c>
      <c r="F1656" s="12" t="s">
        <v>788</v>
      </c>
      <c r="G1656" s="12" t="s">
        <v>10291</v>
      </c>
      <c r="H1656" s="12" t="s">
        <v>11232</v>
      </c>
      <c r="I1656" s="93" t="s">
        <v>14412</v>
      </c>
      <c r="J1656" s="12" t="s">
        <v>14413</v>
      </c>
      <c r="K1656" s="12" t="s">
        <v>14414</v>
      </c>
      <c r="L1656" s="12" t="s">
        <v>10774</v>
      </c>
      <c r="M1656" s="12" t="s">
        <v>14073</v>
      </c>
      <c r="N1656" s="93" t="s">
        <v>10297</v>
      </c>
      <c r="O1656" s="93" t="s">
        <v>31</v>
      </c>
      <c r="P1656" s="12" t="s">
        <v>10861</v>
      </c>
    </row>
    <row r="1657" s="7" customFormat="1" ht="30.75" hidden="1" customHeight="1" spans="1:16">
      <c r="A1657" s="12" t="s">
        <v>14416</v>
      </c>
      <c r="B1657" s="12" t="s">
        <v>14410</v>
      </c>
      <c r="C1657" s="12" t="s">
        <v>14411</v>
      </c>
      <c r="D1657" s="12" t="s">
        <v>27</v>
      </c>
      <c r="E1657" s="12" t="s">
        <v>73</v>
      </c>
      <c r="F1657" s="12" t="s">
        <v>14169</v>
      </c>
      <c r="G1657" s="12" t="s">
        <v>2097</v>
      </c>
      <c r="H1657" s="12" t="s">
        <v>14417</v>
      </c>
      <c r="I1657" s="93" t="s">
        <v>14412</v>
      </c>
      <c r="J1657" s="12" t="s">
        <v>14413</v>
      </c>
      <c r="K1657" s="12" t="s">
        <v>14414</v>
      </c>
      <c r="L1657" s="12" t="s">
        <v>10774</v>
      </c>
      <c r="M1657" s="12" t="s">
        <v>14073</v>
      </c>
      <c r="N1657" s="93" t="s">
        <v>10297</v>
      </c>
      <c r="O1657" s="93" t="s">
        <v>31</v>
      </c>
      <c r="P1657" s="12" t="s">
        <v>10861</v>
      </c>
    </row>
    <row r="1658" s="7" customFormat="1" ht="30.75" hidden="1" customHeight="1" spans="1:16">
      <c r="A1658" s="12" t="s">
        <v>14418</v>
      </c>
      <c r="B1658" s="12" t="s">
        <v>14419</v>
      </c>
      <c r="C1658" s="12" t="s">
        <v>14411</v>
      </c>
      <c r="D1658" s="12" t="s">
        <v>27</v>
      </c>
      <c r="E1658" s="12" t="s">
        <v>73</v>
      </c>
      <c r="F1658" s="12" t="s">
        <v>2853</v>
      </c>
      <c r="G1658" s="12" t="s">
        <v>2097</v>
      </c>
      <c r="H1658" s="12" t="s">
        <v>14420</v>
      </c>
      <c r="I1658" s="93" t="s">
        <v>14412</v>
      </c>
      <c r="J1658" s="12" t="s">
        <v>14413</v>
      </c>
      <c r="K1658" s="12" t="s">
        <v>14414</v>
      </c>
      <c r="L1658" s="12" t="s">
        <v>10774</v>
      </c>
      <c r="M1658" s="12" t="s">
        <v>14073</v>
      </c>
      <c r="N1658" s="93" t="s">
        <v>10297</v>
      </c>
      <c r="O1658" s="93" t="s">
        <v>12534</v>
      </c>
      <c r="P1658" s="12" t="s">
        <v>10861</v>
      </c>
    </row>
    <row r="1659" s="7" customFormat="1" ht="30.75" hidden="1" customHeight="1" spans="1:16">
      <c r="A1659" s="12" t="s">
        <v>14421</v>
      </c>
      <c r="B1659" s="12" t="s">
        <v>14410</v>
      </c>
      <c r="C1659" s="12" t="s">
        <v>14411</v>
      </c>
      <c r="D1659" s="12" t="s">
        <v>27</v>
      </c>
      <c r="E1659" s="12" t="s">
        <v>73</v>
      </c>
      <c r="F1659" s="12" t="s">
        <v>2160</v>
      </c>
      <c r="G1659" s="12" t="s">
        <v>2097</v>
      </c>
      <c r="H1659" s="12" t="s">
        <v>11307</v>
      </c>
      <c r="I1659" s="93" t="s">
        <v>14412</v>
      </c>
      <c r="J1659" s="12" t="s">
        <v>14413</v>
      </c>
      <c r="K1659" s="12" t="s">
        <v>14414</v>
      </c>
      <c r="L1659" s="12" t="s">
        <v>10774</v>
      </c>
      <c r="M1659" s="12" t="s">
        <v>14073</v>
      </c>
      <c r="N1659" s="93" t="s">
        <v>10297</v>
      </c>
      <c r="O1659" s="93" t="s">
        <v>12534</v>
      </c>
      <c r="P1659" s="12" t="s">
        <v>10861</v>
      </c>
    </row>
    <row r="1660" s="7" customFormat="1" ht="30.75" hidden="1" customHeight="1" spans="1:16">
      <c r="A1660" s="12" t="s">
        <v>14422</v>
      </c>
      <c r="B1660" s="12" t="s">
        <v>14410</v>
      </c>
      <c r="C1660" s="12" t="s">
        <v>14411</v>
      </c>
      <c r="D1660" s="12" t="s">
        <v>27</v>
      </c>
      <c r="E1660" s="12" t="s">
        <v>73</v>
      </c>
      <c r="F1660" s="12" t="s">
        <v>14337</v>
      </c>
      <c r="G1660" s="12" t="s">
        <v>2097</v>
      </c>
      <c r="H1660" s="12" t="s">
        <v>13006</v>
      </c>
      <c r="I1660" s="93" t="s">
        <v>14412</v>
      </c>
      <c r="J1660" s="12" t="s">
        <v>14413</v>
      </c>
      <c r="K1660" s="12" t="s">
        <v>14414</v>
      </c>
      <c r="L1660" s="12" t="s">
        <v>10774</v>
      </c>
      <c r="M1660" s="12" t="s">
        <v>14073</v>
      </c>
      <c r="N1660" s="93" t="s">
        <v>10297</v>
      </c>
      <c r="O1660" s="93" t="s">
        <v>31</v>
      </c>
      <c r="P1660" s="12" t="s">
        <v>10861</v>
      </c>
    </row>
    <row r="1661" s="7" customFormat="1" ht="30.75" hidden="1" customHeight="1" spans="1:16">
      <c r="A1661" s="12" t="s">
        <v>14423</v>
      </c>
      <c r="B1661" s="12" t="s">
        <v>14410</v>
      </c>
      <c r="C1661" s="12" t="s">
        <v>14411</v>
      </c>
      <c r="D1661" s="12" t="s">
        <v>27</v>
      </c>
      <c r="E1661" s="12" t="s">
        <v>73</v>
      </c>
      <c r="F1661" s="12" t="s">
        <v>2734</v>
      </c>
      <c r="G1661" s="12" t="s">
        <v>2097</v>
      </c>
      <c r="H1661" s="12" t="s">
        <v>14424</v>
      </c>
      <c r="I1661" s="93" t="s">
        <v>14412</v>
      </c>
      <c r="J1661" s="12" t="s">
        <v>14413</v>
      </c>
      <c r="K1661" s="12" t="s">
        <v>14414</v>
      </c>
      <c r="L1661" s="12" t="s">
        <v>10774</v>
      </c>
      <c r="M1661" s="12" t="s">
        <v>14073</v>
      </c>
      <c r="N1661" s="93" t="s">
        <v>10297</v>
      </c>
      <c r="O1661" s="93" t="s">
        <v>12446</v>
      </c>
      <c r="P1661" s="12" t="s">
        <v>10861</v>
      </c>
    </row>
    <row r="1662" s="7" customFormat="1" ht="30.75" hidden="1" customHeight="1" spans="1:16">
      <c r="A1662" s="12" t="s">
        <v>14425</v>
      </c>
      <c r="B1662" s="12" t="s">
        <v>14419</v>
      </c>
      <c r="C1662" s="12" t="s">
        <v>14411</v>
      </c>
      <c r="D1662" s="12" t="s">
        <v>27</v>
      </c>
      <c r="E1662" s="12" t="s">
        <v>73</v>
      </c>
      <c r="F1662" s="12" t="s">
        <v>1270</v>
      </c>
      <c r="G1662" s="12" t="s">
        <v>2097</v>
      </c>
      <c r="H1662" s="12" t="s">
        <v>14426</v>
      </c>
      <c r="I1662" s="93" t="s">
        <v>14412</v>
      </c>
      <c r="J1662" s="12" t="s">
        <v>14413</v>
      </c>
      <c r="K1662" s="12" t="s">
        <v>14414</v>
      </c>
      <c r="L1662" s="12" t="s">
        <v>10774</v>
      </c>
      <c r="M1662" s="12" t="s">
        <v>14073</v>
      </c>
      <c r="N1662" s="93" t="s">
        <v>10297</v>
      </c>
      <c r="O1662" s="93" t="s">
        <v>12534</v>
      </c>
      <c r="P1662" s="12" t="s">
        <v>10861</v>
      </c>
    </row>
    <row r="1663" s="7" customFormat="1" ht="30.75" hidden="1" customHeight="1" spans="1:16">
      <c r="A1663" s="12" t="s">
        <v>14427</v>
      </c>
      <c r="B1663" s="12" t="s">
        <v>14419</v>
      </c>
      <c r="C1663" s="12" t="s">
        <v>14411</v>
      </c>
      <c r="D1663" s="12" t="s">
        <v>27</v>
      </c>
      <c r="E1663" s="12" t="s">
        <v>73</v>
      </c>
      <c r="F1663" s="12" t="s">
        <v>1130</v>
      </c>
      <c r="G1663" s="12" t="s">
        <v>2097</v>
      </c>
      <c r="H1663" s="12" t="s">
        <v>14428</v>
      </c>
      <c r="I1663" s="93" t="s">
        <v>14412</v>
      </c>
      <c r="J1663" s="12" t="s">
        <v>14413</v>
      </c>
      <c r="K1663" s="12" t="s">
        <v>14414</v>
      </c>
      <c r="L1663" s="12" t="s">
        <v>10774</v>
      </c>
      <c r="M1663" s="12" t="s">
        <v>14073</v>
      </c>
      <c r="N1663" s="93" t="s">
        <v>10297</v>
      </c>
      <c r="O1663" s="93" t="s">
        <v>31</v>
      </c>
      <c r="P1663" s="12" t="s">
        <v>10861</v>
      </c>
    </row>
    <row r="1664" s="7" customFormat="1" ht="30.75" hidden="1" customHeight="1" spans="1:16">
      <c r="A1664" s="12" t="s">
        <v>14429</v>
      </c>
      <c r="B1664" s="12" t="s">
        <v>14419</v>
      </c>
      <c r="C1664" s="12" t="s">
        <v>14411</v>
      </c>
      <c r="D1664" s="12" t="s">
        <v>27</v>
      </c>
      <c r="E1664" s="12" t="s">
        <v>73</v>
      </c>
      <c r="F1664" s="12" t="s">
        <v>76</v>
      </c>
      <c r="G1664" s="12" t="s">
        <v>2097</v>
      </c>
      <c r="H1664" s="12" t="s">
        <v>14430</v>
      </c>
      <c r="I1664" s="93" t="s">
        <v>14412</v>
      </c>
      <c r="J1664" s="12" t="s">
        <v>14413</v>
      </c>
      <c r="K1664" s="12" t="s">
        <v>14414</v>
      </c>
      <c r="L1664" s="12" t="s">
        <v>10774</v>
      </c>
      <c r="M1664" s="12" t="s">
        <v>14073</v>
      </c>
      <c r="N1664" s="93" t="s">
        <v>10297</v>
      </c>
      <c r="O1664" s="93" t="s">
        <v>31</v>
      </c>
      <c r="P1664" s="12" t="s">
        <v>10861</v>
      </c>
    </row>
    <row r="1665" s="7" customFormat="1" ht="30.75" hidden="1" customHeight="1" spans="1:16">
      <c r="A1665" s="12" t="s">
        <v>14431</v>
      </c>
      <c r="B1665" s="12" t="s">
        <v>14419</v>
      </c>
      <c r="C1665" s="12" t="s">
        <v>14411</v>
      </c>
      <c r="D1665" s="12" t="s">
        <v>27</v>
      </c>
      <c r="E1665" s="12" t="s">
        <v>73</v>
      </c>
      <c r="F1665" s="12" t="s">
        <v>788</v>
      </c>
      <c r="G1665" s="12" t="s">
        <v>11038</v>
      </c>
      <c r="H1665" s="12" t="s">
        <v>14432</v>
      </c>
      <c r="I1665" s="93" t="s">
        <v>14412</v>
      </c>
      <c r="J1665" s="12" t="s">
        <v>14413</v>
      </c>
      <c r="K1665" s="12" t="s">
        <v>14414</v>
      </c>
      <c r="L1665" s="12" t="s">
        <v>10774</v>
      </c>
      <c r="M1665" s="12" t="s">
        <v>14073</v>
      </c>
      <c r="N1665" s="93" t="s">
        <v>10297</v>
      </c>
      <c r="O1665" s="93" t="s">
        <v>31</v>
      </c>
      <c r="P1665" s="12" t="s">
        <v>10861</v>
      </c>
    </row>
    <row r="1666" s="7" customFormat="1" ht="51" hidden="1" customHeight="1" spans="1:16">
      <c r="A1666" s="12" t="s">
        <v>14433</v>
      </c>
      <c r="B1666" s="12" t="s">
        <v>7222</v>
      </c>
      <c r="C1666" s="12" t="s">
        <v>5184</v>
      </c>
      <c r="D1666" s="12" t="s">
        <v>27</v>
      </c>
      <c r="E1666" s="12" t="s">
        <v>73</v>
      </c>
      <c r="F1666" s="12" t="s">
        <v>5185</v>
      </c>
      <c r="G1666" s="12" t="s">
        <v>2097</v>
      </c>
      <c r="H1666" s="12" t="s">
        <v>14160</v>
      </c>
      <c r="I1666" s="93" t="s">
        <v>14434</v>
      </c>
      <c r="J1666" s="12" t="s">
        <v>14435</v>
      </c>
      <c r="K1666" s="12" t="s">
        <v>14436</v>
      </c>
      <c r="L1666" s="12" t="s">
        <v>10774</v>
      </c>
      <c r="M1666" s="12" t="s">
        <v>14073</v>
      </c>
      <c r="N1666" s="93" t="s">
        <v>10297</v>
      </c>
      <c r="O1666" s="93" t="s">
        <v>12534</v>
      </c>
      <c r="P1666" s="12" t="s">
        <v>10861</v>
      </c>
    </row>
    <row r="1667" s="7" customFormat="1" ht="30.75" hidden="1" customHeight="1" spans="1:16">
      <c r="A1667" s="12" t="s">
        <v>14437</v>
      </c>
      <c r="B1667" s="12" t="s">
        <v>8424</v>
      </c>
      <c r="C1667" s="12" t="s">
        <v>3542</v>
      </c>
      <c r="D1667" s="12" t="s">
        <v>56</v>
      </c>
      <c r="E1667" s="12" t="s">
        <v>73</v>
      </c>
      <c r="F1667" s="12" t="s">
        <v>3543</v>
      </c>
      <c r="G1667" s="12" t="s">
        <v>10291</v>
      </c>
      <c r="H1667" s="12" t="s">
        <v>14180</v>
      </c>
      <c r="I1667" s="93" t="s">
        <v>14438</v>
      </c>
      <c r="J1667" s="12" t="s">
        <v>14439</v>
      </c>
      <c r="K1667" s="12" t="s">
        <v>14440</v>
      </c>
      <c r="L1667" s="12" t="s">
        <v>14441</v>
      </c>
      <c r="M1667" s="12" t="s">
        <v>14136</v>
      </c>
      <c r="N1667" s="93" t="s">
        <v>31</v>
      </c>
      <c r="O1667" s="93" t="s">
        <v>31</v>
      </c>
      <c r="P1667" s="12" t="s">
        <v>10861</v>
      </c>
    </row>
    <row r="1668" s="7" customFormat="1" ht="30.75" hidden="1" customHeight="1" spans="1:16">
      <c r="A1668" s="12" t="s">
        <v>14442</v>
      </c>
      <c r="B1668" s="12" t="s">
        <v>8806</v>
      </c>
      <c r="C1668" s="12" t="s">
        <v>1952</v>
      </c>
      <c r="D1668" s="12" t="s">
        <v>27</v>
      </c>
      <c r="E1668" s="12" t="s">
        <v>73</v>
      </c>
      <c r="F1668" s="12" t="s">
        <v>3921</v>
      </c>
      <c r="G1668" s="12" t="s">
        <v>10291</v>
      </c>
      <c r="H1668" s="12" t="s">
        <v>14443</v>
      </c>
      <c r="I1668" s="93" t="s">
        <v>14444</v>
      </c>
      <c r="J1668" s="12" t="s">
        <v>14445</v>
      </c>
      <c r="K1668" s="12" t="s">
        <v>14436</v>
      </c>
      <c r="L1668" s="12" t="s">
        <v>10774</v>
      </c>
      <c r="M1668" s="12" t="s">
        <v>14073</v>
      </c>
      <c r="N1668" s="93" t="s">
        <v>10297</v>
      </c>
      <c r="O1668" s="93" t="s">
        <v>12534</v>
      </c>
      <c r="P1668" s="12" t="s">
        <v>10861</v>
      </c>
    </row>
    <row r="1669" s="7" customFormat="1" ht="30.75" hidden="1" customHeight="1" spans="1:16">
      <c r="A1669" s="12" t="s">
        <v>14446</v>
      </c>
      <c r="B1669" s="12" t="s">
        <v>6985</v>
      </c>
      <c r="C1669" s="12" t="s">
        <v>1952</v>
      </c>
      <c r="D1669" s="12" t="s">
        <v>27</v>
      </c>
      <c r="E1669" s="12" t="s">
        <v>73</v>
      </c>
      <c r="F1669" s="12" t="s">
        <v>4024</v>
      </c>
      <c r="G1669" s="12" t="s">
        <v>39</v>
      </c>
      <c r="H1669" s="12" t="s">
        <v>14447</v>
      </c>
      <c r="I1669" s="93" t="s">
        <v>14448</v>
      </c>
      <c r="J1669" s="12" t="s">
        <v>14449</v>
      </c>
      <c r="K1669" s="12" t="s">
        <v>14450</v>
      </c>
      <c r="L1669" s="12" t="s">
        <v>10774</v>
      </c>
      <c r="M1669" s="12" t="s">
        <v>14073</v>
      </c>
      <c r="N1669" s="93" t="s">
        <v>10297</v>
      </c>
      <c r="O1669" s="93" t="s">
        <v>12534</v>
      </c>
      <c r="P1669" s="12" t="s">
        <v>10861</v>
      </c>
    </row>
    <row r="1670" s="7" customFormat="1" ht="30.75" hidden="1" customHeight="1" spans="1:16">
      <c r="A1670" s="12" t="s">
        <v>14451</v>
      </c>
      <c r="B1670" s="12" t="s">
        <v>6985</v>
      </c>
      <c r="C1670" s="12" t="s">
        <v>1952</v>
      </c>
      <c r="D1670" s="12" t="s">
        <v>27</v>
      </c>
      <c r="E1670" s="12" t="s">
        <v>73</v>
      </c>
      <c r="F1670" s="12" t="s">
        <v>3049</v>
      </c>
      <c r="G1670" s="12" t="s">
        <v>39</v>
      </c>
      <c r="H1670" s="12" t="s">
        <v>14452</v>
      </c>
      <c r="I1670" s="93" t="s">
        <v>14434</v>
      </c>
      <c r="J1670" s="12"/>
      <c r="K1670" s="12" t="s">
        <v>14450</v>
      </c>
      <c r="L1670" s="12" t="s">
        <v>10774</v>
      </c>
      <c r="M1670" s="12" t="s">
        <v>14073</v>
      </c>
      <c r="N1670" s="93" t="s">
        <v>10297</v>
      </c>
      <c r="O1670" s="93" t="s">
        <v>31</v>
      </c>
      <c r="P1670" s="12" t="s">
        <v>10861</v>
      </c>
    </row>
    <row r="1671" s="7" customFormat="1" ht="30.75" hidden="1" customHeight="1" spans="1:16">
      <c r="A1671" s="12" t="s">
        <v>14453</v>
      </c>
      <c r="B1671" s="12" t="s">
        <v>6985</v>
      </c>
      <c r="C1671" s="12" t="s">
        <v>1952</v>
      </c>
      <c r="D1671" s="12" t="s">
        <v>27</v>
      </c>
      <c r="E1671" s="12" t="s">
        <v>73</v>
      </c>
      <c r="F1671" s="12" t="s">
        <v>1953</v>
      </c>
      <c r="G1671" s="12" t="s">
        <v>39</v>
      </c>
      <c r="H1671" s="12" t="s">
        <v>14454</v>
      </c>
      <c r="I1671" s="93" t="s">
        <v>14455</v>
      </c>
      <c r="J1671" s="12" t="s">
        <v>14456</v>
      </c>
      <c r="K1671" s="12" t="s">
        <v>14450</v>
      </c>
      <c r="L1671" s="12" t="s">
        <v>10774</v>
      </c>
      <c r="M1671" s="12" t="s">
        <v>14073</v>
      </c>
      <c r="N1671" s="93" t="s">
        <v>10297</v>
      </c>
      <c r="O1671" s="93" t="s">
        <v>12534</v>
      </c>
      <c r="P1671" s="12" t="s">
        <v>10861</v>
      </c>
    </row>
    <row r="1672" s="7" customFormat="1" ht="30.75" hidden="1" customHeight="1" spans="1:16">
      <c r="A1672" s="12" t="s">
        <v>14457</v>
      </c>
      <c r="B1672" s="12" t="s">
        <v>6985</v>
      </c>
      <c r="C1672" s="12" t="s">
        <v>1952</v>
      </c>
      <c r="D1672" s="12" t="s">
        <v>27</v>
      </c>
      <c r="E1672" s="12" t="s">
        <v>73</v>
      </c>
      <c r="F1672" s="12" t="s">
        <v>4338</v>
      </c>
      <c r="G1672" s="12" t="s">
        <v>2097</v>
      </c>
      <c r="H1672" s="12" t="s">
        <v>14458</v>
      </c>
      <c r="I1672" s="93" t="s">
        <v>14444</v>
      </c>
      <c r="J1672" s="12" t="s">
        <v>14445</v>
      </c>
      <c r="K1672" s="12" t="s">
        <v>14436</v>
      </c>
      <c r="L1672" s="12" t="s">
        <v>10774</v>
      </c>
      <c r="M1672" s="12" t="s">
        <v>14073</v>
      </c>
      <c r="N1672" s="93" t="s">
        <v>10297</v>
      </c>
      <c r="O1672" s="93" t="s">
        <v>12534</v>
      </c>
      <c r="P1672" s="12" t="s">
        <v>10861</v>
      </c>
    </row>
    <row r="1673" s="7" customFormat="1" ht="30.75" hidden="1" customHeight="1" spans="1:16">
      <c r="A1673" s="12" t="s">
        <v>14459</v>
      </c>
      <c r="B1673" s="12" t="s">
        <v>6985</v>
      </c>
      <c r="C1673" s="12" t="s">
        <v>1952</v>
      </c>
      <c r="D1673" s="12" t="s">
        <v>27</v>
      </c>
      <c r="E1673" s="12" t="s">
        <v>73</v>
      </c>
      <c r="F1673" s="12" t="s">
        <v>3052</v>
      </c>
      <c r="G1673" s="12" t="s">
        <v>39</v>
      </c>
      <c r="H1673" s="12" t="s">
        <v>14460</v>
      </c>
      <c r="I1673" s="93" t="s">
        <v>14461</v>
      </c>
      <c r="J1673" s="12" t="s">
        <v>14462</v>
      </c>
      <c r="K1673" s="12" t="s">
        <v>14436</v>
      </c>
      <c r="L1673" s="12" t="s">
        <v>10774</v>
      </c>
      <c r="M1673" s="12" t="s">
        <v>14073</v>
      </c>
      <c r="N1673" s="93" t="s">
        <v>10297</v>
      </c>
      <c r="O1673" s="93" t="s">
        <v>31</v>
      </c>
      <c r="P1673" s="12" t="s">
        <v>10861</v>
      </c>
    </row>
    <row r="1674" s="7" customFormat="1" ht="30.75" hidden="1" customHeight="1" spans="1:16">
      <c r="A1674" s="12" t="s">
        <v>14463</v>
      </c>
      <c r="B1674" s="12" t="s">
        <v>14464</v>
      </c>
      <c r="C1674" s="12" t="s">
        <v>1289</v>
      </c>
      <c r="D1674" s="12" t="s">
        <v>56</v>
      </c>
      <c r="E1674" s="12" t="s">
        <v>73</v>
      </c>
      <c r="F1674" s="12" t="s">
        <v>1290</v>
      </c>
      <c r="G1674" s="12" t="s">
        <v>10291</v>
      </c>
      <c r="H1674" s="12" t="s">
        <v>14180</v>
      </c>
      <c r="I1674" s="93" t="s">
        <v>14465</v>
      </c>
      <c r="J1674" s="12" t="s">
        <v>14466</v>
      </c>
      <c r="K1674" s="12" t="s">
        <v>14467</v>
      </c>
      <c r="L1674" s="12" t="s">
        <v>10774</v>
      </c>
      <c r="M1674" s="12" t="s">
        <v>14073</v>
      </c>
      <c r="N1674" s="93" t="s">
        <v>10297</v>
      </c>
      <c r="O1674" s="93" t="s">
        <v>31</v>
      </c>
      <c r="P1674" s="12" t="s">
        <v>10861</v>
      </c>
    </row>
    <row r="1675" s="7" customFormat="1" ht="30.75" hidden="1" customHeight="1" spans="1:16">
      <c r="A1675" s="12" t="s">
        <v>14468</v>
      </c>
      <c r="B1675" s="12" t="s">
        <v>10251</v>
      </c>
      <c r="C1675" s="12" t="s">
        <v>1289</v>
      </c>
      <c r="D1675" s="12" t="s">
        <v>56</v>
      </c>
      <c r="E1675" s="12" t="s">
        <v>73</v>
      </c>
      <c r="F1675" s="12" t="s">
        <v>1290</v>
      </c>
      <c r="G1675" s="12" t="s">
        <v>10291</v>
      </c>
      <c r="H1675" s="12" t="s">
        <v>14176</v>
      </c>
      <c r="I1675" s="93" t="s">
        <v>14465</v>
      </c>
      <c r="J1675" s="12" t="s">
        <v>14466</v>
      </c>
      <c r="K1675" s="12" t="s">
        <v>14467</v>
      </c>
      <c r="L1675" s="12" t="s">
        <v>10774</v>
      </c>
      <c r="M1675" s="12" t="s">
        <v>14073</v>
      </c>
      <c r="N1675" s="93" t="s">
        <v>10297</v>
      </c>
      <c r="O1675" s="93" t="s">
        <v>31</v>
      </c>
      <c r="P1675" s="12" t="s">
        <v>10861</v>
      </c>
    </row>
    <row r="1676" s="7" customFormat="1" ht="30.75" hidden="1" customHeight="1" spans="1:16">
      <c r="A1676" s="12" t="s">
        <v>14469</v>
      </c>
      <c r="B1676" s="12" t="s">
        <v>6516</v>
      </c>
      <c r="C1676" s="12" t="s">
        <v>1289</v>
      </c>
      <c r="D1676" s="12" t="s">
        <v>27</v>
      </c>
      <c r="E1676" s="12" t="s">
        <v>73</v>
      </c>
      <c r="F1676" s="12" t="s">
        <v>1290</v>
      </c>
      <c r="G1676" s="12" t="s">
        <v>2097</v>
      </c>
      <c r="H1676" s="12" t="s">
        <v>14151</v>
      </c>
      <c r="I1676" s="93" t="s">
        <v>14465</v>
      </c>
      <c r="J1676" s="12" t="s">
        <v>14466</v>
      </c>
      <c r="K1676" s="12" t="s">
        <v>14467</v>
      </c>
      <c r="L1676" s="12" t="s">
        <v>10774</v>
      </c>
      <c r="M1676" s="12" t="s">
        <v>14073</v>
      </c>
      <c r="N1676" s="93" t="s">
        <v>10297</v>
      </c>
      <c r="O1676" s="93" t="s">
        <v>31</v>
      </c>
      <c r="P1676" s="12" t="s">
        <v>10861</v>
      </c>
    </row>
    <row r="1677" s="7" customFormat="1" ht="30.75" hidden="1" customHeight="1" spans="1:16">
      <c r="A1677" s="12" t="s">
        <v>14470</v>
      </c>
      <c r="B1677" s="12" t="s">
        <v>9946</v>
      </c>
      <c r="C1677" s="12" t="s">
        <v>3206</v>
      </c>
      <c r="D1677" s="12" t="s">
        <v>27</v>
      </c>
      <c r="E1677" s="12" t="s">
        <v>73</v>
      </c>
      <c r="F1677" s="12" t="s">
        <v>1492</v>
      </c>
      <c r="G1677" s="12" t="s">
        <v>10291</v>
      </c>
      <c r="H1677" s="12" t="s">
        <v>11280</v>
      </c>
      <c r="I1677" s="93" t="s">
        <v>31</v>
      </c>
      <c r="J1677" s="93" t="s">
        <v>31</v>
      </c>
      <c r="K1677" s="93" t="s">
        <v>31</v>
      </c>
      <c r="L1677" s="93" t="s">
        <v>31</v>
      </c>
      <c r="M1677" s="93" t="s">
        <v>31</v>
      </c>
      <c r="N1677" s="93" t="s">
        <v>31</v>
      </c>
      <c r="O1677" s="93" t="s">
        <v>31</v>
      </c>
      <c r="P1677" s="12"/>
    </row>
    <row r="1678" s="7" customFormat="1" ht="30.75" hidden="1" customHeight="1" spans="1:16">
      <c r="A1678" s="12" t="s">
        <v>14471</v>
      </c>
      <c r="B1678" s="12" t="s">
        <v>8141</v>
      </c>
      <c r="C1678" s="12" t="s">
        <v>3206</v>
      </c>
      <c r="D1678" s="12" t="s">
        <v>56</v>
      </c>
      <c r="E1678" s="12" t="s">
        <v>73</v>
      </c>
      <c r="F1678" s="12" t="s">
        <v>1492</v>
      </c>
      <c r="G1678" s="12" t="s">
        <v>10291</v>
      </c>
      <c r="H1678" s="12" t="s">
        <v>14125</v>
      </c>
      <c r="I1678" s="93" t="s">
        <v>31</v>
      </c>
      <c r="J1678" s="93" t="s">
        <v>31</v>
      </c>
      <c r="K1678" s="93" t="s">
        <v>31</v>
      </c>
      <c r="L1678" s="93" t="s">
        <v>31</v>
      </c>
      <c r="M1678" s="93" t="s">
        <v>31</v>
      </c>
      <c r="N1678" s="93" t="s">
        <v>31</v>
      </c>
      <c r="O1678" s="93" t="s">
        <v>31</v>
      </c>
      <c r="P1678" s="12"/>
    </row>
    <row r="1679" s="7" customFormat="1" ht="30.75" hidden="1" customHeight="1" spans="1:16">
      <c r="A1679" s="12" t="s">
        <v>14472</v>
      </c>
      <c r="B1679" s="12" t="s">
        <v>6639</v>
      </c>
      <c r="C1679" s="12" t="s">
        <v>1491</v>
      </c>
      <c r="D1679" s="12" t="s">
        <v>56</v>
      </c>
      <c r="E1679" s="12" t="s">
        <v>73</v>
      </c>
      <c r="F1679" s="12" t="s">
        <v>1492</v>
      </c>
      <c r="G1679" s="12" t="s">
        <v>10291</v>
      </c>
      <c r="H1679" s="12" t="s">
        <v>14176</v>
      </c>
      <c r="I1679" s="93" t="s">
        <v>31</v>
      </c>
      <c r="J1679" s="93" t="s">
        <v>31</v>
      </c>
      <c r="K1679" s="93" t="s">
        <v>31</v>
      </c>
      <c r="L1679" s="93" t="s">
        <v>31</v>
      </c>
      <c r="M1679" s="93" t="s">
        <v>31</v>
      </c>
      <c r="N1679" s="93" t="s">
        <v>31</v>
      </c>
      <c r="O1679" s="93" t="s">
        <v>31</v>
      </c>
      <c r="P1679" s="12"/>
    </row>
    <row r="1680" s="7" customFormat="1" ht="30.75" hidden="1" customHeight="1" spans="1:16">
      <c r="A1680" s="12" t="s">
        <v>14473</v>
      </c>
      <c r="B1680" s="12" t="s">
        <v>14474</v>
      </c>
      <c r="C1680" s="12" t="s">
        <v>14475</v>
      </c>
      <c r="D1680" s="12" t="s">
        <v>56</v>
      </c>
      <c r="E1680" s="12" t="s">
        <v>73</v>
      </c>
      <c r="F1680" s="12" t="s">
        <v>2131</v>
      </c>
      <c r="G1680" s="12" t="s">
        <v>10291</v>
      </c>
      <c r="H1680" s="12" t="s">
        <v>14274</v>
      </c>
      <c r="I1680" s="93" t="s">
        <v>31</v>
      </c>
      <c r="J1680" s="93" t="s">
        <v>31</v>
      </c>
      <c r="K1680" s="93" t="s">
        <v>31</v>
      </c>
      <c r="L1680" s="93" t="s">
        <v>31</v>
      </c>
      <c r="M1680" s="93" t="s">
        <v>31</v>
      </c>
      <c r="N1680" s="93" t="s">
        <v>31</v>
      </c>
      <c r="O1680" s="93" t="s">
        <v>2368</v>
      </c>
      <c r="P1680" s="12"/>
    </row>
    <row r="1681" s="7" customFormat="1" ht="30.75" hidden="1" customHeight="1" spans="1:16">
      <c r="A1681" s="12" t="s">
        <v>14476</v>
      </c>
      <c r="B1681" s="12" t="s">
        <v>7246</v>
      </c>
      <c r="C1681" s="12" t="s">
        <v>2867</v>
      </c>
      <c r="D1681" s="12" t="s">
        <v>27</v>
      </c>
      <c r="E1681" s="12" t="s">
        <v>73</v>
      </c>
      <c r="F1681" s="12" t="s">
        <v>2868</v>
      </c>
      <c r="G1681" s="12" t="s">
        <v>2097</v>
      </c>
      <c r="H1681" s="12" t="s">
        <v>14247</v>
      </c>
      <c r="I1681" s="93" t="s">
        <v>31</v>
      </c>
      <c r="J1681" s="93" t="s">
        <v>31</v>
      </c>
      <c r="K1681" s="93" t="s">
        <v>31</v>
      </c>
      <c r="L1681" s="93" t="s">
        <v>31</v>
      </c>
      <c r="M1681" s="93" t="s">
        <v>31</v>
      </c>
      <c r="N1681" s="93" t="s">
        <v>31</v>
      </c>
      <c r="O1681" s="93" t="s">
        <v>31</v>
      </c>
      <c r="P1681" s="12"/>
    </row>
    <row r="1682" s="7" customFormat="1" ht="30.75" hidden="1" customHeight="1" spans="1:16">
      <c r="A1682" s="12" t="s">
        <v>14477</v>
      </c>
      <c r="B1682" s="12" t="s">
        <v>8471</v>
      </c>
      <c r="C1682" s="12" t="s">
        <v>3568</v>
      </c>
      <c r="D1682" s="12" t="s">
        <v>27</v>
      </c>
      <c r="E1682" s="12" t="s">
        <v>73</v>
      </c>
      <c r="F1682" s="12" t="s">
        <v>3569</v>
      </c>
      <c r="G1682" s="12" t="s">
        <v>2097</v>
      </c>
      <c r="H1682" s="12" t="s">
        <v>14247</v>
      </c>
      <c r="I1682" s="93" t="s">
        <v>31</v>
      </c>
      <c r="J1682" s="93" t="s">
        <v>31</v>
      </c>
      <c r="K1682" s="93" t="s">
        <v>31</v>
      </c>
      <c r="L1682" s="93" t="s">
        <v>31</v>
      </c>
      <c r="M1682" s="93" t="s">
        <v>31</v>
      </c>
      <c r="N1682" s="93" t="s">
        <v>31</v>
      </c>
      <c r="O1682" s="93" t="s">
        <v>31</v>
      </c>
      <c r="P1682" s="12"/>
    </row>
    <row r="1683" s="7" customFormat="1" ht="30.75" hidden="1" customHeight="1" spans="1:16">
      <c r="A1683" s="12" t="s">
        <v>14478</v>
      </c>
      <c r="B1683" s="12" t="s">
        <v>14479</v>
      </c>
      <c r="C1683" s="12" t="s">
        <v>14480</v>
      </c>
      <c r="D1683" s="12" t="s">
        <v>10493</v>
      </c>
      <c r="E1683" s="12" t="s">
        <v>73</v>
      </c>
      <c r="F1683" s="12" t="s">
        <v>14386</v>
      </c>
      <c r="G1683" s="12" t="s">
        <v>10495</v>
      </c>
      <c r="H1683" s="12" t="s">
        <v>14481</v>
      </c>
      <c r="I1683" s="93" t="s">
        <v>31</v>
      </c>
      <c r="J1683" s="93" t="s">
        <v>31</v>
      </c>
      <c r="K1683" s="93" t="s">
        <v>31</v>
      </c>
      <c r="L1683" s="93" t="s">
        <v>31</v>
      </c>
      <c r="M1683" s="93" t="s">
        <v>31</v>
      </c>
      <c r="N1683" s="93" t="s">
        <v>31</v>
      </c>
      <c r="O1683" s="93" t="s">
        <v>31</v>
      </c>
      <c r="P1683" s="12"/>
    </row>
    <row r="1684" s="7" customFormat="1" ht="30.75" hidden="1" customHeight="1" spans="1:16">
      <c r="A1684" s="12" t="s">
        <v>14482</v>
      </c>
      <c r="B1684" s="12" t="s">
        <v>14483</v>
      </c>
      <c r="C1684" s="12" t="s">
        <v>14480</v>
      </c>
      <c r="D1684" s="12" t="s">
        <v>10493</v>
      </c>
      <c r="E1684" s="12" t="s">
        <v>73</v>
      </c>
      <c r="F1684" s="12" t="s">
        <v>14386</v>
      </c>
      <c r="G1684" s="12" t="s">
        <v>10495</v>
      </c>
      <c r="H1684" s="12" t="s">
        <v>14484</v>
      </c>
      <c r="I1684" s="93" t="s">
        <v>31</v>
      </c>
      <c r="J1684" s="93" t="s">
        <v>31</v>
      </c>
      <c r="K1684" s="93" t="s">
        <v>31</v>
      </c>
      <c r="L1684" s="93" t="s">
        <v>31</v>
      </c>
      <c r="M1684" s="93" t="s">
        <v>31</v>
      </c>
      <c r="N1684" s="93" t="s">
        <v>31</v>
      </c>
      <c r="O1684" s="93" t="s">
        <v>31</v>
      </c>
      <c r="P1684" s="12"/>
    </row>
    <row r="1685" s="7" customFormat="1" ht="30.75" hidden="1" customHeight="1" spans="1:16">
      <c r="A1685" s="12" t="s">
        <v>14485</v>
      </c>
      <c r="B1685" s="12" t="s">
        <v>7806</v>
      </c>
      <c r="C1685" s="12" t="s">
        <v>2818</v>
      </c>
      <c r="D1685" s="12" t="s">
        <v>56</v>
      </c>
      <c r="E1685" s="12" t="s">
        <v>73</v>
      </c>
      <c r="F1685" s="12" t="s">
        <v>1492</v>
      </c>
      <c r="G1685" s="12" t="s">
        <v>11038</v>
      </c>
      <c r="H1685" s="12" t="s">
        <v>14486</v>
      </c>
      <c r="I1685" s="93" t="s">
        <v>31</v>
      </c>
      <c r="J1685" s="93" t="s">
        <v>31</v>
      </c>
      <c r="K1685" s="93" t="s">
        <v>31</v>
      </c>
      <c r="L1685" s="93" t="s">
        <v>31</v>
      </c>
      <c r="M1685" s="93" t="s">
        <v>31</v>
      </c>
      <c r="N1685" s="93" t="s">
        <v>31</v>
      </c>
      <c r="O1685" s="93" t="s">
        <v>31</v>
      </c>
      <c r="P1685" s="12"/>
    </row>
    <row r="1686" s="7" customFormat="1" ht="30.75" hidden="1" customHeight="1" spans="1:16">
      <c r="A1686" s="12" t="s">
        <v>14487</v>
      </c>
      <c r="B1686" s="12" t="s">
        <v>7806</v>
      </c>
      <c r="C1686" s="12" t="s">
        <v>2818</v>
      </c>
      <c r="D1686" s="12" t="s">
        <v>56</v>
      </c>
      <c r="E1686" s="12" t="s">
        <v>73</v>
      </c>
      <c r="F1686" s="12" t="s">
        <v>2368</v>
      </c>
      <c r="G1686" s="12" t="s">
        <v>10291</v>
      </c>
      <c r="H1686" s="12" t="s">
        <v>14176</v>
      </c>
      <c r="I1686" s="93" t="s">
        <v>31</v>
      </c>
      <c r="J1686" s="93" t="s">
        <v>31</v>
      </c>
      <c r="K1686" s="93" t="s">
        <v>31</v>
      </c>
      <c r="L1686" s="93" t="s">
        <v>31</v>
      </c>
      <c r="M1686" s="93" t="s">
        <v>31</v>
      </c>
      <c r="N1686" s="93" t="s">
        <v>31</v>
      </c>
      <c r="O1686" s="93" t="s">
        <v>31</v>
      </c>
      <c r="P1686" s="12"/>
    </row>
    <row r="1687" s="7" customFormat="1" ht="30.75" hidden="1" customHeight="1" spans="1:16">
      <c r="A1687" s="12" t="s">
        <v>728</v>
      </c>
      <c r="B1687" s="12" t="s">
        <v>7186</v>
      </c>
      <c r="C1687" s="12" t="s">
        <v>2113</v>
      </c>
      <c r="D1687" s="12" t="s">
        <v>56</v>
      </c>
      <c r="E1687" s="12" t="s">
        <v>73</v>
      </c>
      <c r="F1687" s="12" t="s">
        <v>2114</v>
      </c>
      <c r="G1687" s="12" t="s">
        <v>10291</v>
      </c>
      <c r="H1687" s="12" t="s">
        <v>14274</v>
      </c>
      <c r="I1687" s="93" t="s">
        <v>31</v>
      </c>
      <c r="J1687" s="93" t="s">
        <v>31</v>
      </c>
      <c r="K1687" s="93" t="s">
        <v>31</v>
      </c>
      <c r="L1687" s="93" t="s">
        <v>31</v>
      </c>
      <c r="M1687" s="93" t="s">
        <v>31</v>
      </c>
      <c r="N1687" s="93" t="s">
        <v>31</v>
      </c>
      <c r="O1687" s="93" t="s">
        <v>31</v>
      </c>
      <c r="P1687" s="12"/>
    </row>
    <row r="1688" s="7" customFormat="1" ht="30.75" hidden="1" customHeight="1" spans="1:16">
      <c r="A1688" s="12" t="s">
        <v>14488</v>
      </c>
      <c r="B1688" s="12" t="s">
        <v>14489</v>
      </c>
      <c r="C1688" s="12" t="s">
        <v>14490</v>
      </c>
      <c r="D1688" s="12" t="s">
        <v>56</v>
      </c>
      <c r="E1688" s="12" t="s">
        <v>73</v>
      </c>
      <c r="F1688" s="12" t="s">
        <v>2114</v>
      </c>
      <c r="G1688" s="12" t="s">
        <v>10291</v>
      </c>
      <c r="H1688" s="12" t="s">
        <v>14274</v>
      </c>
      <c r="I1688" s="93" t="s">
        <v>31</v>
      </c>
      <c r="J1688" s="93" t="s">
        <v>31</v>
      </c>
      <c r="K1688" s="93" t="s">
        <v>31</v>
      </c>
      <c r="L1688" s="93" t="s">
        <v>31</v>
      </c>
      <c r="M1688" s="93" t="s">
        <v>31</v>
      </c>
      <c r="N1688" s="93" t="s">
        <v>31</v>
      </c>
      <c r="O1688" s="93" t="s">
        <v>31</v>
      </c>
      <c r="P1688" s="12"/>
    </row>
    <row r="1689" s="7" customFormat="1" ht="30.75" hidden="1" customHeight="1" spans="1:16">
      <c r="A1689" s="12" t="s">
        <v>14491</v>
      </c>
      <c r="B1689" s="12" t="s">
        <v>14492</v>
      </c>
      <c r="C1689" s="12" t="s">
        <v>14493</v>
      </c>
      <c r="D1689" s="12" t="s">
        <v>10493</v>
      </c>
      <c r="E1689" s="12" t="s">
        <v>73</v>
      </c>
      <c r="F1689" s="12" t="s">
        <v>3049</v>
      </c>
      <c r="G1689" s="12" t="s">
        <v>10495</v>
      </c>
      <c r="H1689" s="12" t="s">
        <v>14494</v>
      </c>
      <c r="I1689" s="93" t="s">
        <v>31</v>
      </c>
      <c r="J1689" s="93" t="s">
        <v>31</v>
      </c>
      <c r="K1689" s="93" t="s">
        <v>31</v>
      </c>
      <c r="L1689" s="93" t="s">
        <v>31</v>
      </c>
      <c r="M1689" s="93" t="s">
        <v>31</v>
      </c>
      <c r="N1689" s="93" t="s">
        <v>31</v>
      </c>
      <c r="O1689" s="93" t="s">
        <v>31</v>
      </c>
      <c r="P1689" s="12"/>
    </row>
    <row r="1690" s="7" customFormat="1" ht="30.75" hidden="1" customHeight="1" spans="1:16">
      <c r="A1690" s="12" t="s">
        <v>14495</v>
      </c>
      <c r="B1690" s="12" t="s">
        <v>14496</v>
      </c>
      <c r="C1690" s="12" t="s">
        <v>14493</v>
      </c>
      <c r="D1690" s="12" t="s">
        <v>10493</v>
      </c>
      <c r="E1690" s="12" t="s">
        <v>73</v>
      </c>
      <c r="F1690" s="12" t="s">
        <v>3049</v>
      </c>
      <c r="G1690" s="12" t="s">
        <v>10495</v>
      </c>
      <c r="H1690" s="12" t="s">
        <v>14497</v>
      </c>
      <c r="I1690" s="93" t="s">
        <v>31</v>
      </c>
      <c r="J1690" s="93" t="s">
        <v>31</v>
      </c>
      <c r="K1690" s="93" t="s">
        <v>31</v>
      </c>
      <c r="L1690" s="93" t="s">
        <v>31</v>
      </c>
      <c r="M1690" s="93" t="s">
        <v>31</v>
      </c>
      <c r="N1690" s="93" t="s">
        <v>31</v>
      </c>
      <c r="O1690" s="93" t="s">
        <v>31</v>
      </c>
      <c r="P1690" s="12"/>
    </row>
    <row r="1691" s="7" customFormat="1" ht="30.75" hidden="1" customHeight="1" spans="1:16">
      <c r="A1691" s="12" t="s">
        <v>14498</v>
      </c>
      <c r="B1691" s="12" t="s">
        <v>9732</v>
      </c>
      <c r="C1691" s="12" t="s">
        <v>4924</v>
      </c>
      <c r="D1691" s="12" t="s">
        <v>27</v>
      </c>
      <c r="E1691" s="12" t="s">
        <v>73</v>
      </c>
      <c r="F1691" s="12" t="s">
        <v>2178</v>
      </c>
      <c r="G1691" s="12" t="s">
        <v>10291</v>
      </c>
      <c r="H1691" s="12" t="s">
        <v>14499</v>
      </c>
      <c r="I1691" s="93" t="s">
        <v>31</v>
      </c>
      <c r="J1691" s="93" t="s">
        <v>31</v>
      </c>
      <c r="K1691" s="93" t="s">
        <v>31</v>
      </c>
      <c r="L1691" s="93" t="s">
        <v>31</v>
      </c>
      <c r="M1691" s="93" t="s">
        <v>31</v>
      </c>
      <c r="N1691" s="93" t="s">
        <v>31</v>
      </c>
      <c r="O1691" s="93" t="s">
        <v>31</v>
      </c>
      <c r="P1691" s="12"/>
    </row>
    <row r="1692" s="7" customFormat="1" ht="30.75" hidden="1" customHeight="1" spans="1:16">
      <c r="A1692" s="12" t="s">
        <v>14500</v>
      </c>
      <c r="B1692" s="12" t="s">
        <v>9078</v>
      </c>
      <c r="C1692" s="12" t="s">
        <v>4304</v>
      </c>
      <c r="D1692" s="12" t="s">
        <v>56</v>
      </c>
      <c r="E1692" s="12" t="s">
        <v>73</v>
      </c>
      <c r="F1692" s="12" t="s">
        <v>4305</v>
      </c>
      <c r="G1692" s="12" t="s">
        <v>10291</v>
      </c>
      <c r="H1692" s="12" t="s">
        <v>14501</v>
      </c>
      <c r="I1692" s="93" t="s">
        <v>31</v>
      </c>
      <c r="J1692" s="93" t="s">
        <v>31</v>
      </c>
      <c r="K1692" s="93" t="s">
        <v>31</v>
      </c>
      <c r="L1692" s="93" t="s">
        <v>31</v>
      </c>
      <c r="M1692" s="93" t="s">
        <v>31</v>
      </c>
      <c r="N1692" s="93" t="s">
        <v>31</v>
      </c>
      <c r="O1692" s="93" t="s">
        <v>31</v>
      </c>
      <c r="P1692" s="12"/>
    </row>
    <row r="1693" s="7" customFormat="1" ht="30.75" hidden="1" customHeight="1" spans="1:16">
      <c r="A1693" s="12" t="s">
        <v>14502</v>
      </c>
      <c r="B1693" s="12" t="s">
        <v>7256</v>
      </c>
      <c r="C1693" s="12" t="s">
        <v>2177</v>
      </c>
      <c r="D1693" s="12" t="s">
        <v>27</v>
      </c>
      <c r="E1693" s="12" t="s">
        <v>73</v>
      </c>
      <c r="F1693" s="12" t="s">
        <v>2178</v>
      </c>
      <c r="G1693" s="12" t="s">
        <v>10291</v>
      </c>
      <c r="H1693" s="12" t="s">
        <v>14499</v>
      </c>
      <c r="I1693" s="93" t="s">
        <v>31</v>
      </c>
      <c r="J1693" s="93" t="s">
        <v>31</v>
      </c>
      <c r="K1693" s="93" t="s">
        <v>31</v>
      </c>
      <c r="L1693" s="93" t="s">
        <v>31</v>
      </c>
      <c r="M1693" s="93" t="s">
        <v>31</v>
      </c>
      <c r="N1693" s="93" t="s">
        <v>31</v>
      </c>
      <c r="O1693" s="93" t="s">
        <v>31</v>
      </c>
      <c r="P1693" s="12"/>
    </row>
    <row r="1694" s="7" customFormat="1" ht="30.75" hidden="1" customHeight="1" spans="1:16">
      <c r="A1694" s="12" t="s">
        <v>14503</v>
      </c>
      <c r="B1694" s="12" t="s">
        <v>7719</v>
      </c>
      <c r="C1694" s="12" t="s">
        <v>2733</v>
      </c>
      <c r="D1694" s="12" t="s">
        <v>56</v>
      </c>
      <c r="E1694" s="12" t="s">
        <v>73</v>
      </c>
      <c r="F1694" s="12" t="s">
        <v>2734</v>
      </c>
      <c r="G1694" s="12" t="s">
        <v>10291</v>
      </c>
      <c r="H1694" s="12" t="s">
        <v>13993</v>
      </c>
      <c r="I1694" s="93" t="s">
        <v>31</v>
      </c>
      <c r="J1694" s="93" t="s">
        <v>31</v>
      </c>
      <c r="K1694" s="93" t="s">
        <v>31</v>
      </c>
      <c r="L1694" s="93" t="s">
        <v>31</v>
      </c>
      <c r="M1694" s="93" t="s">
        <v>31</v>
      </c>
      <c r="N1694" s="93" t="s">
        <v>31</v>
      </c>
      <c r="O1694" s="93" t="s">
        <v>31</v>
      </c>
      <c r="P1694" s="12"/>
    </row>
    <row r="1695" s="7" customFormat="1" ht="30.75" hidden="1" customHeight="1" spans="1:16">
      <c r="A1695" s="12" t="s">
        <v>14504</v>
      </c>
      <c r="B1695" s="12" t="s">
        <v>6593</v>
      </c>
      <c r="C1695" s="12" t="s">
        <v>1379</v>
      </c>
      <c r="D1695" s="12" t="s">
        <v>56</v>
      </c>
      <c r="E1695" s="12" t="s">
        <v>73</v>
      </c>
      <c r="F1695" s="12" t="s">
        <v>1380</v>
      </c>
      <c r="G1695" s="12" t="s">
        <v>11038</v>
      </c>
      <c r="H1695" s="12" t="s">
        <v>14505</v>
      </c>
      <c r="I1695" s="93" t="s">
        <v>31</v>
      </c>
      <c r="J1695" s="93" t="s">
        <v>31</v>
      </c>
      <c r="K1695" s="93" t="s">
        <v>31</v>
      </c>
      <c r="L1695" s="93" t="s">
        <v>31</v>
      </c>
      <c r="M1695" s="93" t="s">
        <v>31</v>
      </c>
      <c r="N1695" s="93" t="s">
        <v>31</v>
      </c>
      <c r="O1695" s="93" t="s">
        <v>31</v>
      </c>
      <c r="P1695" s="12"/>
    </row>
    <row r="1696" s="7" customFormat="1" ht="30.75" hidden="1" customHeight="1" spans="1:16">
      <c r="A1696" s="12" t="s">
        <v>14506</v>
      </c>
      <c r="B1696" s="12" t="s">
        <v>14507</v>
      </c>
      <c r="C1696" s="12" t="s">
        <v>14508</v>
      </c>
      <c r="D1696" s="12" t="s">
        <v>56</v>
      </c>
      <c r="E1696" s="12" t="s">
        <v>73</v>
      </c>
      <c r="F1696" s="12" t="s">
        <v>1380</v>
      </c>
      <c r="G1696" s="12" t="s">
        <v>10291</v>
      </c>
      <c r="H1696" s="12" t="s">
        <v>14180</v>
      </c>
      <c r="I1696" s="93" t="s">
        <v>31</v>
      </c>
      <c r="J1696" s="93" t="s">
        <v>31</v>
      </c>
      <c r="K1696" s="93" t="s">
        <v>31</v>
      </c>
      <c r="L1696" s="93" t="s">
        <v>31</v>
      </c>
      <c r="M1696" s="93" t="s">
        <v>31</v>
      </c>
      <c r="N1696" s="93" t="s">
        <v>31</v>
      </c>
      <c r="O1696" s="93" t="s">
        <v>31</v>
      </c>
      <c r="P1696" s="12"/>
    </row>
    <row r="1697" s="7" customFormat="1" ht="30.75" hidden="1" customHeight="1" spans="1:16">
      <c r="A1697" s="12" t="s">
        <v>14509</v>
      </c>
      <c r="B1697" s="12" t="s">
        <v>14510</v>
      </c>
      <c r="C1697" s="12" t="s">
        <v>14511</v>
      </c>
      <c r="D1697" s="12" t="s">
        <v>56</v>
      </c>
      <c r="E1697" s="12" t="s">
        <v>73</v>
      </c>
      <c r="F1697" s="12" t="s">
        <v>4987</v>
      </c>
      <c r="G1697" s="12" t="s">
        <v>10291</v>
      </c>
      <c r="H1697" s="12" t="s">
        <v>14274</v>
      </c>
      <c r="I1697" s="93" t="s">
        <v>31</v>
      </c>
      <c r="J1697" s="93" t="s">
        <v>31</v>
      </c>
      <c r="K1697" s="93" t="s">
        <v>31</v>
      </c>
      <c r="L1697" s="93" t="s">
        <v>31</v>
      </c>
      <c r="M1697" s="93" t="s">
        <v>31</v>
      </c>
      <c r="N1697" s="93" t="s">
        <v>31</v>
      </c>
      <c r="O1697" s="93" t="s">
        <v>31</v>
      </c>
      <c r="P1697" s="12"/>
    </row>
    <row r="1698" s="7" customFormat="1" ht="30.75" hidden="1" customHeight="1" spans="1:16">
      <c r="A1698" s="12" t="s">
        <v>14512</v>
      </c>
      <c r="B1698" s="12" t="s">
        <v>5650</v>
      </c>
      <c r="C1698" s="12" t="s">
        <v>291</v>
      </c>
      <c r="D1698" s="12" t="s">
        <v>27</v>
      </c>
      <c r="E1698" s="12" t="s">
        <v>73</v>
      </c>
      <c r="F1698" s="12" t="s">
        <v>292</v>
      </c>
      <c r="G1698" s="12" t="s">
        <v>2097</v>
      </c>
      <c r="H1698" s="12" t="s">
        <v>14266</v>
      </c>
      <c r="I1698" s="93" t="s">
        <v>31</v>
      </c>
      <c r="J1698" s="93" t="s">
        <v>31</v>
      </c>
      <c r="K1698" s="93" t="s">
        <v>31</v>
      </c>
      <c r="L1698" s="93" t="s">
        <v>31</v>
      </c>
      <c r="M1698" s="93" t="s">
        <v>31</v>
      </c>
      <c r="N1698" s="93" t="s">
        <v>31</v>
      </c>
      <c r="O1698" s="93" t="s">
        <v>31</v>
      </c>
      <c r="P1698" s="12"/>
    </row>
    <row r="1699" s="7" customFormat="1" ht="30.75" hidden="1" customHeight="1" spans="1:16">
      <c r="A1699" s="12" t="s">
        <v>14513</v>
      </c>
      <c r="B1699" s="12" t="s">
        <v>6452</v>
      </c>
      <c r="C1699" s="12" t="s">
        <v>1257</v>
      </c>
      <c r="D1699" s="12" t="s">
        <v>56</v>
      </c>
      <c r="E1699" s="12" t="s">
        <v>73</v>
      </c>
      <c r="F1699" s="12" t="s">
        <v>1258</v>
      </c>
      <c r="G1699" s="12" t="s">
        <v>39</v>
      </c>
      <c r="H1699" s="12" t="s">
        <v>14514</v>
      </c>
      <c r="I1699" s="93" t="s">
        <v>31</v>
      </c>
      <c r="J1699" s="93" t="s">
        <v>31</v>
      </c>
      <c r="K1699" s="93" t="s">
        <v>31</v>
      </c>
      <c r="L1699" s="93" t="s">
        <v>31</v>
      </c>
      <c r="M1699" s="93" t="s">
        <v>31</v>
      </c>
      <c r="N1699" s="93" t="s">
        <v>31</v>
      </c>
      <c r="O1699" s="93" t="s">
        <v>31</v>
      </c>
      <c r="P1699" s="12"/>
    </row>
    <row r="1700" s="7" customFormat="1" ht="30.75" hidden="1" customHeight="1" spans="1:16">
      <c r="A1700" s="12" t="s">
        <v>14515</v>
      </c>
      <c r="B1700" s="12" t="s">
        <v>9361</v>
      </c>
      <c r="C1700" s="12" t="s">
        <v>4571</v>
      </c>
      <c r="D1700" s="12" t="s">
        <v>27</v>
      </c>
      <c r="E1700" s="12" t="s">
        <v>73</v>
      </c>
      <c r="F1700" s="12" t="s">
        <v>4572</v>
      </c>
      <c r="G1700" s="12" t="s">
        <v>2097</v>
      </c>
      <c r="H1700" s="12" t="s">
        <v>14203</v>
      </c>
      <c r="I1700" s="93" t="s">
        <v>31</v>
      </c>
      <c r="J1700" s="93" t="s">
        <v>31</v>
      </c>
      <c r="K1700" s="93" t="s">
        <v>31</v>
      </c>
      <c r="L1700" s="93" t="s">
        <v>31</v>
      </c>
      <c r="M1700" s="93" t="s">
        <v>31</v>
      </c>
      <c r="N1700" s="93" t="s">
        <v>31</v>
      </c>
      <c r="O1700" s="93" t="s">
        <v>31</v>
      </c>
      <c r="P1700" s="12"/>
    </row>
    <row r="1701" s="7" customFormat="1" ht="30.75" hidden="1" customHeight="1" spans="1:16">
      <c r="A1701" s="12" t="s">
        <v>14516</v>
      </c>
      <c r="B1701" s="12" t="s">
        <v>7523</v>
      </c>
      <c r="C1701" s="12" t="s">
        <v>2526</v>
      </c>
      <c r="D1701" s="12" t="s">
        <v>56</v>
      </c>
      <c r="E1701" s="12" t="s">
        <v>73</v>
      </c>
      <c r="F1701" s="12" t="s">
        <v>1258</v>
      </c>
      <c r="G1701" s="12" t="s">
        <v>2097</v>
      </c>
      <c r="H1701" s="12" t="s">
        <v>14146</v>
      </c>
      <c r="I1701" s="93" t="s">
        <v>31</v>
      </c>
      <c r="J1701" s="93" t="s">
        <v>31</v>
      </c>
      <c r="K1701" s="93" t="s">
        <v>31</v>
      </c>
      <c r="L1701" s="93" t="s">
        <v>31</v>
      </c>
      <c r="M1701" s="93" t="s">
        <v>31</v>
      </c>
      <c r="N1701" s="93" t="s">
        <v>31</v>
      </c>
      <c r="O1701" s="93" t="s">
        <v>31</v>
      </c>
      <c r="P1701" s="12"/>
    </row>
    <row r="1702" s="7" customFormat="1" ht="30.75" hidden="1" customHeight="1" spans="1:16">
      <c r="A1702" s="12" t="s">
        <v>14517</v>
      </c>
      <c r="B1702" s="12" t="s">
        <v>7255</v>
      </c>
      <c r="C1702" s="12" t="s">
        <v>2173</v>
      </c>
      <c r="D1702" s="12" t="s">
        <v>27</v>
      </c>
      <c r="E1702" s="12" t="s">
        <v>73</v>
      </c>
      <c r="F1702" s="12" t="s">
        <v>14518</v>
      </c>
      <c r="G1702" s="12" t="s">
        <v>10291</v>
      </c>
      <c r="H1702" s="12" t="s">
        <v>14069</v>
      </c>
      <c r="I1702" s="93" t="s">
        <v>31</v>
      </c>
      <c r="J1702" s="93" t="s">
        <v>31</v>
      </c>
      <c r="K1702" s="93" t="s">
        <v>31</v>
      </c>
      <c r="L1702" s="93" t="s">
        <v>31</v>
      </c>
      <c r="M1702" s="93" t="s">
        <v>31</v>
      </c>
      <c r="N1702" s="93" t="s">
        <v>31</v>
      </c>
      <c r="O1702" s="93" t="s">
        <v>31</v>
      </c>
      <c r="P1702" s="12"/>
    </row>
    <row r="1703" s="7" customFormat="1" ht="30.75" hidden="1" customHeight="1" spans="1:16">
      <c r="A1703" s="12" t="s">
        <v>14519</v>
      </c>
      <c r="B1703" s="12" t="s">
        <v>7899</v>
      </c>
      <c r="C1703" s="12" t="s">
        <v>2173</v>
      </c>
      <c r="D1703" s="12" t="s">
        <v>56</v>
      </c>
      <c r="E1703" s="12" t="s">
        <v>73</v>
      </c>
      <c r="F1703" s="12" t="s">
        <v>14518</v>
      </c>
      <c r="G1703" s="12" t="s">
        <v>10291</v>
      </c>
      <c r="H1703" s="12" t="s">
        <v>14520</v>
      </c>
      <c r="I1703" s="93" t="s">
        <v>31</v>
      </c>
      <c r="J1703" s="93" t="s">
        <v>31</v>
      </c>
      <c r="K1703" s="93" t="s">
        <v>31</v>
      </c>
      <c r="L1703" s="93" t="s">
        <v>31</v>
      </c>
      <c r="M1703" s="93" t="s">
        <v>31</v>
      </c>
      <c r="N1703" s="93" t="s">
        <v>31</v>
      </c>
      <c r="O1703" s="93" t="s">
        <v>31</v>
      </c>
      <c r="P1703" s="93"/>
    </row>
    <row r="1704" s="7" customFormat="1" ht="30.75" hidden="1" customHeight="1" spans="1:16">
      <c r="A1704" s="12" t="s">
        <v>14521</v>
      </c>
      <c r="B1704" s="12" t="s">
        <v>14522</v>
      </c>
      <c r="C1704" s="12" t="s">
        <v>14523</v>
      </c>
      <c r="D1704" s="12" t="s">
        <v>10493</v>
      </c>
      <c r="E1704" s="12" t="s">
        <v>73</v>
      </c>
      <c r="F1704" s="12" t="s">
        <v>14524</v>
      </c>
      <c r="G1704" s="12" t="s">
        <v>10495</v>
      </c>
      <c r="H1704" s="12" t="s">
        <v>14525</v>
      </c>
      <c r="I1704" s="93" t="s">
        <v>31</v>
      </c>
      <c r="J1704" s="93" t="s">
        <v>31</v>
      </c>
      <c r="K1704" s="93" t="s">
        <v>31</v>
      </c>
      <c r="L1704" s="93" t="s">
        <v>31</v>
      </c>
      <c r="M1704" s="93" t="s">
        <v>31</v>
      </c>
      <c r="N1704" s="93" t="s">
        <v>31</v>
      </c>
      <c r="O1704" s="93" t="s">
        <v>31</v>
      </c>
      <c r="P1704" s="12"/>
    </row>
    <row r="1705" s="7" customFormat="1" ht="30.75" hidden="1" customHeight="1" spans="1:16">
      <c r="A1705" s="12" t="s">
        <v>14526</v>
      </c>
      <c r="B1705" s="12" t="s">
        <v>14527</v>
      </c>
      <c r="C1705" s="12" t="s">
        <v>14523</v>
      </c>
      <c r="D1705" s="12" t="s">
        <v>10493</v>
      </c>
      <c r="E1705" s="12" t="s">
        <v>73</v>
      </c>
      <c r="F1705" s="12" t="s">
        <v>14524</v>
      </c>
      <c r="G1705" s="12" t="s">
        <v>10495</v>
      </c>
      <c r="H1705" s="12" t="s">
        <v>14528</v>
      </c>
      <c r="I1705" s="93" t="s">
        <v>31</v>
      </c>
      <c r="J1705" s="93" t="s">
        <v>31</v>
      </c>
      <c r="K1705" s="93" t="s">
        <v>31</v>
      </c>
      <c r="L1705" s="93" t="s">
        <v>31</v>
      </c>
      <c r="M1705" s="93" t="s">
        <v>31</v>
      </c>
      <c r="N1705" s="93" t="s">
        <v>31</v>
      </c>
      <c r="O1705" s="93" t="s">
        <v>31</v>
      </c>
      <c r="P1705" s="12"/>
    </row>
    <row r="1706" s="7" customFormat="1" ht="30.75" hidden="1" customHeight="1" spans="1:16">
      <c r="A1706" s="12" t="s">
        <v>14529</v>
      </c>
      <c r="B1706" s="12" t="s">
        <v>5503</v>
      </c>
      <c r="C1706" s="12" t="s">
        <v>75</v>
      </c>
      <c r="D1706" s="12" t="s">
        <v>56</v>
      </c>
      <c r="E1706" s="12" t="s">
        <v>73</v>
      </c>
      <c r="F1706" s="12" t="s">
        <v>76</v>
      </c>
      <c r="G1706" s="12" t="s">
        <v>2097</v>
      </c>
      <c r="H1706" s="12" t="s">
        <v>14203</v>
      </c>
      <c r="I1706" s="93" t="s">
        <v>31</v>
      </c>
      <c r="J1706" s="93" t="s">
        <v>31</v>
      </c>
      <c r="K1706" s="93" t="s">
        <v>31</v>
      </c>
      <c r="L1706" s="93" t="s">
        <v>31</v>
      </c>
      <c r="M1706" s="93" t="s">
        <v>31</v>
      </c>
      <c r="N1706" s="93" t="s">
        <v>31</v>
      </c>
      <c r="O1706" s="93" t="s">
        <v>31</v>
      </c>
      <c r="P1706" s="12"/>
    </row>
    <row r="1707" s="7" customFormat="1" ht="30.75" hidden="1" customHeight="1" spans="1:16">
      <c r="A1707" s="12" t="s">
        <v>14530</v>
      </c>
      <c r="B1707" s="12" t="s">
        <v>6889</v>
      </c>
      <c r="C1707" s="12" t="s">
        <v>1733</v>
      </c>
      <c r="D1707" s="12" t="s">
        <v>56</v>
      </c>
      <c r="E1707" s="12" t="s">
        <v>73</v>
      </c>
      <c r="F1707" s="12" t="s">
        <v>1734</v>
      </c>
      <c r="G1707" s="12" t="s">
        <v>2097</v>
      </c>
      <c r="H1707" s="12" t="s">
        <v>14151</v>
      </c>
      <c r="I1707" s="93" t="s">
        <v>31</v>
      </c>
      <c r="J1707" s="93" t="s">
        <v>31</v>
      </c>
      <c r="K1707" s="93" t="s">
        <v>31</v>
      </c>
      <c r="L1707" s="93" t="s">
        <v>31</v>
      </c>
      <c r="M1707" s="93" t="s">
        <v>31</v>
      </c>
      <c r="N1707" s="93" t="s">
        <v>31</v>
      </c>
      <c r="O1707" s="93" t="s">
        <v>31</v>
      </c>
      <c r="P1707" s="12"/>
    </row>
    <row r="1708" s="7" customFormat="1" ht="30.75" hidden="1" customHeight="1" spans="1:16">
      <c r="A1708" s="12" t="s">
        <v>14531</v>
      </c>
      <c r="B1708" s="12" t="s">
        <v>10078</v>
      </c>
      <c r="C1708" s="12" t="s">
        <v>5255</v>
      </c>
      <c r="D1708" s="12" t="s">
        <v>27</v>
      </c>
      <c r="E1708" s="12" t="s">
        <v>73</v>
      </c>
      <c r="F1708" s="12" t="s">
        <v>4148</v>
      </c>
      <c r="G1708" s="12" t="s">
        <v>2097</v>
      </c>
      <c r="H1708" s="12" t="s">
        <v>14116</v>
      </c>
      <c r="I1708" s="93" t="s">
        <v>31</v>
      </c>
      <c r="J1708" s="93" t="s">
        <v>31</v>
      </c>
      <c r="K1708" s="93" t="s">
        <v>31</v>
      </c>
      <c r="L1708" s="93" t="s">
        <v>31</v>
      </c>
      <c r="M1708" s="93" t="s">
        <v>31</v>
      </c>
      <c r="N1708" s="93" t="s">
        <v>31</v>
      </c>
      <c r="O1708" s="93" t="s">
        <v>31</v>
      </c>
      <c r="P1708" s="12"/>
    </row>
    <row r="1709" s="7" customFormat="1" ht="30.75" hidden="1" customHeight="1" spans="1:16">
      <c r="A1709" s="12" t="s">
        <v>14532</v>
      </c>
      <c r="B1709" s="12" t="s">
        <v>8118</v>
      </c>
      <c r="C1709" s="12" t="s">
        <v>3189</v>
      </c>
      <c r="D1709" s="12" t="s">
        <v>56</v>
      </c>
      <c r="E1709" s="12" t="s">
        <v>73</v>
      </c>
      <c r="F1709" s="12" t="s">
        <v>1992</v>
      </c>
      <c r="G1709" s="12" t="s">
        <v>2097</v>
      </c>
      <c r="H1709" s="12" t="s">
        <v>14266</v>
      </c>
      <c r="I1709" s="93" t="s">
        <v>31</v>
      </c>
      <c r="J1709" s="93" t="s">
        <v>31</v>
      </c>
      <c r="K1709" s="93" t="s">
        <v>31</v>
      </c>
      <c r="L1709" s="93" t="s">
        <v>31</v>
      </c>
      <c r="M1709" s="93" t="s">
        <v>31</v>
      </c>
      <c r="N1709" s="93" t="s">
        <v>31</v>
      </c>
      <c r="O1709" s="93" t="s">
        <v>31</v>
      </c>
      <c r="P1709" s="12"/>
    </row>
    <row r="1710" s="7" customFormat="1" ht="30.75" hidden="1" customHeight="1" spans="1:16">
      <c r="A1710" s="12" t="s">
        <v>14533</v>
      </c>
      <c r="B1710" s="12" t="s">
        <v>7202</v>
      </c>
      <c r="C1710" s="12" t="s">
        <v>653</v>
      </c>
      <c r="D1710" s="12" t="s">
        <v>56</v>
      </c>
      <c r="E1710" s="12" t="s">
        <v>73</v>
      </c>
      <c r="F1710" s="12" t="s">
        <v>654</v>
      </c>
      <c r="G1710" s="12" t="s">
        <v>2097</v>
      </c>
      <c r="H1710" s="12" t="s">
        <v>14160</v>
      </c>
      <c r="I1710" s="93" t="s">
        <v>14279</v>
      </c>
      <c r="J1710" s="12"/>
      <c r="K1710" s="12" t="s">
        <v>14280</v>
      </c>
      <c r="L1710" s="12" t="s">
        <v>14534</v>
      </c>
      <c r="M1710" s="12" t="s">
        <v>14078</v>
      </c>
      <c r="N1710" s="93" t="s">
        <v>10297</v>
      </c>
      <c r="O1710" s="93" t="s">
        <v>31</v>
      </c>
      <c r="P1710" s="12"/>
    </row>
    <row r="1711" s="7" customFormat="1" ht="30.75" hidden="1" customHeight="1" spans="1:16">
      <c r="A1711" s="12" t="s">
        <v>14535</v>
      </c>
      <c r="B1711" s="12" t="s">
        <v>10178</v>
      </c>
      <c r="C1711" s="12" t="s">
        <v>1427</v>
      </c>
      <c r="D1711" s="12" t="s">
        <v>27</v>
      </c>
      <c r="E1711" s="12" t="s">
        <v>73</v>
      </c>
      <c r="F1711" s="12" t="s">
        <v>5325</v>
      </c>
      <c r="G1711" s="12" t="s">
        <v>2097</v>
      </c>
      <c r="H1711" s="12" t="s">
        <v>14287</v>
      </c>
      <c r="I1711" s="93" t="s">
        <v>31</v>
      </c>
      <c r="J1711" s="93" t="s">
        <v>31</v>
      </c>
      <c r="K1711" s="93" t="s">
        <v>31</v>
      </c>
      <c r="L1711" s="93" t="s">
        <v>31</v>
      </c>
      <c r="M1711" s="93" t="s">
        <v>31</v>
      </c>
      <c r="N1711" s="93" t="s">
        <v>31</v>
      </c>
      <c r="O1711" s="93" t="s">
        <v>31</v>
      </c>
      <c r="P1711" s="12"/>
    </row>
    <row r="1712" s="7" customFormat="1" ht="30.75" hidden="1" customHeight="1" spans="1:16">
      <c r="A1712" s="12" t="s">
        <v>14536</v>
      </c>
      <c r="B1712" s="12" t="s">
        <v>6612</v>
      </c>
      <c r="C1712" s="12" t="s">
        <v>1427</v>
      </c>
      <c r="D1712" s="12" t="s">
        <v>56</v>
      </c>
      <c r="E1712" s="12" t="s">
        <v>73</v>
      </c>
      <c r="F1712" s="12" t="s">
        <v>1428</v>
      </c>
      <c r="G1712" s="12" t="s">
        <v>10291</v>
      </c>
      <c r="H1712" s="12" t="s">
        <v>14176</v>
      </c>
      <c r="I1712" s="93" t="s">
        <v>31</v>
      </c>
      <c r="J1712" s="93" t="s">
        <v>31</v>
      </c>
      <c r="K1712" s="93" t="s">
        <v>31</v>
      </c>
      <c r="L1712" s="93" t="s">
        <v>31</v>
      </c>
      <c r="M1712" s="93" t="s">
        <v>31</v>
      </c>
      <c r="N1712" s="93" t="s">
        <v>31</v>
      </c>
      <c r="O1712" s="93" t="s">
        <v>31</v>
      </c>
      <c r="P1712" s="12"/>
    </row>
    <row r="1713" s="7" customFormat="1" ht="30.75" hidden="1" customHeight="1" spans="1:16">
      <c r="A1713" s="12" t="s">
        <v>14537</v>
      </c>
      <c r="B1713" s="12" t="s">
        <v>8970</v>
      </c>
      <c r="C1713" s="12" t="s">
        <v>1427</v>
      </c>
      <c r="D1713" s="12" t="s">
        <v>56</v>
      </c>
      <c r="E1713" s="12" t="s">
        <v>73</v>
      </c>
      <c r="F1713" s="12" t="s">
        <v>1428</v>
      </c>
      <c r="G1713" s="12" t="s">
        <v>11038</v>
      </c>
      <c r="H1713" s="12" t="s">
        <v>14080</v>
      </c>
      <c r="I1713" s="93" t="s">
        <v>31</v>
      </c>
      <c r="J1713" s="93" t="s">
        <v>31</v>
      </c>
      <c r="K1713" s="93" t="s">
        <v>31</v>
      </c>
      <c r="L1713" s="93" t="s">
        <v>31</v>
      </c>
      <c r="M1713" s="93" t="s">
        <v>31</v>
      </c>
      <c r="N1713" s="93" t="s">
        <v>31</v>
      </c>
      <c r="O1713" s="93" t="s">
        <v>31</v>
      </c>
      <c r="P1713" s="12"/>
    </row>
    <row r="1714" s="7" customFormat="1" ht="30.75" hidden="1" customHeight="1" spans="1:16">
      <c r="A1714" s="12" t="s">
        <v>14538</v>
      </c>
      <c r="B1714" s="12" t="s">
        <v>5653</v>
      </c>
      <c r="C1714" s="12" t="s">
        <v>296</v>
      </c>
      <c r="D1714" s="12" t="s">
        <v>56</v>
      </c>
      <c r="E1714" s="12" t="s">
        <v>73</v>
      </c>
      <c r="F1714" s="12" t="s">
        <v>297</v>
      </c>
      <c r="G1714" s="12" t="s">
        <v>10319</v>
      </c>
      <c r="H1714" s="12" t="s">
        <v>14539</v>
      </c>
      <c r="I1714" s="93" t="s">
        <v>31</v>
      </c>
      <c r="J1714" s="93" t="s">
        <v>31</v>
      </c>
      <c r="K1714" s="93" t="s">
        <v>31</v>
      </c>
      <c r="L1714" s="93" t="s">
        <v>31</v>
      </c>
      <c r="M1714" s="93" t="s">
        <v>31</v>
      </c>
      <c r="N1714" s="93" t="s">
        <v>31</v>
      </c>
      <c r="O1714" s="93" t="s">
        <v>31</v>
      </c>
      <c r="P1714" s="12"/>
    </row>
    <row r="1715" s="7" customFormat="1" ht="30.75" hidden="1" customHeight="1" spans="1:16">
      <c r="A1715" s="12" t="s">
        <v>14540</v>
      </c>
      <c r="B1715" s="12" t="s">
        <v>14541</v>
      </c>
      <c r="C1715" s="12" t="s">
        <v>14542</v>
      </c>
      <c r="D1715" s="12" t="s">
        <v>10493</v>
      </c>
      <c r="E1715" s="12" t="s">
        <v>73</v>
      </c>
      <c r="F1715" s="12" t="s">
        <v>14543</v>
      </c>
      <c r="G1715" s="12" t="s">
        <v>10495</v>
      </c>
      <c r="H1715" s="12" t="s">
        <v>14544</v>
      </c>
      <c r="I1715" s="93" t="s">
        <v>31</v>
      </c>
      <c r="J1715" s="93" t="s">
        <v>31</v>
      </c>
      <c r="K1715" s="93" t="s">
        <v>31</v>
      </c>
      <c r="L1715" s="93" t="s">
        <v>31</v>
      </c>
      <c r="M1715" s="93" t="s">
        <v>31</v>
      </c>
      <c r="N1715" s="93" t="s">
        <v>31</v>
      </c>
      <c r="O1715" s="93" t="s">
        <v>31</v>
      </c>
      <c r="P1715" s="12"/>
    </row>
    <row r="1716" s="7" customFormat="1" ht="30.75" hidden="1" customHeight="1" spans="1:16">
      <c r="A1716" s="12" t="s">
        <v>14545</v>
      </c>
      <c r="B1716" s="12" t="s">
        <v>14546</v>
      </c>
      <c r="C1716" s="12" t="s">
        <v>14542</v>
      </c>
      <c r="D1716" s="12" t="s">
        <v>10493</v>
      </c>
      <c r="E1716" s="12" t="s">
        <v>73</v>
      </c>
      <c r="F1716" s="12" t="s">
        <v>14543</v>
      </c>
      <c r="G1716" s="12" t="s">
        <v>10495</v>
      </c>
      <c r="H1716" s="12" t="s">
        <v>14547</v>
      </c>
      <c r="I1716" s="93" t="s">
        <v>31</v>
      </c>
      <c r="J1716" s="93" t="s">
        <v>31</v>
      </c>
      <c r="K1716" s="93" t="s">
        <v>31</v>
      </c>
      <c r="L1716" s="93" t="s">
        <v>31</v>
      </c>
      <c r="M1716" s="93" t="s">
        <v>31</v>
      </c>
      <c r="N1716" s="93" t="s">
        <v>31</v>
      </c>
      <c r="O1716" s="93" t="s">
        <v>31</v>
      </c>
      <c r="P1716" s="12"/>
    </row>
    <row r="1717" s="7" customFormat="1" ht="30.75" hidden="1" customHeight="1" spans="1:16">
      <c r="A1717" s="12" t="s">
        <v>14548</v>
      </c>
      <c r="B1717" s="12" t="s">
        <v>10080</v>
      </c>
      <c r="C1717" s="12" t="s">
        <v>5259</v>
      </c>
      <c r="D1717" s="12" t="s">
        <v>27</v>
      </c>
      <c r="E1717" s="12" t="s">
        <v>73</v>
      </c>
      <c r="F1717" s="12" t="s">
        <v>3052</v>
      </c>
      <c r="G1717" s="12" t="s">
        <v>2097</v>
      </c>
      <c r="H1717" s="12" t="s">
        <v>14116</v>
      </c>
      <c r="I1717" s="93" t="s">
        <v>31</v>
      </c>
      <c r="J1717" s="93" t="s">
        <v>31</v>
      </c>
      <c r="K1717" s="93" t="s">
        <v>31</v>
      </c>
      <c r="L1717" s="93" t="s">
        <v>31</v>
      </c>
      <c r="M1717" s="93" t="s">
        <v>31</v>
      </c>
      <c r="N1717" s="93" t="s">
        <v>31</v>
      </c>
      <c r="O1717" s="93" t="s">
        <v>31</v>
      </c>
      <c r="P1717" s="12"/>
    </row>
    <row r="1718" s="7" customFormat="1" ht="30.75" hidden="1" customHeight="1" spans="1:16">
      <c r="A1718" s="12" t="s">
        <v>14549</v>
      </c>
      <c r="B1718" s="12" t="s">
        <v>14550</v>
      </c>
      <c r="C1718" s="12" t="s">
        <v>14551</v>
      </c>
      <c r="D1718" s="12" t="s">
        <v>56</v>
      </c>
      <c r="E1718" s="12" t="s">
        <v>73</v>
      </c>
      <c r="F1718" s="12" t="s">
        <v>297</v>
      </c>
      <c r="G1718" s="12" t="s">
        <v>2097</v>
      </c>
      <c r="H1718" s="12" t="s">
        <v>14100</v>
      </c>
      <c r="I1718" s="93" t="s">
        <v>31</v>
      </c>
      <c r="J1718" s="93" t="s">
        <v>31</v>
      </c>
      <c r="K1718" s="93" t="s">
        <v>31</v>
      </c>
      <c r="L1718" s="93" t="s">
        <v>31</v>
      </c>
      <c r="M1718" s="93" t="s">
        <v>31</v>
      </c>
      <c r="N1718" s="93" t="s">
        <v>31</v>
      </c>
      <c r="O1718" s="93" t="s">
        <v>31</v>
      </c>
      <c r="P1718" s="12"/>
    </row>
    <row r="1719" s="7" customFormat="1" ht="30.75" hidden="1" customHeight="1" spans="1:16">
      <c r="A1719" s="12" t="s">
        <v>14552</v>
      </c>
      <c r="B1719" s="12" t="s">
        <v>8996</v>
      </c>
      <c r="C1719" s="12" t="s">
        <v>4147</v>
      </c>
      <c r="D1719" s="12" t="s">
        <v>56</v>
      </c>
      <c r="E1719" s="12" t="s">
        <v>73</v>
      </c>
      <c r="F1719" s="12" t="s">
        <v>4148</v>
      </c>
      <c r="G1719" s="12" t="s">
        <v>11038</v>
      </c>
      <c r="H1719" s="12" t="s">
        <v>14080</v>
      </c>
      <c r="I1719" s="93" t="s">
        <v>14288</v>
      </c>
      <c r="J1719" s="12" t="s">
        <v>14289</v>
      </c>
      <c r="K1719" s="12" t="s">
        <v>14290</v>
      </c>
      <c r="L1719" s="12" t="s">
        <v>14291</v>
      </c>
      <c r="M1719" s="12" t="s">
        <v>14067</v>
      </c>
      <c r="N1719" s="93" t="s">
        <v>10297</v>
      </c>
      <c r="O1719" s="93" t="s">
        <v>31</v>
      </c>
      <c r="P1719" s="12"/>
    </row>
    <row r="1720" s="7" customFormat="1" ht="30.75" hidden="1" customHeight="1" spans="1:16">
      <c r="A1720" s="12" t="s">
        <v>14553</v>
      </c>
      <c r="B1720" s="12" t="s">
        <v>14554</v>
      </c>
      <c r="C1720" s="12" t="s">
        <v>14555</v>
      </c>
      <c r="D1720" s="12" t="s">
        <v>56</v>
      </c>
      <c r="E1720" s="12" t="s">
        <v>73</v>
      </c>
      <c r="F1720" s="12" t="s">
        <v>1543</v>
      </c>
      <c r="G1720" s="12" t="s">
        <v>2097</v>
      </c>
      <c r="H1720" s="12" t="s">
        <v>14287</v>
      </c>
      <c r="I1720" s="93" t="s">
        <v>31</v>
      </c>
      <c r="J1720" s="93" t="s">
        <v>31</v>
      </c>
      <c r="K1720" s="93" t="s">
        <v>31</v>
      </c>
      <c r="L1720" s="93" t="s">
        <v>31</v>
      </c>
      <c r="M1720" s="93" t="s">
        <v>31</v>
      </c>
      <c r="N1720" s="93" t="s">
        <v>31</v>
      </c>
      <c r="O1720" s="93" t="s">
        <v>31</v>
      </c>
      <c r="P1720" s="12"/>
    </row>
    <row r="1721" s="7" customFormat="1" ht="30.75" hidden="1" customHeight="1" spans="1:16">
      <c r="A1721" s="12" t="s">
        <v>14556</v>
      </c>
      <c r="B1721" s="12" t="s">
        <v>8986</v>
      </c>
      <c r="C1721" s="12" t="s">
        <v>4142</v>
      </c>
      <c r="D1721" s="12" t="s">
        <v>27</v>
      </c>
      <c r="E1721" s="12" t="s">
        <v>73</v>
      </c>
      <c r="F1721" s="12" t="s">
        <v>1543</v>
      </c>
      <c r="G1721" s="12" t="s">
        <v>10291</v>
      </c>
      <c r="H1721" s="12" t="s">
        <v>14357</v>
      </c>
      <c r="I1721" s="93" t="s">
        <v>31</v>
      </c>
      <c r="J1721" s="93" t="s">
        <v>31</v>
      </c>
      <c r="K1721" s="93" t="s">
        <v>31</v>
      </c>
      <c r="L1721" s="93" t="s">
        <v>31</v>
      </c>
      <c r="M1721" s="93" t="s">
        <v>31</v>
      </c>
      <c r="N1721" s="93" t="s">
        <v>31</v>
      </c>
      <c r="O1721" s="93" t="s">
        <v>31</v>
      </c>
      <c r="P1721" s="12"/>
    </row>
    <row r="1722" s="7" customFormat="1" ht="30.75" hidden="1" customHeight="1" spans="1:16">
      <c r="A1722" s="12" t="s">
        <v>14557</v>
      </c>
      <c r="B1722" s="12" t="s">
        <v>9112</v>
      </c>
      <c r="C1722" s="12" t="s">
        <v>4337</v>
      </c>
      <c r="D1722" s="12" t="s">
        <v>56</v>
      </c>
      <c r="E1722" s="12" t="s">
        <v>73</v>
      </c>
      <c r="F1722" s="12" t="s">
        <v>4338</v>
      </c>
      <c r="G1722" s="12" t="s">
        <v>2097</v>
      </c>
      <c r="H1722" s="12" t="s">
        <v>14116</v>
      </c>
      <c r="I1722" s="93" t="s">
        <v>31</v>
      </c>
      <c r="J1722" s="93" t="s">
        <v>31</v>
      </c>
      <c r="K1722" s="93" t="s">
        <v>31</v>
      </c>
      <c r="L1722" s="93" t="s">
        <v>31</v>
      </c>
      <c r="M1722" s="93" t="s">
        <v>31</v>
      </c>
      <c r="N1722" s="93" t="s">
        <v>31</v>
      </c>
      <c r="O1722" s="93" t="s">
        <v>31</v>
      </c>
      <c r="P1722" s="12"/>
    </row>
    <row r="1723" s="7" customFormat="1" ht="30.75" hidden="1" customHeight="1" spans="1:16">
      <c r="A1723" s="12" t="s">
        <v>14558</v>
      </c>
      <c r="B1723" s="12" t="s">
        <v>14559</v>
      </c>
      <c r="C1723" s="12" t="s">
        <v>14560</v>
      </c>
      <c r="D1723" s="12" t="s">
        <v>56</v>
      </c>
      <c r="E1723" s="12" t="s">
        <v>73</v>
      </c>
      <c r="F1723" s="12" t="s">
        <v>1981</v>
      </c>
      <c r="G1723" s="12" t="s">
        <v>10291</v>
      </c>
      <c r="H1723" s="12" t="s">
        <v>14274</v>
      </c>
      <c r="I1723" s="93" t="s">
        <v>31</v>
      </c>
      <c r="J1723" s="93" t="s">
        <v>31</v>
      </c>
      <c r="K1723" s="93" t="s">
        <v>31</v>
      </c>
      <c r="L1723" s="93" t="s">
        <v>31</v>
      </c>
      <c r="M1723" s="93" t="s">
        <v>31</v>
      </c>
      <c r="N1723" s="93" t="s">
        <v>31</v>
      </c>
      <c r="O1723" s="93" t="s">
        <v>31</v>
      </c>
      <c r="P1723" s="12"/>
    </row>
    <row r="1724" s="7" customFormat="1" ht="30.75" hidden="1" customHeight="1" spans="1:16">
      <c r="A1724" s="12" t="s">
        <v>14561</v>
      </c>
      <c r="B1724" s="12" t="s">
        <v>7720</v>
      </c>
      <c r="C1724" s="12" t="s">
        <v>2737</v>
      </c>
      <c r="D1724" s="12" t="s">
        <v>27</v>
      </c>
      <c r="E1724" s="12" t="s">
        <v>73</v>
      </c>
      <c r="F1724" s="12" t="s">
        <v>1376</v>
      </c>
      <c r="G1724" s="12" t="s">
        <v>10291</v>
      </c>
      <c r="H1724" s="12" t="s">
        <v>14141</v>
      </c>
      <c r="I1724" s="93" t="s">
        <v>31</v>
      </c>
      <c r="J1724" s="93" t="s">
        <v>31</v>
      </c>
      <c r="K1724" s="93" t="s">
        <v>31</v>
      </c>
      <c r="L1724" s="93" t="s">
        <v>31</v>
      </c>
      <c r="M1724" s="93" t="s">
        <v>31</v>
      </c>
      <c r="N1724" s="93" t="s">
        <v>31</v>
      </c>
      <c r="O1724" s="93" t="s">
        <v>31</v>
      </c>
      <c r="P1724" s="12"/>
    </row>
    <row r="1725" s="7" customFormat="1" ht="30.75" hidden="1" customHeight="1" spans="1:16">
      <c r="A1725" s="12" t="s">
        <v>14562</v>
      </c>
      <c r="B1725" s="12" t="s">
        <v>6449</v>
      </c>
      <c r="C1725" s="12" t="s">
        <v>1253</v>
      </c>
      <c r="D1725" s="12" t="s">
        <v>27</v>
      </c>
      <c r="E1725" s="12" t="s">
        <v>73</v>
      </c>
      <c r="F1725" s="12" t="s">
        <v>1254</v>
      </c>
      <c r="G1725" s="12" t="s">
        <v>2097</v>
      </c>
      <c r="H1725" s="12" t="s">
        <v>14266</v>
      </c>
      <c r="I1725" s="93" t="s">
        <v>31</v>
      </c>
      <c r="J1725" s="93" t="s">
        <v>31</v>
      </c>
      <c r="K1725" s="93" t="s">
        <v>31</v>
      </c>
      <c r="L1725" s="93" t="s">
        <v>31</v>
      </c>
      <c r="M1725" s="93" t="s">
        <v>31</v>
      </c>
      <c r="N1725" s="93" t="s">
        <v>31</v>
      </c>
      <c r="O1725" s="93" t="s">
        <v>31</v>
      </c>
      <c r="P1725" s="12"/>
    </row>
    <row r="1726" s="7" customFormat="1" ht="30.75" hidden="1" customHeight="1" spans="1:16">
      <c r="A1726" s="12" t="s">
        <v>14563</v>
      </c>
      <c r="B1726" s="12" t="s">
        <v>6324</v>
      </c>
      <c r="C1726" s="12" t="s">
        <v>1134</v>
      </c>
      <c r="D1726" s="12" t="s">
        <v>27</v>
      </c>
      <c r="E1726" s="12" t="s">
        <v>73</v>
      </c>
      <c r="F1726" s="12" t="s">
        <v>3569</v>
      </c>
      <c r="G1726" s="12" t="s">
        <v>39</v>
      </c>
      <c r="H1726" s="12" t="s">
        <v>14454</v>
      </c>
      <c r="I1726" s="93" t="s">
        <v>31</v>
      </c>
      <c r="J1726" s="93" t="s">
        <v>31</v>
      </c>
      <c r="K1726" s="93" t="s">
        <v>31</v>
      </c>
      <c r="L1726" s="93" t="s">
        <v>31</v>
      </c>
      <c r="M1726" s="93" t="s">
        <v>31</v>
      </c>
      <c r="N1726" s="93" t="s">
        <v>31</v>
      </c>
      <c r="O1726" s="93" t="s">
        <v>31</v>
      </c>
      <c r="P1726" s="12"/>
    </row>
    <row r="1727" s="7" customFormat="1" ht="30.75" hidden="1" customHeight="1" spans="1:16">
      <c r="A1727" s="12" t="s">
        <v>14564</v>
      </c>
      <c r="B1727" s="12" t="s">
        <v>6324</v>
      </c>
      <c r="C1727" s="12" t="s">
        <v>1134</v>
      </c>
      <c r="D1727" s="12" t="s">
        <v>27</v>
      </c>
      <c r="E1727" s="12" t="s">
        <v>73</v>
      </c>
      <c r="F1727" s="12" t="s">
        <v>81</v>
      </c>
      <c r="G1727" s="12" t="s">
        <v>11038</v>
      </c>
      <c r="H1727" s="12" t="s">
        <v>14565</v>
      </c>
      <c r="I1727" s="93" t="s">
        <v>31</v>
      </c>
      <c r="J1727" s="93" t="s">
        <v>31</v>
      </c>
      <c r="K1727" s="93" t="s">
        <v>31</v>
      </c>
      <c r="L1727" s="93" t="s">
        <v>31</v>
      </c>
      <c r="M1727" s="93" t="s">
        <v>31</v>
      </c>
      <c r="N1727" s="93" t="s">
        <v>31</v>
      </c>
      <c r="O1727" s="93" t="s">
        <v>31</v>
      </c>
      <c r="P1727" s="12"/>
    </row>
    <row r="1728" s="7" customFormat="1" ht="30.75" hidden="1" customHeight="1" spans="1:16">
      <c r="A1728" s="12" t="s">
        <v>14566</v>
      </c>
      <c r="B1728" s="12" t="s">
        <v>7205</v>
      </c>
      <c r="C1728" s="12" t="s">
        <v>2163</v>
      </c>
      <c r="D1728" s="12" t="s">
        <v>56</v>
      </c>
      <c r="E1728" s="12" t="s">
        <v>73</v>
      </c>
      <c r="F1728" s="12" t="s">
        <v>1992</v>
      </c>
      <c r="G1728" s="12" t="s">
        <v>2097</v>
      </c>
      <c r="H1728" s="12" t="s">
        <v>14247</v>
      </c>
      <c r="I1728" s="93" t="s">
        <v>31</v>
      </c>
      <c r="J1728" s="93" t="s">
        <v>31</v>
      </c>
      <c r="K1728" s="93" t="s">
        <v>31</v>
      </c>
      <c r="L1728" s="93" t="s">
        <v>31</v>
      </c>
      <c r="M1728" s="93" t="s">
        <v>31</v>
      </c>
      <c r="N1728" s="93" t="s">
        <v>31</v>
      </c>
      <c r="O1728" s="93" t="s">
        <v>31</v>
      </c>
      <c r="P1728" s="12"/>
    </row>
    <row r="1729" s="7" customFormat="1" ht="30.75" hidden="1" customHeight="1" spans="1:16">
      <c r="A1729" s="12" t="s">
        <v>14567</v>
      </c>
      <c r="B1729" s="12" t="s">
        <v>9024</v>
      </c>
      <c r="C1729" s="12" t="s">
        <v>4173</v>
      </c>
      <c r="D1729" s="12" t="s">
        <v>56</v>
      </c>
      <c r="E1729" s="12" t="s">
        <v>73</v>
      </c>
      <c r="F1729" s="12" t="s">
        <v>2523</v>
      </c>
      <c r="G1729" s="12" t="s">
        <v>2097</v>
      </c>
      <c r="H1729" s="12" t="s">
        <v>14059</v>
      </c>
      <c r="I1729" s="93" t="s">
        <v>31</v>
      </c>
      <c r="J1729" s="93" t="s">
        <v>31</v>
      </c>
      <c r="K1729" s="93" t="s">
        <v>31</v>
      </c>
      <c r="L1729" s="93" t="s">
        <v>31</v>
      </c>
      <c r="M1729" s="93" t="s">
        <v>31</v>
      </c>
      <c r="N1729" s="93" t="s">
        <v>31</v>
      </c>
      <c r="O1729" s="93" t="s">
        <v>31</v>
      </c>
      <c r="P1729" s="12"/>
    </row>
    <row r="1730" s="7" customFormat="1" ht="30.75" hidden="1" customHeight="1" spans="1:16">
      <c r="A1730" s="12" t="s">
        <v>14568</v>
      </c>
      <c r="B1730" s="12" t="s">
        <v>9118</v>
      </c>
      <c r="C1730" s="12" t="s">
        <v>4345</v>
      </c>
      <c r="D1730" s="12" t="s">
        <v>56</v>
      </c>
      <c r="E1730" s="12" t="s">
        <v>73</v>
      </c>
      <c r="F1730" s="12" t="s">
        <v>5351</v>
      </c>
      <c r="G1730" s="12" t="s">
        <v>2097</v>
      </c>
      <c r="H1730" s="12" t="s">
        <v>14100</v>
      </c>
      <c r="I1730" s="93" t="s">
        <v>31</v>
      </c>
      <c r="J1730" s="93" t="s">
        <v>31</v>
      </c>
      <c r="K1730" s="93" t="s">
        <v>31</v>
      </c>
      <c r="L1730" s="93" t="s">
        <v>31</v>
      </c>
      <c r="M1730" s="93" t="s">
        <v>31</v>
      </c>
      <c r="N1730" s="93" t="s">
        <v>31</v>
      </c>
      <c r="O1730" s="93" t="s">
        <v>2368</v>
      </c>
      <c r="P1730" s="12"/>
    </row>
    <row r="1731" s="7" customFormat="1" ht="30.75" hidden="1" customHeight="1" spans="1:16">
      <c r="A1731" s="12" t="s">
        <v>14569</v>
      </c>
      <c r="B1731" s="12" t="s">
        <v>5768</v>
      </c>
      <c r="C1731" s="12" t="s">
        <v>5137</v>
      </c>
      <c r="D1731" s="12" t="s">
        <v>27</v>
      </c>
      <c r="E1731" s="12" t="s">
        <v>73</v>
      </c>
      <c r="F1731" s="12" t="s">
        <v>5138</v>
      </c>
      <c r="G1731" s="12" t="s">
        <v>2097</v>
      </c>
      <c r="H1731" s="12" t="s">
        <v>14093</v>
      </c>
      <c r="I1731" s="93" t="s">
        <v>31</v>
      </c>
      <c r="J1731" s="93" t="s">
        <v>31</v>
      </c>
      <c r="K1731" s="93" t="s">
        <v>31</v>
      </c>
      <c r="L1731" s="93" t="s">
        <v>31</v>
      </c>
      <c r="M1731" s="93" t="s">
        <v>31</v>
      </c>
      <c r="N1731" s="93" t="s">
        <v>31</v>
      </c>
      <c r="O1731" s="93" t="s">
        <v>31</v>
      </c>
      <c r="P1731" s="12"/>
    </row>
    <row r="1732" s="7" customFormat="1" ht="30.75" hidden="1" customHeight="1" spans="1:16">
      <c r="A1732" s="12" t="s">
        <v>14570</v>
      </c>
      <c r="B1732" s="12" t="s">
        <v>8740</v>
      </c>
      <c r="C1732" s="12" t="s">
        <v>3868</v>
      </c>
      <c r="D1732" s="12" t="s">
        <v>56</v>
      </c>
      <c r="E1732" s="12" t="s">
        <v>73</v>
      </c>
      <c r="F1732" s="12" t="s">
        <v>3869</v>
      </c>
      <c r="G1732" s="12" t="s">
        <v>2097</v>
      </c>
      <c r="H1732" s="12" t="s">
        <v>14093</v>
      </c>
      <c r="I1732" s="93" t="s">
        <v>31</v>
      </c>
      <c r="J1732" s="93" t="s">
        <v>31</v>
      </c>
      <c r="K1732" s="93" t="s">
        <v>31</v>
      </c>
      <c r="L1732" s="93" t="s">
        <v>31</v>
      </c>
      <c r="M1732" s="93" t="s">
        <v>31</v>
      </c>
      <c r="N1732" s="93" t="s">
        <v>31</v>
      </c>
      <c r="O1732" s="93" t="s">
        <v>31</v>
      </c>
      <c r="P1732" s="12"/>
    </row>
    <row r="1733" s="7" customFormat="1" ht="30.75" hidden="1" customHeight="1" spans="1:16">
      <c r="A1733" s="12" t="s">
        <v>14571</v>
      </c>
      <c r="B1733" s="12" t="s">
        <v>10075</v>
      </c>
      <c r="C1733" s="12" t="s">
        <v>3868</v>
      </c>
      <c r="D1733" s="12" t="s">
        <v>27</v>
      </c>
      <c r="E1733" s="12" t="s">
        <v>73</v>
      </c>
      <c r="F1733" s="12" t="s">
        <v>3869</v>
      </c>
      <c r="G1733" s="12" t="s">
        <v>2097</v>
      </c>
      <c r="H1733" s="12" t="s">
        <v>14305</v>
      </c>
      <c r="I1733" s="93" t="s">
        <v>31</v>
      </c>
      <c r="J1733" s="93" t="s">
        <v>31</v>
      </c>
      <c r="K1733" s="93" t="s">
        <v>31</v>
      </c>
      <c r="L1733" s="93" t="s">
        <v>31</v>
      </c>
      <c r="M1733" s="93" t="s">
        <v>31</v>
      </c>
      <c r="N1733" s="93" t="s">
        <v>31</v>
      </c>
      <c r="O1733" s="93" t="s">
        <v>31</v>
      </c>
      <c r="P1733" s="12"/>
    </row>
    <row r="1734" s="7" customFormat="1" ht="30.75" hidden="1" customHeight="1" spans="1:16">
      <c r="A1734" s="12" t="s">
        <v>14572</v>
      </c>
      <c r="B1734" s="12" t="s">
        <v>14573</v>
      </c>
      <c r="C1734" s="12" t="s">
        <v>3868</v>
      </c>
      <c r="D1734" s="12" t="s">
        <v>56</v>
      </c>
      <c r="E1734" s="12" t="s">
        <v>73</v>
      </c>
      <c r="F1734" s="12" t="s">
        <v>3869</v>
      </c>
      <c r="G1734" s="12" t="s">
        <v>2097</v>
      </c>
      <c r="H1734" s="12" t="s">
        <v>14574</v>
      </c>
      <c r="I1734" s="93" t="s">
        <v>31</v>
      </c>
      <c r="J1734" s="93" t="s">
        <v>31</v>
      </c>
      <c r="K1734" s="93" t="s">
        <v>31</v>
      </c>
      <c r="L1734" s="93" t="s">
        <v>31</v>
      </c>
      <c r="M1734" s="93" t="s">
        <v>31</v>
      </c>
      <c r="N1734" s="93" t="s">
        <v>31</v>
      </c>
      <c r="O1734" s="93" t="s">
        <v>31</v>
      </c>
      <c r="P1734" s="12"/>
    </row>
    <row r="1735" s="7" customFormat="1" ht="30.75" hidden="1" customHeight="1" spans="1:16">
      <c r="A1735" s="12" t="s">
        <v>14575</v>
      </c>
      <c r="B1735" s="12" t="s">
        <v>8239</v>
      </c>
      <c r="C1735" s="12" t="s">
        <v>3278</v>
      </c>
      <c r="D1735" s="12" t="s">
        <v>27</v>
      </c>
      <c r="E1735" s="12" t="s">
        <v>73</v>
      </c>
      <c r="F1735" s="12" t="s">
        <v>2122</v>
      </c>
      <c r="G1735" s="12" t="s">
        <v>39</v>
      </c>
      <c r="H1735" s="12" t="s">
        <v>14576</v>
      </c>
      <c r="I1735" s="93" t="s">
        <v>31</v>
      </c>
      <c r="J1735" s="93" t="s">
        <v>31</v>
      </c>
      <c r="K1735" s="93" t="s">
        <v>31</v>
      </c>
      <c r="L1735" s="93" t="s">
        <v>31</v>
      </c>
      <c r="M1735" s="93" t="s">
        <v>31</v>
      </c>
      <c r="N1735" s="93" t="s">
        <v>31</v>
      </c>
      <c r="O1735" s="93" t="s">
        <v>31</v>
      </c>
      <c r="P1735" s="12"/>
    </row>
    <row r="1736" s="7" customFormat="1" ht="30.75" hidden="1" customHeight="1" spans="1:16">
      <c r="A1736" s="12" t="s">
        <v>14577</v>
      </c>
      <c r="B1736" s="12" t="s">
        <v>8472</v>
      </c>
      <c r="C1736" s="12" t="s">
        <v>3572</v>
      </c>
      <c r="D1736" s="12" t="s">
        <v>27</v>
      </c>
      <c r="E1736" s="12" t="s">
        <v>73</v>
      </c>
      <c r="F1736" s="12" t="s">
        <v>3573</v>
      </c>
      <c r="G1736" s="12" t="s">
        <v>2097</v>
      </c>
      <c r="H1736" s="12" t="s">
        <v>14247</v>
      </c>
      <c r="I1736" s="93" t="s">
        <v>31</v>
      </c>
      <c r="J1736" s="93" t="s">
        <v>31</v>
      </c>
      <c r="K1736" s="93" t="s">
        <v>31</v>
      </c>
      <c r="L1736" s="93" t="s">
        <v>31</v>
      </c>
      <c r="M1736" s="93" t="s">
        <v>31</v>
      </c>
      <c r="N1736" s="93" t="s">
        <v>31</v>
      </c>
      <c r="O1736" s="93" t="s">
        <v>31</v>
      </c>
      <c r="P1736" s="12"/>
    </row>
    <row r="1737" s="7" customFormat="1" ht="30.75" hidden="1" customHeight="1" spans="1:16">
      <c r="A1737" s="12" t="s">
        <v>14578</v>
      </c>
      <c r="B1737" s="12" t="s">
        <v>9062</v>
      </c>
      <c r="C1737" s="12" t="s">
        <v>4233</v>
      </c>
      <c r="D1737" s="12" t="s">
        <v>27</v>
      </c>
      <c r="E1737" s="12" t="s">
        <v>73</v>
      </c>
      <c r="F1737" s="12" t="s">
        <v>796</v>
      </c>
      <c r="G1737" s="12" t="s">
        <v>2097</v>
      </c>
      <c r="H1737" s="12" t="s">
        <v>14160</v>
      </c>
      <c r="I1737" s="93" t="s">
        <v>31</v>
      </c>
      <c r="J1737" s="93" t="s">
        <v>31</v>
      </c>
      <c r="K1737" s="93" t="s">
        <v>31</v>
      </c>
      <c r="L1737" s="93" t="s">
        <v>31</v>
      </c>
      <c r="M1737" s="93" t="s">
        <v>31</v>
      </c>
      <c r="N1737" s="93" t="s">
        <v>31</v>
      </c>
      <c r="O1737" s="93" t="s">
        <v>31</v>
      </c>
      <c r="P1737" s="12"/>
    </row>
    <row r="1738" s="7" customFormat="1" ht="30.75" hidden="1" customHeight="1" spans="1:16">
      <c r="A1738" s="12" t="s">
        <v>14579</v>
      </c>
      <c r="B1738" s="12" t="s">
        <v>9701</v>
      </c>
      <c r="C1738" s="12" t="s">
        <v>4909</v>
      </c>
      <c r="D1738" s="12" t="s">
        <v>27</v>
      </c>
      <c r="E1738" s="12" t="s">
        <v>73</v>
      </c>
      <c r="F1738" s="12" t="s">
        <v>3281</v>
      </c>
      <c r="G1738" s="12" t="s">
        <v>2097</v>
      </c>
      <c r="H1738" s="12" t="s">
        <v>14093</v>
      </c>
      <c r="I1738" s="93" t="s">
        <v>31</v>
      </c>
      <c r="J1738" s="93" t="s">
        <v>31</v>
      </c>
      <c r="K1738" s="93" t="s">
        <v>31</v>
      </c>
      <c r="L1738" s="93" t="s">
        <v>31</v>
      </c>
      <c r="M1738" s="93" t="s">
        <v>31</v>
      </c>
      <c r="N1738" s="93" t="s">
        <v>31</v>
      </c>
      <c r="O1738" s="93" t="s">
        <v>31</v>
      </c>
      <c r="P1738" s="12"/>
    </row>
    <row r="1739" s="7" customFormat="1" ht="30.75" hidden="1" customHeight="1" spans="1:16">
      <c r="A1739" s="12" t="s">
        <v>14580</v>
      </c>
      <c r="B1739" s="12" t="s">
        <v>8650</v>
      </c>
      <c r="C1739" s="12" t="s">
        <v>3803</v>
      </c>
      <c r="D1739" s="12" t="s">
        <v>27</v>
      </c>
      <c r="E1739" s="12" t="s">
        <v>73</v>
      </c>
      <c r="F1739" s="12" t="s">
        <v>621</v>
      </c>
      <c r="G1739" s="12" t="s">
        <v>10291</v>
      </c>
      <c r="H1739" s="12" t="s">
        <v>12790</v>
      </c>
      <c r="I1739" s="93" t="s">
        <v>31</v>
      </c>
      <c r="J1739" s="93" t="s">
        <v>31</v>
      </c>
      <c r="K1739" s="93" t="s">
        <v>31</v>
      </c>
      <c r="L1739" s="93" t="s">
        <v>31</v>
      </c>
      <c r="M1739" s="93" t="s">
        <v>31</v>
      </c>
      <c r="N1739" s="93" t="s">
        <v>31</v>
      </c>
      <c r="O1739" s="93" t="s">
        <v>31</v>
      </c>
      <c r="P1739" s="12"/>
    </row>
    <row r="1740" s="7" customFormat="1" ht="30.75" hidden="1" customHeight="1" spans="1:16">
      <c r="A1740" s="12" t="s">
        <v>14581</v>
      </c>
      <c r="B1740" s="12" t="s">
        <v>6859</v>
      </c>
      <c r="C1740" s="12" t="s">
        <v>1707</v>
      </c>
      <c r="D1740" s="12" t="s">
        <v>27</v>
      </c>
      <c r="E1740" s="12" t="s">
        <v>73</v>
      </c>
      <c r="F1740" s="12" t="s">
        <v>1708</v>
      </c>
      <c r="G1740" s="12" t="s">
        <v>10291</v>
      </c>
      <c r="H1740" s="12" t="s">
        <v>14274</v>
      </c>
      <c r="I1740" s="93" t="s">
        <v>31</v>
      </c>
      <c r="J1740" s="93" t="s">
        <v>31</v>
      </c>
      <c r="K1740" s="93" t="s">
        <v>31</v>
      </c>
      <c r="L1740" s="93" t="s">
        <v>31</v>
      </c>
      <c r="M1740" s="93" t="s">
        <v>31</v>
      </c>
      <c r="N1740" s="93" t="s">
        <v>31</v>
      </c>
      <c r="O1740" s="93" t="s">
        <v>31</v>
      </c>
      <c r="P1740" s="12"/>
    </row>
    <row r="1741" s="7" customFormat="1" ht="30.75" hidden="1" customHeight="1" spans="1:16">
      <c r="A1741" s="12" t="s">
        <v>14582</v>
      </c>
      <c r="B1741" s="12" t="s">
        <v>7203</v>
      </c>
      <c r="C1741" s="12" t="s">
        <v>1707</v>
      </c>
      <c r="D1741" s="12" t="s">
        <v>56</v>
      </c>
      <c r="E1741" s="12" t="s">
        <v>73</v>
      </c>
      <c r="F1741" s="12" t="s">
        <v>4987</v>
      </c>
      <c r="G1741" s="12" t="s">
        <v>2097</v>
      </c>
      <c r="H1741" s="12" t="s">
        <v>14093</v>
      </c>
      <c r="I1741" s="93" t="s">
        <v>31</v>
      </c>
      <c r="J1741" s="93" t="s">
        <v>31</v>
      </c>
      <c r="K1741" s="93" t="s">
        <v>31</v>
      </c>
      <c r="L1741" s="93" t="s">
        <v>31</v>
      </c>
      <c r="M1741" s="93" t="s">
        <v>31</v>
      </c>
      <c r="N1741" s="93" t="s">
        <v>31</v>
      </c>
      <c r="O1741" s="93" t="s">
        <v>31</v>
      </c>
      <c r="P1741" s="12"/>
    </row>
    <row r="1742" s="7" customFormat="1" ht="30.75" hidden="1" customHeight="1" spans="1:16">
      <c r="A1742" s="12" t="s">
        <v>14583</v>
      </c>
      <c r="B1742" s="12" t="s">
        <v>7203</v>
      </c>
      <c r="C1742" s="12" t="s">
        <v>1707</v>
      </c>
      <c r="D1742" s="12" t="s">
        <v>56</v>
      </c>
      <c r="E1742" s="12" t="s">
        <v>73</v>
      </c>
      <c r="F1742" s="12" t="s">
        <v>2131</v>
      </c>
      <c r="G1742" s="12" t="s">
        <v>11394</v>
      </c>
      <c r="H1742" s="12" t="s">
        <v>14584</v>
      </c>
      <c r="I1742" s="93" t="s">
        <v>31</v>
      </c>
      <c r="J1742" s="93" t="s">
        <v>31</v>
      </c>
      <c r="K1742" s="93" t="s">
        <v>31</v>
      </c>
      <c r="L1742" s="93" t="s">
        <v>31</v>
      </c>
      <c r="M1742" s="93" t="s">
        <v>31</v>
      </c>
      <c r="N1742" s="93" t="s">
        <v>31</v>
      </c>
      <c r="O1742" s="93" t="s">
        <v>31</v>
      </c>
      <c r="P1742" s="12"/>
    </row>
    <row r="1743" s="7" customFormat="1" ht="30.75" hidden="1" customHeight="1" spans="1:16">
      <c r="A1743" s="12" t="s">
        <v>14585</v>
      </c>
      <c r="B1743" s="12" t="s">
        <v>6471</v>
      </c>
      <c r="C1743" s="12" t="s">
        <v>1281</v>
      </c>
      <c r="D1743" s="12" t="s">
        <v>56</v>
      </c>
      <c r="E1743" s="12" t="s">
        <v>73</v>
      </c>
      <c r="F1743" s="12" t="s">
        <v>1282</v>
      </c>
      <c r="G1743" s="12" t="s">
        <v>11038</v>
      </c>
      <c r="H1743" s="12" t="s">
        <v>14586</v>
      </c>
      <c r="I1743" s="93" t="s">
        <v>31</v>
      </c>
      <c r="J1743" s="93" t="s">
        <v>31</v>
      </c>
      <c r="K1743" s="93" t="s">
        <v>31</v>
      </c>
      <c r="L1743" s="93" t="s">
        <v>31</v>
      </c>
      <c r="M1743" s="93" t="s">
        <v>31</v>
      </c>
      <c r="N1743" s="93" t="s">
        <v>31</v>
      </c>
      <c r="O1743" s="93" t="s">
        <v>31</v>
      </c>
      <c r="P1743" s="12"/>
    </row>
    <row r="1744" s="7" customFormat="1" ht="30.75" hidden="1" customHeight="1" spans="1:16">
      <c r="A1744" s="12" t="s">
        <v>14587</v>
      </c>
      <c r="B1744" s="12" t="s">
        <v>10154</v>
      </c>
      <c r="C1744" s="12" t="s">
        <v>5312</v>
      </c>
      <c r="D1744" s="12" t="s">
        <v>27</v>
      </c>
      <c r="E1744" s="12" t="s">
        <v>73</v>
      </c>
      <c r="F1744" s="12" t="s">
        <v>5313</v>
      </c>
      <c r="G1744" s="12" t="s">
        <v>2097</v>
      </c>
      <c r="H1744" s="12" t="s">
        <v>14146</v>
      </c>
      <c r="I1744" s="93" t="s">
        <v>31</v>
      </c>
      <c r="J1744" s="93" t="s">
        <v>31</v>
      </c>
      <c r="K1744" s="93" t="s">
        <v>31</v>
      </c>
      <c r="L1744" s="93" t="s">
        <v>31</v>
      </c>
      <c r="M1744" s="93" t="s">
        <v>31</v>
      </c>
      <c r="N1744" s="93" t="s">
        <v>31</v>
      </c>
      <c r="O1744" s="93" t="s">
        <v>31</v>
      </c>
      <c r="P1744" s="12"/>
    </row>
    <row r="1745" s="7" customFormat="1" ht="30.75" hidden="1" customHeight="1" spans="1:16">
      <c r="A1745" s="12" t="s">
        <v>14588</v>
      </c>
      <c r="B1745" s="12" t="s">
        <v>14589</v>
      </c>
      <c r="C1745" s="12" t="s">
        <v>14590</v>
      </c>
      <c r="D1745" s="12" t="s">
        <v>56</v>
      </c>
      <c r="E1745" s="12" t="s">
        <v>73</v>
      </c>
      <c r="F1745" s="12" t="s">
        <v>4230</v>
      </c>
      <c r="G1745" s="12" t="s">
        <v>2097</v>
      </c>
      <c r="H1745" s="12" t="s">
        <v>14160</v>
      </c>
      <c r="I1745" s="93" t="s">
        <v>14591</v>
      </c>
      <c r="J1745" s="12"/>
      <c r="K1745" s="12" t="s">
        <v>14592</v>
      </c>
      <c r="L1745" s="12" t="s">
        <v>14593</v>
      </c>
      <c r="M1745" s="12" t="s">
        <v>13990</v>
      </c>
      <c r="N1745" s="93" t="s">
        <v>31</v>
      </c>
      <c r="O1745" s="93" t="s">
        <v>31</v>
      </c>
      <c r="P1745" s="12"/>
    </row>
    <row r="1746" s="7" customFormat="1" ht="30.75" hidden="1" customHeight="1" spans="1:16">
      <c r="A1746" s="12" t="s">
        <v>14594</v>
      </c>
      <c r="B1746" s="12" t="s">
        <v>14595</v>
      </c>
      <c r="C1746" s="12" t="s">
        <v>14596</v>
      </c>
      <c r="D1746" s="12" t="s">
        <v>10493</v>
      </c>
      <c r="E1746" s="12" t="s">
        <v>73</v>
      </c>
      <c r="F1746" s="12" t="s">
        <v>3074</v>
      </c>
      <c r="G1746" s="12" t="s">
        <v>10495</v>
      </c>
      <c r="H1746" s="12" t="s">
        <v>14597</v>
      </c>
      <c r="I1746" s="93" t="s">
        <v>31</v>
      </c>
      <c r="J1746" s="93" t="s">
        <v>31</v>
      </c>
      <c r="K1746" s="93" t="s">
        <v>31</v>
      </c>
      <c r="L1746" s="93" t="s">
        <v>31</v>
      </c>
      <c r="M1746" s="93" t="s">
        <v>31</v>
      </c>
      <c r="N1746" s="93" t="s">
        <v>31</v>
      </c>
      <c r="O1746" s="93" t="s">
        <v>31</v>
      </c>
      <c r="P1746" s="12"/>
    </row>
    <row r="1747" s="7" customFormat="1" ht="30.75" hidden="1" customHeight="1" spans="1:16">
      <c r="A1747" s="12" t="s">
        <v>14598</v>
      </c>
      <c r="B1747" s="12" t="s">
        <v>14599</v>
      </c>
      <c r="C1747" s="12" t="s">
        <v>14596</v>
      </c>
      <c r="D1747" s="12" t="s">
        <v>10493</v>
      </c>
      <c r="E1747" s="12" t="s">
        <v>73</v>
      </c>
      <c r="F1747" s="12" t="s">
        <v>3074</v>
      </c>
      <c r="G1747" s="12" t="s">
        <v>10495</v>
      </c>
      <c r="H1747" s="12" t="s">
        <v>14600</v>
      </c>
      <c r="I1747" s="93" t="s">
        <v>31</v>
      </c>
      <c r="J1747" s="93" t="s">
        <v>31</v>
      </c>
      <c r="K1747" s="93" t="s">
        <v>31</v>
      </c>
      <c r="L1747" s="93" t="s">
        <v>31</v>
      </c>
      <c r="M1747" s="93" t="s">
        <v>31</v>
      </c>
      <c r="N1747" s="93" t="s">
        <v>31</v>
      </c>
      <c r="O1747" s="93" t="s">
        <v>31</v>
      </c>
      <c r="P1747" s="12"/>
    </row>
    <row r="1748" s="7" customFormat="1" ht="30.75" hidden="1" customHeight="1" spans="1:16">
      <c r="A1748" s="12" t="s">
        <v>14601</v>
      </c>
      <c r="B1748" s="12" t="s">
        <v>14602</v>
      </c>
      <c r="C1748" s="12" t="s">
        <v>14603</v>
      </c>
      <c r="D1748" s="12" t="s">
        <v>56</v>
      </c>
      <c r="E1748" s="12" t="s">
        <v>73</v>
      </c>
      <c r="F1748" s="12" t="s">
        <v>4577</v>
      </c>
      <c r="G1748" s="12" t="s">
        <v>10291</v>
      </c>
      <c r="H1748" s="12" t="s">
        <v>14274</v>
      </c>
      <c r="I1748" s="93" t="s">
        <v>31</v>
      </c>
      <c r="J1748" s="93" t="s">
        <v>31</v>
      </c>
      <c r="K1748" s="93" t="s">
        <v>31</v>
      </c>
      <c r="L1748" s="93" t="s">
        <v>31</v>
      </c>
      <c r="M1748" s="93" t="s">
        <v>31</v>
      </c>
      <c r="N1748" s="93" t="s">
        <v>31</v>
      </c>
      <c r="O1748" s="93" t="s">
        <v>31</v>
      </c>
      <c r="P1748" s="12"/>
    </row>
    <row r="1749" s="7" customFormat="1" ht="30.75" hidden="1" customHeight="1" spans="1:16">
      <c r="A1749" s="12" t="s">
        <v>14604</v>
      </c>
      <c r="B1749" s="12" t="s">
        <v>9362</v>
      </c>
      <c r="C1749" s="12" t="s">
        <v>4576</v>
      </c>
      <c r="D1749" s="12" t="s">
        <v>56</v>
      </c>
      <c r="E1749" s="12" t="s">
        <v>73</v>
      </c>
      <c r="F1749" s="12" t="s">
        <v>4577</v>
      </c>
      <c r="G1749" s="12" t="s">
        <v>10291</v>
      </c>
      <c r="H1749" s="12" t="s">
        <v>14141</v>
      </c>
      <c r="I1749" s="93" t="s">
        <v>31</v>
      </c>
      <c r="J1749" s="93" t="s">
        <v>31</v>
      </c>
      <c r="K1749" s="93" t="s">
        <v>31</v>
      </c>
      <c r="L1749" s="93" t="s">
        <v>31</v>
      </c>
      <c r="M1749" s="93" t="s">
        <v>31</v>
      </c>
      <c r="N1749" s="93" t="s">
        <v>31</v>
      </c>
      <c r="O1749" s="93" t="s">
        <v>31</v>
      </c>
      <c r="P1749" s="12"/>
    </row>
    <row r="1750" s="7" customFormat="1" ht="30.75" hidden="1" customHeight="1" spans="1:16">
      <c r="A1750" s="12" t="s">
        <v>14605</v>
      </c>
      <c r="B1750" s="12" t="s">
        <v>6056</v>
      </c>
      <c r="C1750" s="12" t="s">
        <v>787</v>
      </c>
      <c r="D1750" s="12" t="s">
        <v>27</v>
      </c>
      <c r="E1750" s="12" t="s">
        <v>73</v>
      </c>
      <c r="F1750" s="12" t="s">
        <v>788</v>
      </c>
      <c r="G1750" s="12" t="s">
        <v>2097</v>
      </c>
      <c r="H1750" s="12" t="s">
        <v>14366</v>
      </c>
      <c r="I1750" s="93" t="s">
        <v>31</v>
      </c>
      <c r="J1750" s="93" t="s">
        <v>31</v>
      </c>
      <c r="K1750" s="93" t="s">
        <v>31</v>
      </c>
      <c r="L1750" s="93" t="s">
        <v>31</v>
      </c>
      <c r="M1750" s="93" t="s">
        <v>31</v>
      </c>
      <c r="N1750" s="93" t="s">
        <v>31</v>
      </c>
      <c r="O1750" s="93" t="s">
        <v>31</v>
      </c>
      <c r="P1750" s="12"/>
    </row>
    <row r="1751" s="7" customFormat="1" ht="30.75" hidden="1" customHeight="1" spans="1:16">
      <c r="A1751" s="12" t="s">
        <v>14606</v>
      </c>
      <c r="B1751" s="12" t="s">
        <v>14607</v>
      </c>
      <c r="C1751" s="12" t="s">
        <v>14608</v>
      </c>
      <c r="D1751" s="12" t="s">
        <v>56</v>
      </c>
      <c r="E1751" s="12" t="s">
        <v>73</v>
      </c>
      <c r="F1751" s="12" t="s">
        <v>14543</v>
      </c>
      <c r="G1751" s="12" t="s">
        <v>2097</v>
      </c>
      <c r="H1751" s="12" t="s">
        <v>14287</v>
      </c>
      <c r="I1751" s="93" t="s">
        <v>31</v>
      </c>
      <c r="J1751" s="93" t="s">
        <v>31</v>
      </c>
      <c r="K1751" s="93" t="s">
        <v>31</v>
      </c>
      <c r="L1751" s="93" t="s">
        <v>31</v>
      </c>
      <c r="M1751" s="93" t="s">
        <v>31</v>
      </c>
      <c r="N1751" s="93" t="s">
        <v>31</v>
      </c>
      <c r="O1751" s="93" t="s">
        <v>31</v>
      </c>
      <c r="P1751" s="12"/>
    </row>
    <row r="1752" s="7" customFormat="1" ht="30.75" hidden="1" customHeight="1" spans="1:16">
      <c r="A1752" s="12" t="s">
        <v>2097</v>
      </c>
      <c r="B1752" s="12" t="s">
        <v>6860</v>
      </c>
      <c r="C1752" s="12" t="s">
        <v>1711</v>
      </c>
      <c r="D1752" s="12" t="s">
        <v>27</v>
      </c>
      <c r="E1752" s="12" t="s">
        <v>73</v>
      </c>
      <c r="F1752" s="12" t="s">
        <v>1712</v>
      </c>
      <c r="G1752" s="12" t="s">
        <v>2097</v>
      </c>
      <c r="H1752" s="12" t="s">
        <v>14350</v>
      </c>
      <c r="I1752" s="93" t="s">
        <v>31</v>
      </c>
      <c r="J1752" s="93" t="s">
        <v>31</v>
      </c>
      <c r="K1752" s="93" t="s">
        <v>31</v>
      </c>
      <c r="L1752" s="93" t="s">
        <v>31</v>
      </c>
      <c r="M1752" s="93" t="s">
        <v>31</v>
      </c>
      <c r="N1752" s="93" t="s">
        <v>31</v>
      </c>
      <c r="O1752" s="93" t="s">
        <v>31</v>
      </c>
      <c r="P1752" s="12"/>
    </row>
    <row r="1753" s="7" customFormat="1" ht="30.75" hidden="1" customHeight="1" spans="1:16">
      <c r="A1753" s="12" t="s">
        <v>14609</v>
      </c>
      <c r="B1753" s="12" t="s">
        <v>7521</v>
      </c>
      <c r="C1753" s="12" t="s">
        <v>2518</v>
      </c>
      <c r="D1753" s="12" t="s">
        <v>27</v>
      </c>
      <c r="E1753" s="12" t="s">
        <v>73</v>
      </c>
      <c r="F1753" s="12" t="s">
        <v>2519</v>
      </c>
      <c r="G1753" s="12" t="s">
        <v>2097</v>
      </c>
      <c r="H1753" s="12" t="s">
        <v>14366</v>
      </c>
      <c r="I1753" s="93" t="s">
        <v>31</v>
      </c>
      <c r="J1753" s="93" t="s">
        <v>31</v>
      </c>
      <c r="K1753" s="93" t="s">
        <v>31</v>
      </c>
      <c r="L1753" s="93" t="s">
        <v>31</v>
      </c>
      <c r="M1753" s="93" t="s">
        <v>31</v>
      </c>
      <c r="N1753" s="93" t="s">
        <v>31</v>
      </c>
      <c r="O1753" s="93" t="s">
        <v>31</v>
      </c>
      <c r="P1753" s="12"/>
    </row>
    <row r="1754" s="7" customFormat="1" ht="30.75" hidden="1" customHeight="1" spans="1:16">
      <c r="A1754" s="12" t="s">
        <v>14610</v>
      </c>
      <c r="B1754" s="12" t="s">
        <v>10181</v>
      </c>
      <c r="C1754" s="12" t="s">
        <v>866</v>
      </c>
      <c r="D1754" s="12" t="s">
        <v>56</v>
      </c>
      <c r="E1754" s="12" t="s">
        <v>73</v>
      </c>
      <c r="F1754" s="12" t="s">
        <v>867</v>
      </c>
      <c r="G1754" s="12" t="s">
        <v>2097</v>
      </c>
      <c r="H1754" s="12" t="s">
        <v>14093</v>
      </c>
      <c r="I1754" s="93" t="s">
        <v>31</v>
      </c>
      <c r="J1754" s="93" t="s">
        <v>31</v>
      </c>
      <c r="K1754" s="93" t="s">
        <v>31</v>
      </c>
      <c r="L1754" s="93" t="s">
        <v>31</v>
      </c>
      <c r="M1754" s="93" t="s">
        <v>31</v>
      </c>
      <c r="N1754" s="93" t="s">
        <v>31</v>
      </c>
      <c r="O1754" s="93" t="s">
        <v>31</v>
      </c>
      <c r="P1754" s="12"/>
    </row>
    <row r="1755" s="7" customFormat="1" ht="30.75" hidden="1" customHeight="1" spans="1:16">
      <c r="A1755" s="12" t="s">
        <v>14611</v>
      </c>
      <c r="B1755" s="12" t="s">
        <v>6173</v>
      </c>
      <c r="C1755" s="12" t="s">
        <v>866</v>
      </c>
      <c r="D1755" s="12" t="s">
        <v>27</v>
      </c>
      <c r="E1755" s="12" t="s">
        <v>73</v>
      </c>
      <c r="F1755" s="12" t="s">
        <v>867</v>
      </c>
      <c r="G1755" s="12" t="s">
        <v>2097</v>
      </c>
      <c r="H1755" s="12" t="s">
        <v>14247</v>
      </c>
      <c r="I1755" s="93" t="s">
        <v>31</v>
      </c>
      <c r="J1755" s="93" t="s">
        <v>31</v>
      </c>
      <c r="K1755" s="93" t="s">
        <v>31</v>
      </c>
      <c r="L1755" s="93" t="s">
        <v>31</v>
      </c>
      <c r="M1755" s="93" t="s">
        <v>31</v>
      </c>
      <c r="N1755" s="93" t="s">
        <v>31</v>
      </c>
      <c r="O1755" s="93" t="s">
        <v>31</v>
      </c>
      <c r="P1755" s="12"/>
    </row>
    <row r="1756" s="7" customFormat="1" ht="30.75" hidden="1" customHeight="1" spans="1:16">
      <c r="A1756" s="12" t="s">
        <v>14612</v>
      </c>
      <c r="B1756" s="12" t="s">
        <v>6455</v>
      </c>
      <c r="C1756" s="12" t="s">
        <v>1261</v>
      </c>
      <c r="D1756" s="12" t="s">
        <v>27</v>
      </c>
      <c r="E1756" s="12" t="s">
        <v>73</v>
      </c>
      <c r="F1756" s="12" t="s">
        <v>1262</v>
      </c>
      <c r="G1756" s="12" t="s">
        <v>2097</v>
      </c>
      <c r="H1756" s="12" t="s">
        <v>14266</v>
      </c>
      <c r="I1756" s="93" t="s">
        <v>31</v>
      </c>
      <c r="J1756" s="93" t="s">
        <v>31</v>
      </c>
      <c r="K1756" s="93" t="s">
        <v>31</v>
      </c>
      <c r="L1756" s="93" t="s">
        <v>31</v>
      </c>
      <c r="M1756" s="93" t="s">
        <v>31</v>
      </c>
      <c r="N1756" s="93" t="s">
        <v>31</v>
      </c>
      <c r="O1756" s="93" t="s">
        <v>31</v>
      </c>
      <c r="P1756" s="12"/>
    </row>
    <row r="1757" s="7" customFormat="1" ht="30.75" hidden="1" customHeight="1" spans="1:16">
      <c r="A1757" s="12" t="s">
        <v>14613</v>
      </c>
      <c r="B1757" s="12" t="s">
        <v>5512</v>
      </c>
      <c r="C1757" s="12" t="s">
        <v>80</v>
      </c>
      <c r="D1757" s="12" t="s">
        <v>56</v>
      </c>
      <c r="E1757" s="12" t="s">
        <v>73</v>
      </c>
      <c r="F1757" s="12" t="s">
        <v>2844</v>
      </c>
      <c r="G1757" s="12" t="s">
        <v>2097</v>
      </c>
      <c r="H1757" s="12" t="s">
        <v>14305</v>
      </c>
      <c r="I1757" s="93" t="s">
        <v>31</v>
      </c>
      <c r="J1757" s="93" t="s">
        <v>31</v>
      </c>
      <c r="K1757" s="93" t="s">
        <v>31</v>
      </c>
      <c r="L1757" s="93" t="s">
        <v>31</v>
      </c>
      <c r="M1757" s="93" t="s">
        <v>31</v>
      </c>
      <c r="N1757" s="93" t="s">
        <v>31</v>
      </c>
      <c r="O1757" s="93" t="s">
        <v>31</v>
      </c>
      <c r="P1757" s="12"/>
    </row>
    <row r="1758" s="7" customFormat="1" ht="30.75" hidden="1" customHeight="1" spans="1:16">
      <c r="A1758" s="12" t="s">
        <v>14614</v>
      </c>
      <c r="B1758" s="12" t="s">
        <v>5480</v>
      </c>
      <c r="C1758" s="12" t="s">
        <v>80</v>
      </c>
      <c r="D1758" s="12" t="s">
        <v>56</v>
      </c>
      <c r="E1758" s="12" t="s">
        <v>73</v>
      </c>
      <c r="F1758" s="12" t="s">
        <v>81</v>
      </c>
      <c r="G1758" s="12" t="s">
        <v>10291</v>
      </c>
      <c r="H1758" s="12" t="s">
        <v>11280</v>
      </c>
      <c r="I1758" s="93" t="s">
        <v>31</v>
      </c>
      <c r="J1758" s="93" t="s">
        <v>31</v>
      </c>
      <c r="K1758" s="93" t="s">
        <v>31</v>
      </c>
      <c r="L1758" s="93" t="s">
        <v>31</v>
      </c>
      <c r="M1758" s="93" t="s">
        <v>31</v>
      </c>
      <c r="N1758" s="93" t="s">
        <v>31</v>
      </c>
      <c r="O1758" s="93" t="s">
        <v>31</v>
      </c>
      <c r="P1758" s="12"/>
    </row>
    <row r="1759" s="7" customFormat="1" ht="30.75" hidden="1" customHeight="1" spans="1:16">
      <c r="A1759" s="12" t="s">
        <v>14615</v>
      </c>
      <c r="B1759" s="12" t="s">
        <v>5512</v>
      </c>
      <c r="C1759" s="12" t="s">
        <v>80</v>
      </c>
      <c r="D1759" s="12" t="s">
        <v>56</v>
      </c>
      <c r="E1759" s="12" t="s">
        <v>73</v>
      </c>
      <c r="F1759" s="12" t="s">
        <v>4170</v>
      </c>
      <c r="G1759" s="12" t="s">
        <v>2097</v>
      </c>
      <c r="H1759" s="12" t="s">
        <v>14151</v>
      </c>
      <c r="I1759" s="93" t="s">
        <v>31</v>
      </c>
      <c r="J1759" s="93" t="s">
        <v>31</v>
      </c>
      <c r="K1759" s="93" t="s">
        <v>31</v>
      </c>
      <c r="L1759" s="93" t="s">
        <v>31</v>
      </c>
      <c r="M1759" s="93" t="s">
        <v>31</v>
      </c>
      <c r="N1759" s="93" t="s">
        <v>31</v>
      </c>
      <c r="O1759" s="93" t="s">
        <v>31</v>
      </c>
      <c r="P1759" s="12"/>
    </row>
    <row r="1760" s="7" customFormat="1" ht="30.75" hidden="1" customHeight="1" spans="1:16">
      <c r="A1760" s="12" t="s">
        <v>14616</v>
      </c>
      <c r="B1760" s="12" t="s">
        <v>5512</v>
      </c>
      <c r="C1760" s="12" t="s">
        <v>80</v>
      </c>
      <c r="D1760" s="12" t="s">
        <v>56</v>
      </c>
      <c r="E1760" s="12" t="s">
        <v>73</v>
      </c>
      <c r="F1760" s="12" t="s">
        <v>81</v>
      </c>
      <c r="G1760" s="12" t="s">
        <v>2097</v>
      </c>
      <c r="H1760" s="12" t="s">
        <v>14116</v>
      </c>
      <c r="I1760" s="93" t="s">
        <v>31</v>
      </c>
      <c r="J1760" s="93" t="s">
        <v>31</v>
      </c>
      <c r="K1760" s="93" t="s">
        <v>31</v>
      </c>
      <c r="L1760" s="93" t="s">
        <v>31</v>
      </c>
      <c r="M1760" s="93" t="s">
        <v>31</v>
      </c>
      <c r="N1760" s="93" t="s">
        <v>31</v>
      </c>
      <c r="O1760" s="93" t="s">
        <v>31</v>
      </c>
      <c r="P1760" s="12"/>
    </row>
    <row r="1761" s="7" customFormat="1" ht="30.75" hidden="1" customHeight="1" spans="1:16">
      <c r="A1761" s="12" t="s">
        <v>14617</v>
      </c>
      <c r="B1761" s="12" t="s">
        <v>10079</v>
      </c>
      <c r="C1761" s="12" t="s">
        <v>5257</v>
      </c>
      <c r="D1761" s="12" t="s">
        <v>27</v>
      </c>
      <c r="E1761" s="12" t="s">
        <v>73</v>
      </c>
      <c r="F1761" s="12" t="s">
        <v>1981</v>
      </c>
      <c r="G1761" s="12" t="s">
        <v>10291</v>
      </c>
      <c r="H1761" s="12" t="s">
        <v>14141</v>
      </c>
      <c r="I1761" s="93" t="s">
        <v>31</v>
      </c>
      <c r="J1761" s="93" t="s">
        <v>31</v>
      </c>
      <c r="K1761" s="93" t="s">
        <v>31</v>
      </c>
      <c r="L1761" s="93" t="s">
        <v>31</v>
      </c>
      <c r="M1761" s="93" t="s">
        <v>31</v>
      </c>
      <c r="N1761" s="93" t="s">
        <v>31</v>
      </c>
      <c r="O1761" s="93" t="s">
        <v>31</v>
      </c>
      <c r="P1761" s="12"/>
    </row>
    <row r="1762" s="7" customFormat="1" ht="30.75" hidden="1" customHeight="1" spans="1:16">
      <c r="A1762" s="12" t="s">
        <v>14618</v>
      </c>
      <c r="B1762" s="12" t="s">
        <v>14619</v>
      </c>
      <c r="C1762" s="12" t="s">
        <v>14620</v>
      </c>
      <c r="D1762" s="12" t="s">
        <v>10493</v>
      </c>
      <c r="E1762" s="12" t="s">
        <v>73</v>
      </c>
      <c r="F1762" s="12" t="s">
        <v>4572</v>
      </c>
      <c r="G1762" s="12" t="s">
        <v>10495</v>
      </c>
      <c r="H1762" s="12" t="s">
        <v>14621</v>
      </c>
      <c r="I1762" s="93" t="s">
        <v>31</v>
      </c>
      <c r="J1762" s="93" t="s">
        <v>31</v>
      </c>
      <c r="K1762" s="93" t="s">
        <v>31</v>
      </c>
      <c r="L1762" s="93" t="s">
        <v>31</v>
      </c>
      <c r="M1762" s="93" t="s">
        <v>31</v>
      </c>
      <c r="N1762" s="93" t="s">
        <v>31</v>
      </c>
      <c r="O1762" s="93" t="s">
        <v>31</v>
      </c>
      <c r="P1762" s="12"/>
    </row>
    <row r="1763" s="7" customFormat="1" ht="30.75" hidden="1" customHeight="1" spans="1:16">
      <c r="A1763" s="12" t="s">
        <v>14622</v>
      </c>
      <c r="B1763" s="12" t="s">
        <v>14623</v>
      </c>
      <c r="C1763" s="12" t="s">
        <v>14620</v>
      </c>
      <c r="D1763" s="12" t="s">
        <v>10493</v>
      </c>
      <c r="E1763" s="12" t="s">
        <v>73</v>
      </c>
      <c r="F1763" s="12" t="s">
        <v>4572</v>
      </c>
      <c r="G1763" s="12" t="s">
        <v>10495</v>
      </c>
      <c r="H1763" s="12" t="s">
        <v>14624</v>
      </c>
      <c r="I1763" s="93" t="s">
        <v>31</v>
      </c>
      <c r="J1763" s="93" t="s">
        <v>31</v>
      </c>
      <c r="K1763" s="93" t="s">
        <v>31</v>
      </c>
      <c r="L1763" s="93" t="s">
        <v>31</v>
      </c>
      <c r="M1763" s="93" t="s">
        <v>31</v>
      </c>
      <c r="N1763" s="93" t="s">
        <v>31</v>
      </c>
      <c r="O1763" s="93" t="s">
        <v>31</v>
      </c>
      <c r="P1763" s="12"/>
    </row>
    <row r="1764" s="7" customFormat="1" ht="30.75" hidden="1" customHeight="1" spans="1:16">
      <c r="A1764" s="12" t="s">
        <v>14625</v>
      </c>
      <c r="B1764" s="12" t="s">
        <v>10155</v>
      </c>
      <c r="C1764" s="12" t="s">
        <v>5316</v>
      </c>
      <c r="D1764" s="12" t="s">
        <v>27</v>
      </c>
      <c r="E1764" s="12" t="s">
        <v>73</v>
      </c>
      <c r="F1764" s="12" t="s">
        <v>2849</v>
      </c>
      <c r="G1764" s="12" t="s">
        <v>2097</v>
      </c>
      <c r="H1764" s="12" t="s">
        <v>14146</v>
      </c>
      <c r="I1764" s="93" t="s">
        <v>31</v>
      </c>
      <c r="J1764" s="93" t="s">
        <v>31</v>
      </c>
      <c r="K1764" s="93" t="s">
        <v>31</v>
      </c>
      <c r="L1764" s="93" t="s">
        <v>31</v>
      </c>
      <c r="M1764" s="93" t="s">
        <v>31</v>
      </c>
      <c r="N1764" s="93" t="s">
        <v>31</v>
      </c>
      <c r="O1764" s="93" t="s">
        <v>31</v>
      </c>
      <c r="P1764" s="12"/>
    </row>
    <row r="1765" s="7" customFormat="1" ht="30.75" hidden="1" customHeight="1" spans="1:16">
      <c r="A1765" s="12" t="s">
        <v>14626</v>
      </c>
      <c r="B1765" s="12" t="s">
        <v>7856</v>
      </c>
      <c r="C1765" s="12" t="s">
        <v>2848</v>
      </c>
      <c r="D1765" s="12" t="s">
        <v>56</v>
      </c>
      <c r="E1765" s="12" t="s">
        <v>73</v>
      </c>
      <c r="F1765" s="12" t="s">
        <v>2849</v>
      </c>
      <c r="G1765" s="12" t="s">
        <v>2097</v>
      </c>
      <c r="H1765" s="12" t="s">
        <v>14146</v>
      </c>
      <c r="I1765" s="93" t="s">
        <v>31</v>
      </c>
      <c r="J1765" s="93" t="s">
        <v>31</v>
      </c>
      <c r="K1765" s="93" t="s">
        <v>31</v>
      </c>
      <c r="L1765" s="93" t="s">
        <v>31</v>
      </c>
      <c r="M1765" s="93" t="s">
        <v>31</v>
      </c>
      <c r="N1765" s="93" t="s">
        <v>31</v>
      </c>
      <c r="O1765" s="93" t="s">
        <v>31</v>
      </c>
      <c r="P1765" s="12"/>
    </row>
    <row r="1766" s="7" customFormat="1" ht="30.75" hidden="1" customHeight="1" spans="1:16">
      <c r="A1766" s="12" t="s">
        <v>14627</v>
      </c>
      <c r="B1766" s="12" t="s">
        <v>6717</v>
      </c>
      <c r="C1766" s="12" t="s">
        <v>1546</v>
      </c>
      <c r="D1766" s="12" t="s">
        <v>56</v>
      </c>
      <c r="E1766" s="12" t="s">
        <v>73</v>
      </c>
      <c r="F1766" s="12" t="s">
        <v>1258</v>
      </c>
      <c r="G1766" s="12" t="s">
        <v>2097</v>
      </c>
      <c r="H1766" s="12" t="s">
        <v>14116</v>
      </c>
      <c r="I1766" s="93" t="s">
        <v>31</v>
      </c>
      <c r="J1766" s="93" t="s">
        <v>31</v>
      </c>
      <c r="K1766" s="93" t="s">
        <v>31</v>
      </c>
      <c r="L1766" s="93" t="s">
        <v>31</v>
      </c>
      <c r="M1766" s="93" t="s">
        <v>31</v>
      </c>
      <c r="N1766" s="93" t="s">
        <v>31</v>
      </c>
      <c r="O1766" s="93" t="s">
        <v>31</v>
      </c>
      <c r="P1766" s="12"/>
    </row>
    <row r="1767" s="7" customFormat="1" ht="30.75" hidden="1" customHeight="1" spans="1:16">
      <c r="A1767" s="12" t="s">
        <v>14628</v>
      </c>
      <c r="B1767" s="12" t="s">
        <v>7244</v>
      </c>
      <c r="C1767" s="12" t="s">
        <v>2159</v>
      </c>
      <c r="D1767" s="12" t="s">
        <v>27</v>
      </c>
      <c r="E1767" s="12" t="s">
        <v>73</v>
      </c>
      <c r="F1767" s="12" t="s">
        <v>2160</v>
      </c>
      <c r="G1767" s="12" t="s">
        <v>2097</v>
      </c>
      <c r="H1767" s="12" t="s">
        <v>14151</v>
      </c>
      <c r="I1767" s="93" t="s">
        <v>31</v>
      </c>
      <c r="J1767" s="93" t="s">
        <v>31</v>
      </c>
      <c r="K1767" s="93" t="s">
        <v>31</v>
      </c>
      <c r="L1767" s="93" t="s">
        <v>31</v>
      </c>
      <c r="M1767" s="93" t="s">
        <v>31</v>
      </c>
      <c r="N1767" s="93" t="s">
        <v>31</v>
      </c>
      <c r="O1767" s="93" t="s">
        <v>31</v>
      </c>
      <c r="P1767" s="12"/>
    </row>
    <row r="1768" s="7" customFormat="1" ht="30.75" hidden="1" customHeight="1" spans="1:16">
      <c r="A1768" s="12" t="s">
        <v>14629</v>
      </c>
      <c r="B1768" s="12" t="s">
        <v>6459</v>
      </c>
      <c r="C1768" s="12" t="s">
        <v>1265</v>
      </c>
      <c r="D1768" s="12" t="s">
        <v>27</v>
      </c>
      <c r="E1768" s="12" t="s">
        <v>73</v>
      </c>
      <c r="F1768" s="12" t="s">
        <v>1266</v>
      </c>
      <c r="G1768" s="12" t="s">
        <v>2097</v>
      </c>
      <c r="H1768" s="12" t="s">
        <v>14093</v>
      </c>
      <c r="I1768" s="93" t="s">
        <v>31</v>
      </c>
      <c r="J1768" s="93" t="s">
        <v>31</v>
      </c>
      <c r="K1768" s="93" t="s">
        <v>31</v>
      </c>
      <c r="L1768" s="93" t="s">
        <v>31</v>
      </c>
      <c r="M1768" s="93" t="s">
        <v>31</v>
      </c>
      <c r="N1768" s="93" t="s">
        <v>31</v>
      </c>
      <c r="O1768" s="93" t="s">
        <v>31</v>
      </c>
      <c r="P1768" s="12"/>
    </row>
    <row r="1769" s="7" customFormat="1" ht="30.75" hidden="1" customHeight="1" spans="1:16">
      <c r="A1769" s="12" t="s">
        <v>14630</v>
      </c>
      <c r="B1769" s="12" t="s">
        <v>8240</v>
      </c>
      <c r="C1769" s="12" t="s">
        <v>3280</v>
      </c>
      <c r="D1769" s="12" t="s">
        <v>27</v>
      </c>
      <c r="E1769" s="12" t="s">
        <v>73</v>
      </c>
      <c r="F1769" s="12" t="s">
        <v>3281</v>
      </c>
      <c r="G1769" s="12" t="s">
        <v>2097</v>
      </c>
      <c r="H1769" s="12" t="s">
        <v>14160</v>
      </c>
      <c r="I1769" s="93" t="s">
        <v>31</v>
      </c>
      <c r="J1769" s="93" t="s">
        <v>31</v>
      </c>
      <c r="K1769" s="93" t="s">
        <v>31</v>
      </c>
      <c r="L1769" s="93" t="s">
        <v>31</v>
      </c>
      <c r="M1769" s="93" t="s">
        <v>31</v>
      </c>
      <c r="N1769" s="93" t="s">
        <v>31</v>
      </c>
      <c r="O1769" s="93" t="s">
        <v>31</v>
      </c>
      <c r="P1769" s="12"/>
    </row>
    <row r="1770" s="7" customFormat="1" ht="30.75" hidden="1" customHeight="1" spans="1:16">
      <c r="A1770" s="12" t="s">
        <v>14631</v>
      </c>
      <c r="B1770" s="12" t="s">
        <v>14632</v>
      </c>
      <c r="C1770" s="12" t="s">
        <v>14633</v>
      </c>
      <c r="D1770" s="12" t="s">
        <v>10493</v>
      </c>
      <c r="E1770" s="12" t="s">
        <v>73</v>
      </c>
      <c r="F1770" s="12" t="s">
        <v>1290</v>
      </c>
      <c r="G1770" s="12" t="s">
        <v>10495</v>
      </c>
      <c r="H1770" s="12" t="s">
        <v>14634</v>
      </c>
      <c r="I1770" s="93" t="s">
        <v>31</v>
      </c>
      <c r="J1770" s="93" t="s">
        <v>31</v>
      </c>
      <c r="K1770" s="93" t="s">
        <v>31</v>
      </c>
      <c r="L1770" s="93" t="s">
        <v>31</v>
      </c>
      <c r="M1770" s="93" t="s">
        <v>31</v>
      </c>
      <c r="N1770" s="93" t="s">
        <v>31</v>
      </c>
      <c r="O1770" s="93" t="s">
        <v>31</v>
      </c>
      <c r="P1770" s="12"/>
    </row>
    <row r="1771" s="7" customFormat="1" ht="30.75" hidden="1" customHeight="1" spans="1:16">
      <c r="A1771" s="12" t="s">
        <v>14635</v>
      </c>
      <c r="B1771" s="12" t="s">
        <v>14636</v>
      </c>
      <c r="C1771" s="12" t="s">
        <v>14633</v>
      </c>
      <c r="D1771" s="12" t="s">
        <v>10493</v>
      </c>
      <c r="E1771" s="12" t="s">
        <v>73</v>
      </c>
      <c r="F1771" s="12" t="s">
        <v>1290</v>
      </c>
      <c r="G1771" s="12" t="s">
        <v>10495</v>
      </c>
      <c r="H1771" s="12" t="s">
        <v>14637</v>
      </c>
      <c r="I1771" s="93" t="s">
        <v>31</v>
      </c>
      <c r="J1771" s="93" t="s">
        <v>31</v>
      </c>
      <c r="K1771" s="93" t="s">
        <v>31</v>
      </c>
      <c r="L1771" s="93" t="s">
        <v>31</v>
      </c>
      <c r="M1771" s="93" t="s">
        <v>31</v>
      </c>
      <c r="N1771" s="93" t="s">
        <v>31</v>
      </c>
      <c r="O1771" s="93" t="s">
        <v>31</v>
      </c>
      <c r="P1771" s="12"/>
    </row>
    <row r="1772" s="7" customFormat="1" ht="30.75" hidden="1" customHeight="1" spans="1:16">
      <c r="A1772" s="12" t="s">
        <v>14638</v>
      </c>
      <c r="B1772" s="12" t="s">
        <v>14639</v>
      </c>
      <c r="C1772" s="12" t="s">
        <v>14640</v>
      </c>
      <c r="D1772" s="12" t="s">
        <v>10493</v>
      </c>
      <c r="E1772" s="12" t="s">
        <v>73</v>
      </c>
      <c r="F1772" s="12" t="s">
        <v>76</v>
      </c>
      <c r="G1772" s="12" t="s">
        <v>10495</v>
      </c>
      <c r="H1772" s="12" t="s">
        <v>14641</v>
      </c>
      <c r="I1772" s="93" t="s">
        <v>31</v>
      </c>
      <c r="J1772" s="93" t="s">
        <v>31</v>
      </c>
      <c r="K1772" s="93" t="s">
        <v>31</v>
      </c>
      <c r="L1772" s="93" t="s">
        <v>31</v>
      </c>
      <c r="M1772" s="93" t="s">
        <v>31</v>
      </c>
      <c r="N1772" s="93" t="s">
        <v>31</v>
      </c>
      <c r="O1772" s="93" t="s">
        <v>31</v>
      </c>
      <c r="P1772" s="12"/>
    </row>
    <row r="1773" s="7" customFormat="1" ht="30.75" hidden="1" customHeight="1" spans="1:16">
      <c r="A1773" s="12" t="s">
        <v>14642</v>
      </c>
      <c r="B1773" s="12" t="s">
        <v>14643</v>
      </c>
      <c r="C1773" s="12" t="s">
        <v>14640</v>
      </c>
      <c r="D1773" s="12" t="s">
        <v>10493</v>
      </c>
      <c r="E1773" s="12" t="s">
        <v>73</v>
      </c>
      <c r="F1773" s="12" t="s">
        <v>76</v>
      </c>
      <c r="G1773" s="12" t="s">
        <v>10495</v>
      </c>
      <c r="H1773" s="12" t="s">
        <v>14644</v>
      </c>
      <c r="I1773" s="93" t="s">
        <v>31</v>
      </c>
      <c r="J1773" s="93" t="s">
        <v>31</v>
      </c>
      <c r="K1773" s="93" t="s">
        <v>31</v>
      </c>
      <c r="L1773" s="93" t="s">
        <v>31</v>
      </c>
      <c r="M1773" s="93" t="s">
        <v>31</v>
      </c>
      <c r="N1773" s="93" t="s">
        <v>31</v>
      </c>
      <c r="O1773" s="93" t="s">
        <v>31</v>
      </c>
      <c r="P1773" s="12"/>
    </row>
    <row r="1774" s="7" customFormat="1" ht="30.75" hidden="1" customHeight="1" spans="1:16">
      <c r="A1774" s="12" t="s">
        <v>14645</v>
      </c>
      <c r="B1774" s="12" t="s">
        <v>7848</v>
      </c>
      <c r="C1774" s="12" t="s">
        <v>2842</v>
      </c>
      <c r="D1774" s="12" t="s">
        <v>56</v>
      </c>
      <c r="E1774" s="12" t="s">
        <v>73</v>
      </c>
      <c r="F1774" s="12" t="s">
        <v>81</v>
      </c>
      <c r="G1774" s="12" t="s">
        <v>2097</v>
      </c>
      <c r="H1774" s="12" t="s">
        <v>14093</v>
      </c>
      <c r="I1774" s="93" t="s">
        <v>31</v>
      </c>
      <c r="J1774" s="93" t="s">
        <v>31</v>
      </c>
      <c r="K1774" s="93" t="s">
        <v>31</v>
      </c>
      <c r="L1774" s="93" t="s">
        <v>31</v>
      </c>
      <c r="M1774" s="93" t="s">
        <v>31</v>
      </c>
      <c r="N1774" s="93" t="s">
        <v>31</v>
      </c>
      <c r="O1774" s="93" t="s">
        <v>31</v>
      </c>
      <c r="P1774" s="12"/>
    </row>
    <row r="1775" s="7" customFormat="1" ht="30.75" hidden="1" customHeight="1" spans="1:16">
      <c r="A1775" s="12" t="s">
        <v>14646</v>
      </c>
      <c r="B1775" s="12" t="s">
        <v>7851</v>
      </c>
      <c r="C1775" s="12" t="s">
        <v>2842</v>
      </c>
      <c r="D1775" s="12" t="s">
        <v>27</v>
      </c>
      <c r="E1775" s="12" t="s">
        <v>73</v>
      </c>
      <c r="F1775" s="12" t="s">
        <v>2844</v>
      </c>
      <c r="G1775" s="12" t="s">
        <v>2097</v>
      </c>
      <c r="H1775" s="12" t="s">
        <v>14266</v>
      </c>
      <c r="I1775" s="93" t="s">
        <v>31</v>
      </c>
      <c r="J1775" s="93" t="s">
        <v>31</v>
      </c>
      <c r="K1775" s="93" t="s">
        <v>31</v>
      </c>
      <c r="L1775" s="93" t="s">
        <v>31</v>
      </c>
      <c r="M1775" s="93" t="s">
        <v>31</v>
      </c>
      <c r="N1775" s="93" t="s">
        <v>31</v>
      </c>
      <c r="O1775" s="93" t="s">
        <v>31</v>
      </c>
      <c r="P1775" s="12"/>
    </row>
    <row r="1776" s="7" customFormat="1" ht="30.75" hidden="1" customHeight="1" spans="1:16">
      <c r="A1776" s="12" t="s">
        <v>14647</v>
      </c>
      <c r="B1776" s="12" t="s">
        <v>6098</v>
      </c>
      <c r="C1776" s="12" t="s">
        <v>4986</v>
      </c>
      <c r="D1776" s="12" t="s">
        <v>56</v>
      </c>
      <c r="E1776" s="12" t="s">
        <v>73</v>
      </c>
      <c r="F1776" s="12" t="s">
        <v>4987</v>
      </c>
      <c r="G1776" s="12" t="s">
        <v>11038</v>
      </c>
      <c r="H1776" s="12" t="s">
        <v>12420</v>
      </c>
      <c r="I1776" s="93" t="s">
        <v>31</v>
      </c>
      <c r="J1776" s="93" t="s">
        <v>31</v>
      </c>
      <c r="K1776" s="93" t="s">
        <v>31</v>
      </c>
      <c r="L1776" s="93" t="s">
        <v>31</v>
      </c>
      <c r="M1776" s="93" t="s">
        <v>31</v>
      </c>
      <c r="N1776" s="93" t="s">
        <v>31</v>
      </c>
      <c r="O1776" s="93" t="s">
        <v>31</v>
      </c>
      <c r="P1776" s="12"/>
    </row>
    <row r="1777" s="7" customFormat="1" ht="30.75" hidden="1" customHeight="1" spans="1:16">
      <c r="A1777" s="12" t="s">
        <v>14648</v>
      </c>
      <c r="B1777" s="12" t="s">
        <v>9781</v>
      </c>
      <c r="C1777" s="12" t="s">
        <v>4986</v>
      </c>
      <c r="D1777" s="12" t="s">
        <v>56</v>
      </c>
      <c r="E1777" s="12" t="s">
        <v>73</v>
      </c>
      <c r="F1777" s="12" t="s">
        <v>4987</v>
      </c>
      <c r="G1777" s="12" t="s">
        <v>10291</v>
      </c>
      <c r="H1777" s="12" t="s">
        <v>14141</v>
      </c>
      <c r="I1777" s="93" t="s">
        <v>31</v>
      </c>
      <c r="J1777" s="93" t="s">
        <v>31</v>
      </c>
      <c r="K1777" s="93" t="s">
        <v>31</v>
      </c>
      <c r="L1777" s="93" t="s">
        <v>31</v>
      </c>
      <c r="M1777" s="93" t="s">
        <v>31</v>
      </c>
      <c r="N1777" s="93" t="s">
        <v>31</v>
      </c>
      <c r="O1777" s="93" t="s">
        <v>31</v>
      </c>
      <c r="P1777" s="12"/>
    </row>
    <row r="1778" s="7" customFormat="1" ht="30.75" hidden="1" customHeight="1" spans="1:16">
      <c r="A1778" s="12" t="s">
        <v>14649</v>
      </c>
      <c r="B1778" s="12" t="s">
        <v>7725</v>
      </c>
      <c r="C1778" s="12" t="s">
        <v>2751</v>
      </c>
      <c r="D1778" s="12" t="s">
        <v>27</v>
      </c>
      <c r="E1778" s="12" t="s">
        <v>73</v>
      </c>
      <c r="F1778" s="12" t="s">
        <v>621</v>
      </c>
      <c r="G1778" s="12" t="s">
        <v>10291</v>
      </c>
      <c r="H1778" s="12" t="s">
        <v>14176</v>
      </c>
      <c r="I1778" s="93" t="s">
        <v>31</v>
      </c>
      <c r="J1778" s="93" t="s">
        <v>31</v>
      </c>
      <c r="K1778" s="93" t="s">
        <v>31</v>
      </c>
      <c r="L1778" s="93" t="s">
        <v>31</v>
      </c>
      <c r="M1778" s="93" t="s">
        <v>31</v>
      </c>
      <c r="N1778" s="93" t="s">
        <v>31</v>
      </c>
      <c r="O1778" s="93" t="s">
        <v>31</v>
      </c>
      <c r="P1778" s="12"/>
    </row>
    <row r="1779" s="7" customFormat="1" ht="30.75" hidden="1" customHeight="1" spans="1:16">
      <c r="A1779" s="12" t="s">
        <v>14650</v>
      </c>
      <c r="B1779" s="12" t="s">
        <v>14651</v>
      </c>
      <c r="C1779" s="12" t="s">
        <v>620</v>
      </c>
      <c r="D1779" s="12" t="s">
        <v>27</v>
      </c>
      <c r="E1779" s="12" t="s">
        <v>73</v>
      </c>
      <c r="F1779" s="12" t="s">
        <v>621</v>
      </c>
      <c r="G1779" s="12" t="s">
        <v>10291</v>
      </c>
      <c r="H1779" s="12" t="s">
        <v>14499</v>
      </c>
      <c r="I1779" s="93" t="s">
        <v>31</v>
      </c>
      <c r="J1779" s="93" t="s">
        <v>31</v>
      </c>
      <c r="K1779" s="93" t="s">
        <v>31</v>
      </c>
      <c r="L1779" s="93" t="s">
        <v>31</v>
      </c>
      <c r="M1779" s="93" t="s">
        <v>31</v>
      </c>
      <c r="N1779" s="93" t="s">
        <v>31</v>
      </c>
      <c r="O1779" s="93" t="s">
        <v>31</v>
      </c>
      <c r="P1779" s="12"/>
    </row>
    <row r="1780" s="7" customFormat="1" ht="30.75" hidden="1" customHeight="1" spans="1:16">
      <c r="A1780" s="12" t="s">
        <v>14652</v>
      </c>
      <c r="B1780" s="12" t="s">
        <v>5844</v>
      </c>
      <c r="C1780" s="12" t="s">
        <v>620</v>
      </c>
      <c r="D1780" s="12" t="s">
        <v>27</v>
      </c>
      <c r="E1780" s="12" t="s">
        <v>73</v>
      </c>
      <c r="F1780" s="12" t="s">
        <v>621</v>
      </c>
      <c r="G1780" s="12" t="s">
        <v>2097</v>
      </c>
      <c r="H1780" s="12" t="s">
        <v>11131</v>
      </c>
      <c r="I1780" s="93" t="s">
        <v>31</v>
      </c>
      <c r="J1780" s="93" t="s">
        <v>31</v>
      </c>
      <c r="K1780" s="93" t="s">
        <v>31</v>
      </c>
      <c r="L1780" s="93" t="s">
        <v>31</v>
      </c>
      <c r="M1780" s="93" t="s">
        <v>31</v>
      </c>
      <c r="N1780" s="93" t="s">
        <v>31</v>
      </c>
      <c r="O1780" s="93" t="s">
        <v>31</v>
      </c>
      <c r="P1780" s="12"/>
    </row>
    <row r="1781" s="7" customFormat="1" ht="30.75" hidden="1" customHeight="1" spans="1:16">
      <c r="A1781" s="12" t="s">
        <v>14653</v>
      </c>
      <c r="B1781" s="12" t="s">
        <v>6013</v>
      </c>
      <c r="C1781" s="12" t="s">
        <v>14654</v>
      </c>
      <c r="D1781" s="12" t="s">
        <v>56</v>
      </c>
      <c r="E1781" s="12" t="s">
        <v>73</v>
      </c>
      <c r="F1781" s="12" t="s">
        <v>621</v>
      </c>
      <c r="G1781" s="12" t="s">
        <v>10291</v>
      </c>
      <c r="H1781" s="12" t="s">
        <v>14655</v>
      </c>
      <c r="I1781" s="93" t="s">
        <v>31</v>
      </c>
      <c r="J1781" s="93" t="s">
        <v>31</v>
      </c>
      <c r="K1781" s="93" t="s">
        <v>31</v>
      </c>
      <c r="L1781" s="93" t="s">
        <v>31</v>
      </c>
      <c r="M1781" s="93" t="s">
        <v>31</v>
      </c>
      <c r="N1781" s="93" t="s">
        <v>31</v>
      </c>
      <c r="O1781" s="93" t="s">
        <v>31</v>
      </c>
      <c r="P1781" s="12"/>
    </row>
    <row r="1782" s="7" customFormat="1" ht="30.75" hidden="1" customHeight="1" spans="1:16">
      <c r="A1782" s="12" t="s">
        <v>14656</v>
      </c>
      <c r="B1782" s="12" t="s">
        <v>14657</v>
      </c>
      <c r="C1782" s="12" t="s">
        <v>14658</v>
      </c>
      <c r="D1782" s="12" t="s">
        <v>10493</v>
      </c>
      <c r="E1782" s="12" t="s">
        <v>73</v>
      </c>
      <c r="F1782" s="12" t="s">
        <v>621</v>
      </c>
      <c r="G1782" s="12" t="s">
        <v>10495</v>
      </c>
      <c r="H1782" s="12" t="s">
        <v>14659</v>
      </c>
      <c r="I1782" s="93" t="s">
        <v>31</v>
      </c>
      <c r="J1782" s="93" t="s">
        <v>31</v>
      </c>
      <c r="K1782" s="93" t="s">
        <v>31</v>
      </c>
      <c r="L1782" s="93" t="s">
        <v>31</v>
      </c>
      <c r="M1782" s="93" t="s">
        <v>31</v>
      </c>
      <c r="N1782" s="93" t="s">
        <v>31</v>
      </c>
      <c r="O1782" s="93" t="s">
        <v>31</v>
      </c>
      <c r="P1782" s="12"/>
    </row>
    <row r="1783" s="7" customFormat="1" ht="30.75" hidden="1" customHeight="1" spans="1:16">
      <c r="A1783" s="12" t="s">
        <v>14660</v>
      </c>
      <c r="B1783" s="12" t="s">
        <v>14661</v>
      </c>
      <c r="C1783" s="12" t="s">
        <v>14658</v>
      </c>
      <c r="D1783" s="12" t="s">
        <v>10493</v>
      </c>
      <c r="E1783" s="12" t="s">
        <v>73</v>
      </c>
      <c r="F1783" s="12" t="s">
        <v>621</v>
      </c>
      <c r="G1783" s="12" t="s">
        <v>10495</v>
      </c>
      <c r="H1783" s="12" t="s">
        <v>14662</v>
      </c>
      <c r="I1783" s="93" t="s">
        <v>31</v>
      </c>
      <c r="J1783" s="93" t="s">
        <v>31</v>
      </c>
      <c r="K1783" s="93" t="s">
        <v>31</v>
      </c>
      <c r="L1783" s="93" t="s">
        <v>31</v>
      </c>
      <c r="M1783" s="93" t="s">
        <v>31</v>
      </c>
      <c r="N1783" s="93" t="s">
        <v>31</v>
      </c>
      <c r="O1783" s="93" t="s">
        <v>31</v>
      </c>
      <c r="P1783" s="12"/>
    </row>
    <row r="1784" s="7" customFormat="1" ht="30.75" hidden="1" customHeight="1" spans="1:16">
      <c r="A1784" s="12" t="s">
        <v>14663</v>
      </c>
      <c r="B1784" s="12" t="s">
        <v>9453</v>
      </c>
      <c r="C1784" s="12" t="s">
        <v>4638</v>
      </c>
      <c r="D1784" s="12" t="s">
        <v>27</v>
      </c>
      <c r="E1784" s="12" t="s">
        <v>73</v>
      </c>
      <c r="F1784" s="12" t="s">
        <v>4639</v>
      </c>
      <c r="G1784" s="12" t="s">
        <v>10291</v>
      </c>
      <c r="H1784" s="12" t="s">
        <v>14274</v>
      </c>
      <c r="I1784" s="93" t="s">
        <v>31</v>
      </c>
      <c r="J1784" s="93" t="s">
        <v>31</v>
      </c>
      <c r="K1784" s="93" t="s">
        <v>31</v>
      </c>
      <c r="L1784" s="93" t="s">
        <v>31</v>
      </c>
      <c r="M1784" s="93" t="s">
        <v>31</v>
      </c>
      <c r="N1784" s="93" t="s">
        <v>31</v>
      </c>
      <c r="O1784" s="93" t="s">
        <v>31</v>
      </c>
      <c r="P1784" s="12"/>
    </row>
    <row r="1785" s="7" customFormat="1" ht="30.75" hidden="1" customHeight="1" spans="1:16">
      <c r="A1785" s="12" t="s">
        <v>14664</v>
      </c>
      <c r="B1785" s="12" t="s">
        <v>9725</v>
      </c>
      <c r="C1785" s="12" t="s">
        <v>4915</v>
      </c>
      <c r="D1785" s="12" t="s">
        <v>27</v>
      </c>
      <c r="E1785" s="12" t="s">
        <v>73</v>
      </c>
      <c r="F1785" s="12" t="s">
        <v>348</v>
      </c>
      <c r="G1785" s="12" t="s">
        <v>10291</v>
      </c>
      <c r="H1785" s="12" t="s">
        <v>14520</v>
      </c>
      <c r="I1785" s="93" t="s">
        <v>31</v>
      </c>
      <c r="J1785" s="93" t="s">
        <v>31</v>
      </c>
      <c r="K1785" s="93" t="s">
        <v>31</v>
      </c>
      <c r="L1785" s="93" t="s">
        <v>31</v>
      </c>
      <c r="M1785" s="93" t="s">
        <v>31</v>
      </c>
      <c r="N1785" s="93" t="s">
        <v>31</v>
      </c>
      <c r="O1785" s="93" t="s">
        <v>31</v>
      </c>
      <c r="P1785" s="12"/>
    </row>
    <row r="1786" s="7" customFormat="1" ht="30.75" hidden="1" customHeight="1" spans="1:16">
      <c r="A1786" s="12" t="s">
        <v>14665</v>
      </c>
      <c r="B1786" s="12" t="s">
        <v>5714</v>
      </c>
      <c r="C1786" s="12" t="s">
        <v>347</v>
      </c>
      <c r="D1786" s="12" t="s">
        <v>27</v>
      </c>
      <c r="E1786" s="12" t="s">
        <v>73</v>
      </c>
      <c r="F1786" s="12" t="s">
        <v>348</v>
      </c>
      <c r="G1786" s="12" t="s">
        <v>2097</v>
      </c>
      <c r="H1786" s="12" t="s">
        <v>14059</v>
      </c>
      <c r="I1786" s="93" t="s">
        <v>31</v>
      </c>
      <c r="J1786" s="93" t="s">
        <v>31</v>
      </c>
      <c r="K1786" s="93" t="s">
        <v>31</v>
      </c>
      <c r="L1786" s="93" t="s">
        <v>31</v>
      </c>
      <c r="M1786" s="93" t="s">
        <v>31</v>
      </c>
      <c r="N1786" s="93" t="s">
        <v>31</v>
      </c>
      <c r="O1786" s="93" t="s">
        <v>31</v>
      </c>
      <c r="P1786" s="12"/>
    </row>
    <row r="1787" s="7" customFormat="1" ht="30.75" hidden="1" customHeight="1" spans="1:16">
      <c r="A1787" s="12" t="s">
        <v>14666</v>
      </c>
      <c r="B1787" s="12" t="s">
        <v>5714</v>
      </c>
      <c r="C1787" s="12" t="s">
        <v>347</v>
      </c>
      <c r="D1787" s="12" t="s">
        <v>27</v>
      </c>
      <c r="E1787" s="12" t="s">
        <v>73</v>
      </c>
      <c r="F1787" s="12" t="s">
        <v>348</v>
      </c>
      <c r="G1787" s="12" t="s">
        <v>10291</v>
      </c>
      <c r="H1787" s="12" t="s">
        <v>14499</v>
      </c>
      <c r="I1787" s="93" t="s">
        <v>31</v>
      </c>
      <c r="J1787" s="93" t="s">
        <v>31</v>
      </c>
      <c r="K1787" s="93" t="s">
        <v>31</v>
      </c>
      <c r="L1787" s="93" t="s">
        <v>31</v>
      </c>
      <c r="M1787" s="93" t="s">
        <v>31</v>
      </c>
      <c r="N1787" s="93" t="s">
        <v>31</v>
      </c>
      <c r="O1787" s="93" t="s">
        <v>31</v>
      </c>
      <c r="P1787" s="12"/>
    </row>
    <row r="1788" s="7" customFormat="1" ht="30.75" hidden="1" customHeight="1" spans="1:16">
      <c r="A1788" s="12" t="s">
        <v>14667</v>
      </c>
      <c r="B1788" s="12" t="s">
        <v>14668</v>
      </c>
      <c r="C1788" s="12" t="s">
        <v>2522</v>
      </c>
      <c r="D1788" s="12" t="s">
        <v>56</v>
      </c>
      <c r="E1788" s="12" t="s">
        <v>73</v>
      </c>
      <c r="F1788" s="12" t="s">
        <v>2523</v>
      </c>
      <c r="G1788" s="12" t="s">
        <v>10291</v>
      </c>
      <c r="H1788" s="12" t="s">
        <v>14274</v>
      </c>
      <c r="I1788" s="93" t="s">
        <v>31</v>
      </c>
      <c r="J1788" s="93" t="s">
        <v>31</v>
      </c>
      <c r="K1788" s="93" t="s">
        <v>31</v>
      </c>
      <c r="L1788" s="93" t="s">
        <v>31</v>
      </c>
      <c r="M1788" s="93" t="s">
        <v>31</v>
      </c>
      <c r="N1788" s="93" t="s">
        <v>31</v>
      </c>
      <c r="O1788" s="93" t="s">
        <v>31</v>
      </c>
      <c r="P1788" s="12"/>
    </row>
    <row r="1789" s="7" customFormat="1" ht="30.75" hidden="1" customHeight="1" spans="1:16">
      <c r="A1789" s="12" t="s">
        <v>14669</v>
      </c>
      <c r="B1789" s="12" t="s">
        <v>7522</v>
      </c>
      <c r="C1789" s="12" t="s">
        <v>2522</v>
      </c>
      <c r="D1789" s="12" t="s">
        <v>27</v>
      </c>
      <c r="E1789" s="12" t="s">
        <v>73</v>
      </c>
      <c r="F1789" s="12" t="s">
        <v>2523</v>
      </c>
      <c r="G1789" s="12" t="s">
        <v>2097</v>
      </c>
      <c r="H1789" s="12" t="s">
        <v>14075</v>
      </c>
      <c r="I1789" s="93" t="s">
        <v>31</v>
      </c>
      <c r="J1789" s="93" t="s">
        <v>31</v>
      </c>
      <c r="K1789" s="93" t="s">
        <v>31</v>
      </c>
      <c r="L1789" s="93" t="s">
        <v>31</v>
      </c>
      <c r="M1789" s="93" t="s">
        <v>31</v>
      </c>
      <c r="N1789" s="93" t="s">
        <v>31</v>
      </c>
      <c r="O1789" s="93" t="s">
        <v>31</v>
      </c>
      <c r="P1789" s="12"/>
    </row>
    <row r="1790" s="7" customFormat="1" ht="30.75" hidden="1" customHeight="1" spans="1:16">
      <c r="A1790" s="12" t="s">
        <v>14670</v>
      </c>
      <c r="B1790" s="12" t="s">
        <v>8995</v>
      </c>
      <c r="C1790" s="12" t="s">
        <v>4145</v>
      </c>
      <c r="D1790" s="12" t="s">
        <v>27</v>
      </c>
      <c r="E1790" s="12" t="s">
        <v>73</v>
      </c>
      <c r="F1790" s="12" t="s">
        <v>2523</v>
      </c>
      <c r="G1790" s="12" t="s">
        <v>2097</v>
      </c>
      <c r="H1790" s="12" t="s">
        <v>14075</v>
      </c>
      <c r="I1790" s="93" t="s">
        <v>31</v>
      </c>
      <c r="J1790" s="93" t="s">
        <v>31</v>
      </c>
      <c r="K1790" s="93" t="s">
        <v>31</v>
      </c>
      <c r="L1790" s="93" t="s">
        <v>31</v>
      </c>
      <c r="M1790" s="93" t="s">
        <v>31</v>
      </c>
      <c r="N1790" s="93" t="s">
        <v>31</v>
      </c>
      <c r="O1790" s="93" t="s">
        <v>31</v>
      </c>
      <c r="P1790" s="12"/>
    </row>
    <row r="1791" s="7" customFormat="1" ht="30.75" hidden="1" customHeight="1" spans="1:16">
      <c r="A1791" s="12" t="s">
        <v>14671</v>
      </c>
      <c r="B1791" s="12" t="s">
        <v>14672</v>
      </c>
      <c r="C1791" s="12" t="s">
        <v>14673</v>
      </c>
      <c r="D1791" s="12" t="s">
        <v>10493</v>
      </c>
      <c r="E1791" s="12" t="s">
        <v>73</v>
      </c>
      <c r="F1791" s="12" t="s">
        <v>14674</v>
      </c>
      <c r="G1791" s="12" t="s">
        <v>10495</v>
      </c>
      <c r="H1791" s="12" t="s">
        <v>14675</v>
      </c>
      <c r="I1791" s="93" t="s">
        <v>31</v>
      </c>
      <c r="J1791" s="93" t="s">
        <v>31</v>
      </c>
      <c r="K1791" s="93" t="s">
        <v>31</v>
      </c>
      <c r="L1791" s="93" t="s">
        <v>31</v>
      </c>
      <c r="M1791" s="93" t="s">
        <v>31</v>
      </c>
      <c r="N1791" s="93" t="s">
        <v>31</v>
      </c>
      <c r="O1791" s="93" t="s">
        <v>2368</v>
      </c>
      <c r="P1791" s="12"/>
    </row>
    <row r="1792" s="7" customFormat="1" ht="30.75" hidden="1" customHeight="1" spans="1:16">
      <c r="A1792" s="12" t="s">
        <v>14676</v>
      </c>
      <c r="B1792" s="12" t="s">
        <v>14677</v>
      </c>
      <c r="C1792" s="12" t="s">
        <v>14673</v>
      </c>
      <c r="D1792" s="12" t="s">
        <v>10493</v>
      </c>
      <c r="E1792" s="12" t="s">
        <v>73</v>
      </c>
      <c r="F1792" s="12" t="s">
        <v>14674</v>
      </c>
      <c r="G1792" s="12" t="s">
        <v>10495</v>
      </c>
      <c r="H1792" s="12" t="s">
        <v>14678</v>
      </c>
      <c r="I1792" s="93" t="s">
        <v>31</v>
      </c>
      <c r="J1792" s="93" t="s">
        <v>31</v>
      </c>
      <c r="K1792" s="93" t="s">
        <v>31</v>
      </c>
      <c r="L1792" s="93" t="s">
        <v>31</v>
      </c>
      <c r="M1792" s="93" t="s">
        <v>31</v>
      </c>
      <c r="N1792" s="93" t="s">
        <v>31</v>
      </c>
      <c r="O1792" s="93" t="s">
        <v>31</v>
      </c>
      <c r="P1792" s="12"/>
    </row>
    <row r="1793" s="7" customFormat="1" ht="30.75" hidden="1" customHeight="1" spans="1:16">
      <c r="A1793" s="12" t="s">
        <v>14679</v>
      </c>
      <c r="B1793" s="12" t="s">
        <v>8616</v>
      </c>
      <c r="C1793" s="12" t="s">
        <v>3748</v>
      </c>
      <c r="D1793" s="12" t="s">
        <v>27</v>
      </c>
      <c r="E1793" s="12" t="s">
        <v>73</v>
      </c>
      <c r="F1793" s="12" t="s">
        <v>3749</v>
      </c>
      <c r="G1793" s="12" t="s">
        <v>10291</v>
      </c>
      <c r="H1793" s="12" t="s">
        <v>14141</v>
      </c>
      <c r="I1793" s="93" t="s">
        <v>31</v>
      </c>
      <c r="J1793" s="93" t="s">
        <v>31</v>
      </c>
      <c r="K1793" s="93" t="s">
        <v>31</v>
      </c>
      <c r="L1793" s="93" t="s">
        <v>31</v>
      </c>
      <c r="M1793" s="93" t="s">
        <v>31</v>
      </c>
      <c r="N1793" s="93" t="s">
        <v>31</v>
      </c>
      <c r="O1793" s="93" t="s">
        <v>31</v>
      </c>
      <c r="P1793" s="12"/>
    </row>
    <row r="1794" s="7" customFormat="1" ht="30.75" hidden="1" customHeight="1" spans="1:16">
      <c r="A1794" s="12" t="s">
        <v>14680</v>
      </c>
      <c r="B1794" s="12" t="s">
        <v>10227</v>
      </c>
      <c r="C1794" s="12" t="s">
        <v>5350</v>
      </c>
      <c r="D1794" s="12" t="s">
        <v>27</v>
      </c>
      <c r="E1794" s="12" t="s">
        <v>73</v>
      </c>
      <c r="F1794" s="12" t="s">
        <v>5351</v>
      </c>
      <c r="G1794" s="12" t="s">
        <v>10291</v>
      </c>
      <c r="H1794" s="12" t="s">
        <v>10734</v>
      </c>
      <c r="I1794" s="93" t="s">
        <v>31</v>
      </c>
      <c r="J1794" s="93" t="s">
        <v>31</v>
      </c>
      <c r="K1794" s="93" t="s">
        <v>31</v>
      </c>
      <c r="L1794" s="93" t="s">
        <v>31</v>
      </c>
      <c r="M1794" s="93" t="s">
        <v>31</v>
      </c>
      <c r="N1794" s="93" t="s">
        <v>31</v>
      </c>
      <c r="O1794" s="93" t="s">
        <v>31</v>
      </c>
      <c r="P1794" s="12"/>
    </row>
    <row r="1795" s="7" customFormat="1" ht="30.75" hidden="1" customHeight="1" spans="1:16">
      <c r="A1795" s="12" t="s">
        <v>14681</v>
      </c>
      <c r="B1795" s="12" t="s">
        <v>7840</v>
      </c>
      <c r="C1795" s="12" t="s">
        <v>2834</v>
      </c>
      <c r="D1795" s="12" t="s">
        <v>27</v>
      </c>
      <c r="E1795" s="12" t="s">
        <v>73</v>
      </c>
      <c r="F1795" s="12" t="s">
        <v>2835</v>
      </c>
      <c r="G1795" s="12" t="s">
        <v>10291</v>
      </c>
      <c r="H1795" s="12" t="s">
        <v>14274</v>
      </c>
      <c r="I1795" s="93" t="s">
        <v>31</v>
      </c>
      <c r="J1795" s="93" t="s">
        <v>31</v>
      </c>
      <c r="K1795" s="93" t="s">
        <v>31</v>
      </c>
      <c r="L1795" s="93" t="s">
        <v>31</v>
      </c>
      <c r="M1795" s="93" t="s">
        <v>31</v>
      </c>
      <c r="N1795" s="93" t="s">
        <v>31</v>
      </c>
      <c r="O1795" s="93" t="s">
        <v>31</v>
      </c>
      <c r="P1795" s="12"/>
    </row>
    <row r="1796" s="7" customFormat="1" ht="30.75" hidden="1" customHeight="1" spans="1:16">
      <c r="A1796" s="12" t="s">
        <v>14682</v>
      </c>
      <c r="B1796" s="12" t="s">
        <v>7190</v>
      </c>
      <c r="C1796" s="12" t="s">
        <v>2121</v>
      </c>
      <c r="D1796" s="12" t="s">
        <v>27</v>
      </c>
      <c r="E1796" s="12" t="s">
        <v>73</v>
      </c>
      <c r="F1796" s="12" t="s">
        <v>2122</v>
      </c>
      <c r="G1796" s="12" t="s">
        <v>39</v>
      </c>
      <c r="H1796" s="12" t="s">
        <v>14683</v>
      </c>
      <c r="I1796" s="93" t="s">
        <v>31</v>
      </c>
      <c r="J1796" s="93" t="s">
        <v>31</v>
      </c>
      <c r="K1796" s="93" t="s">
        <v>31</v>
      </c>
      <c r="L1796" s="93" t="s">
        <v>31</v>
      </c>
      <c r="M1796" s="93" t="s">
        <v>31</v>
      </c>
      <c r="N1796" s="93" t="s">
        <v>31</v>
      </c>
      <c r="O1796" s="93" t="s">
        <v>31</v>
      </c>
      <c r="P1796" s="12"/>
    </row>
    <row r="1797" s="7" customFormat="1" ht="30.75" hidden="1" customHeight="1" spans="1:16">
      <c r="A1797" s="12" t="s">
        <v>14684</v>
      </c>
      <c r="B1797" s="12" t="s">
        <v>10081</v>
      </c>
      <c r="C1797" s="12" t="s">
        <v>5261</v>
      </c>
      <c r="D1797" s="12" t="s">
        <v>27</v>
      </c>
      <c r="E1797" s="12" t="s">
        <v>73</v>
      </c>
      <c r="F1797" s="12" t="s">
        <v>297</v>
      </c>
      <c r="G1797" s="12" t="s">
        <v>2097</v>
      </c>
      <c r="H1797" s="12" t="s">
        <v>14116</v>
      </c>
      <c r="I1797" s="93" t="s">
        <v>31</v>
      </c>
      <c r="J1797" s="93" t="s">
        <v>31</v>
      </c>
      <c r="K1797" s="93" t="s">
        <v>31</v>
      </c>
      <c r="L1797" s="93" t="s">
        <v>31</v>
      </c>
      <c r="M1797" s="93" t="s">
        <v>31</v>
      </c>
      <c r="N1797" s="93" t="s">
        <v>31</v>
      </c>
      <c r="O1797" s="93" t="s">
        <v>31</v>
      </c>
      <c r="P1797" s="12"/>
    </row>
    <row r="1798" s="7" customFormat="1" ht="30.75" hidden="1" customHeight="1" spans="1:16">
      <c r="A1798" s="12" t="s">
        <v>14685</v>
      </c>
      <c r="B1798" s="12" t="s">
        <v>8966</v>
      </c>
      <c r="C1798" s="12" t="s">
        <v>4128</v>
      </c>
      <c r="D1798" s="12" t="s">
        <v>56</v>
      </c>
      <c r="E1798" s="12" t="s">
        <v>73</v>
      </c>
      <c r="F1798" s="12" t="s">
        <v>4129</v>
      </c>
      <c r="G1798" s="12" t="s">
        <v>10291</v>
      </c>
      <c r="H1798" s="12" t="s">
        <v>14141</v>
      </c>
      <c r="I1798" s="93" t="s">
        <v>31</v>
      </c>
      <c r="J1798" s="93" t="s">
        <v>31</v>
      </c>
      <c r="K1798" s="93" t="s">
        <v>31</v>
      </c>
      <c r="L1798" s="93" t="s">
        <v>31</v>
      </c>
      <c r="M1798" s="93" t="s">
        <v>31</v>
      </c>
      <c r="N1798" s="93" t="s">
        <v>31</v>
      </c>
      <c r="O1798" s="93" t="s">
        <v>31</v>
      </c>
      <c r="P1798" s="12"/>
    </row>
    <row r="1799" s="7" customFormat="1" ht="30.75" hidden="1" customHeight="1" spans="1:16">
      <c r="A1799" s="12" t="s">
        <v>14686</v>
      </c>
      <c r="B1799" s="12" t="s">
        <v>9924</v>
      </c>
      <c r="C1799" s="12" t="s">
        <v>5119</v>
      </c>
      <c r="D1799" s="12" t="s">
        <v>27</v>
      </c>
      <c r="E1799" s="12" t="s">
        <v>73</v>
      </c>
      <c r="F1799" s="12" t="s">
        <v>1380</v>
      </c>
      <c r="G1799" s="12" t="s">
        <v>10291</v>
      </c>
      <c r="H1799" s="12" t="s">
        <v>14180</v>
      </c>
      <c r="I1799" s="93" t="s">
        <v>31</v>
      </c>
      <c r="J1799" s="93" t="s">
        <v>31</v>
      </c>
      <c r="K1799" s="93" t="s">
        <v>31</v>
      </c>
      <c r="L1799" s="93" t="s">
        <v>31</v>
      </c>
      <c r="M1799" s="93" t="s">
        <v>31</v>
      </c>
      <c r="N1799" s="93" t="s">
        <v>31</v>
      </c>
      <c r="O1799" s="93" t="s">
        <v>31</v>
      </c>
      <c r="P1799" s="12"/>
    </row>
    <row r="1800" s="7" customFormat="1" ht="30.75" hidden="1" customHeight="1" spans="1:16">
      <c r="A1800" s="12" t="s">
        <v>14687</v>
      </c>
      <c r="B1800" s="12" t="s">
        <v>8735</v>
      </c>
      <c r="C1800" s="12" t="s">
        <v>3866</v>
      </c>
      <c r="D1800" s="12" t="s">
        <v>56</v>
      </c>
      <c r="E1800" s="12" t="s">
        <v>73</v>
      </c>
      <c r="F1800" s="12" t="s">
        <v>1428</v>
      </c>
      <c r="G1800" s="12" t="s">
        <v>39</v>
      </c>
      <c r="H1800" s="12" t="s">
        <v>14688</v>
      </c>
      <c r="I1800" s="93" t="s">
        <v>31</v>
      </c>
      <c r="J1800" s="93" t="s">
        <v>31</v>
      </c>
      <c r="K1800" s="93" t="s">
        <v>31</v>
      </c>
      <c r="L1800" s="93" t="s">
        <v>31</v>
      </c>
      <c r="M1800" s="93" t="s">
        <v>31</v>
      </c>
      <c r="N1800" s="93" t="s">
        <v>31</v>
      </c>
      <c r="O1800" s="93" t="s">
        <v>31</v>
      </c>
      <c r="P1800" s="12"/>
    </row>
    <row r="1801" s="7" customFormat="1" ht="30.75" hidden="1" customHeight="1" spans="1:16">
      <c r="A1801" s="12" t="s">
        <v>14689</v>
      </c>
      <c r="B1801" s="12" t="s">
        <v>8120</v>
      </c>
      <c r="C1801" s="12" t="s">
        <v>3073</v>
      </c>
      <c r="D1801" s="12" t="s">
        <v>56</v>
      </c>
      <c r="E1801" s="12" t="s">
        <v>73</v>
      </c>
      <c r="F1801" s="12" t="s">
        <v>3074</v>
      </c>
      <c r="G1801" s="12" t="s">
        <v>2097</v>
      </c>
      <c r="H1801" s="12" t="s">
        <v>14146</v>
      </c>
      <c r="I1801" s="93" t="s">
        <v>31</v>
      </c>
      <c r="J1801" s="93" t="s">
        <v>31</v>
      </c>
      <c r="K1801" s="93" t="s">
        <v>31</v>
      </c>
      <c r="L1801" s="93" t="s">
        <v>31</v>
      </c>
      <c r="M1801" s="93" t="s">
        <v>31</v>
      </c>
      <c r="N1801" s="93" t="s">
        <v>31</v>
      </c>
      <c r="O1801" s="93" t="s">
        <v>31</v>
      </c>
      <c r="P1801" s="12"/>
    </row>
    <row r="1802" s="7" customFormat="1" ht="30.75" hidden="1" customHeight="1" spans="1:16">
      <c r="A1802" s="12" t="s">
        <v>14690</v>
      </c>
      <c r="B1802" s="12" t="s">
        <v>8034</v>
      </c>
      <c r="C1802" s="12" t="s">
        <v>3073</v>
      </c>
      <c r="D1802" s="12" t="s">
        <v>27</v>
      </c>
      <c r="E1802" s="12" t="s">
        <v>73</v>
      </c>
      <c r="F1802" s="12" t="s">
        <v>3074</v>
      </c>
      <c r="G1802" s="12" t="s">
        <v>10291</v>
      </c>
      <c r="H1802" s="12" t="s">
        <v>13993</v>
      </c>
      <c r="I1802" s="93" t="s">
        <v>31</v>
      </c>
      <c r="J1802" s="93" t="s">
        <v>31</v>
      </c>
      <c r="K1802" s="93" t="s">
        <v>31</v>
      </c>
      <c r="L1802" s="93" t="s">
        <v>31</v>
      </c>
      <c r="M1802" s="93" t="s">
        <v>31</v>
      </c>
      <c r="N1802" s="93" t="s">
        <v>31</v>
      </c>
      <c r="O1802" s="93" t="s">
        <v>31</v>
      </c>
      <c r="P1802" s="12"/>
    </row>
    <row r="1803" s="7" customFormat="1" ht="30.75" hidden="1" customHeight="1" spans="1:16">
      <c r="A1803" s="12" t="s">
        <v>14691</v>
      </c>
      <c r="B1803" s="12" t="s">
        <v>9612</v>
      </c>
      <c r="C1803" s="12" t="s">
        <v>4804</v>
      </c>
      <c r="D1803" s="12" t="s">
        <v>27</v>
      </c>
      <c r="E1803" s="12" t="s">
        <v>73</v>
      </c>
      <c r="F1803" s="12" t="s">
        <v>4805</v>
      </c>
      <c r="G1803" s="12" t="s">
        <v>10291</v>
      </c>
      <c r="H1803" s="12" t="s">
        <v>14176</v>
      </c>
      <c r="I1803" s="93" t="s">
        <v>31</v>
      </c>
      <c r="J1803" s="93" t="s">
        <v>31</v>
      </c>
      <c r="K1803" s="93" t="s">
        <v>31</v>
      </c>
      <c r="L1803" s="93" t="s">
        <v>31</v>
      </c>
      <c r="M1803" s="93" t="s">
        <v>31</v>
      </c>
      <c r="N1803" s="93" t="s">
        <v>31</v>
      </c>
      <c r="O1803" s="93" t="s">
        <v>31</v>
      </c>
      <c r="P1803" s="12"/>
    </row>
    <row r="1804" s="7" customFormat="1" ht="30.75" hidden="1" customHeight="1" spans="1:16">
      <c r="A1804" s="12" t="s">
        <v>14692</v>
      </c>
      <c r="B1804" s="12" t="s">
        <v>6053</v>
      </c>
      <c r="C1804" s="12" t="s">
        <v>783</v>
      </c>
      <c r="D1804" s="12" t="s">
        <v>27</v>
      </c>
      <c r="E1804" s="12" t="s">
        <v>73</v>
      </c>
      <c r="F1804" s="12" t="s">
        <v>784</v>
      </c>
      <c r="G1804" s="12" t="s">
        <v>10291</v>
      </c>
      <c r="H1804" s="12" t="s">
        <v>14180</v>
      </c>
      <c r="I1804" s="93" t="s">
        <v>31</v>
      </c>
      <c r="J1804" s="93" t="s">
        <v>31</v>
      </c>
      <c r="K1804" s="93" t="s">
        <v>31</v>
      </c>
      <c r="L1804" s="93" t="s">
        <v>31</v>
      </c>
      <c r="M1804" s="93" t="s">
        <v>31</v>
      </c>
      <c r="N1804" s="93" t="s">
        <v>31</v>
      </c>
      <c r="O1804" s="93" t="s">
        <v>31</v>
      </c>
      <c r="P1804" s="12"/>
    </row>
    <row r="1805" s="7" customFormat="1" ht="30.75" hidden="1" customHeight="1" spans="1:16">
      <c r="A1805" s="12" t="s">
        <v>14693</v>
      </c>
      <c r="B1805" s="12" t="s">
        <v>5614</v>
      </c>
      <c r="C1805" s="12" t="s">
        <v>247</v>
      </c>
      <c r="D1805" s="12" t="s">
        <v>27</v>
      </c>
      <c r="E1805" s="12" t="s">
        <v>73</v>
      </c>
      <c r="F1805" s="12" t="s">
        <v>248</v>
      </c>
      <c r="G1805" s="12" t="s">
        <v>14694</v>
      </c>
      <c r="H1805" s="12" t="s">
        <v>14695</v>
      </c>
      <c r="I1805" s="93" t="s">
        <v>31</v>
      </c>
      <c r="J1805" s="93" t="s">
        <v>31</v>
      </c>
      <c r="K1805" s="93" t="s">
        <v>31</v>
      </c>
      <c r="L1805" s="93" t="s">
        <v>31</v>
      </c>
      <c r="M1805" s="93" t="s">
        <v>31</v>
      </c>
      <c r="N1805" s="93" t="s">
        <v>31</v>
      </c>
      <c r="O1805" s="93" t="s">
        <v>31</v>
      </c>
      <c r="P1805" s="12"/>
    </row>
    <row r="1806" s="7" customFormat="1" ht="30.75" hidden="1" customHeight="1" spans="1:16">
      <c r="A1806" s="12" t="s">
        <v>14696</v>
      </c>
      <c r="B1806" s="12" t="s">
        <v>7713</v>
      </c>
      <c r="C1806" s="12" t="s">
        <v>2728</v>
      </c>
      <c r="D1806" s="12" t="s">
        <v>27</v>
      </c>
      <c r="E1806" s="12" t="s">
        <v>73</v>
      </c>
      <c r="F1806" s="12" t="s">
        <v>2729</v>
      </c>
      <c r="G1806" s="12" t="s">
        <v>2097</v>
      </c>
      <c r="H1806" s="12" t="s">
        <v>14100</v>
      </c>
      <c r="I1806" s="93" t="s">
        <v>31</v>
      </c>
      <c r="J1806" s="93" t="s">
        <v>31</v>
      </c>
      <c r="K1806" s="93" t="s">
        <v>31</v>
      </c>
      <c r="L1806" s="93" t="s">
        <v>31</v>
      </c>
      <c r="M1806" s="93" t="s">
        <v>31</v>
      </c>
      <c r="N1806" s="93" t="s">
        <v>31</v>
      </c>
      <c r="O1806" s="93" t="s">
        <v>2368</v>
      </c>
      <c r="P1806" s="12"/>
    </row>
    <row r="1807" s="7" customFormat="1" ht="30.75" hidden="1" customHeight="1" spans="1:16">
      <c r="A1807" s="12" t="s">
        <v>14697</v>
      </c>
      <c r="B1807" s="12" t="s">
        <v>9220</v>
      </c>
      <c r="C1807" s="12" t="s">
        <v>4424</v>
      </c>
      <c r="D1807" s="12" t="s">
        <v>56</v>
      </c>
      <c r="E1807" s="12" t="s">
        <v>73</v>
      </c>
      <c r="F1807" s="12" t="s">
        <v>867</v>
      </c>
      <c r="G1807" s="12" t="s">
        <v>10291</v>
      </c>
      <c r="H1807" s="12" t="s">
        <v>14357</v>
      </c>
      <c r="I1807" s="93" t="s">
        <v>31</v>
      </c>
      <c r="J1807" s="93" t="s">
        <v>31</v>
      </c>
      <c r="K1807" s="93" t="s">
        <v>31</v>
      </c>
      <c r="L1807" s="93" t="s">
        <v>31</v>
      </c>
      <c r="M1807" s="93" t="s">
        <v>31</v>
      </c>
      <c r="N1807" s="93" t="s">
        <v>31</v>
      </c>
      <c r="O1807" s="93" t="s">
        <v>31</v>
      </c>
      <c r="P1807" s="12"/>
    </row>
    <row r="1808" s="7" customFormat="1" ht="30.75" hidden="1" customHeight="1" spans="1:16">
      <c r="A1808" s="12" t="s">
        <v>14698</v>
      </c>
      <c r="B1808" s="12" t="s">
        <v>7191</v>
      </c>
      <c r="C1808" s="12" t="s">
        <v>1277</v>
      </c>
      <c r="D1808" s="12" t="s">
        <v>27</v>
      </c>
      <c r="E1808" s="12" t="s">
        <v>73</v>
      </c>
      <c r="F1808" s="12" t="s">
        <v>1278</v>
      </c>
      <c r="G1808" s="12" t="s">
        <v>10291</v>
      </c>
      <c r="H1808" s="12" t="s">
        <v>14699</v>
      </c>
      <c r="I1808" s="93" t="s">
        <v>31</v>
      </c>
      <c r="J1808" s="93" t="s">
        <v>31</v>
      </c>
      <c r="K1808" s="93" t="s">
        <v>31</v>
      </c>
      <c r="L1808" s="93" t="s">
        <v>31</v>
      </c>
      <c r="M1808" s="93" t="s">
        <v>31</v>
      </c>
      <c r="N1808" s="93" t="s">
        <v>31</v>
      </c>
      <c r="O1808" s="93" t="s">
        <v>31</v>
      </c>
      <c r="P1808" s="12"/>
    </row>
    <row r="1809" s="7" customFormat="1" ht="30.75" hidden="1" customHeight="1" spans="1:16">
      <c r="A1809" s="12" t="s">
        <v>14700</v>
      </c>
      <c r="B1809" s="12" t="s">
        <v>7191</v>
      </c>
      <c r="C1809" s="12" t="s">
        <v>1277</v>
      </c>
      <c r="D1809" s="12" t="s">
        <v>27</v>
      </c>
      <c r="E1809" s="12" t="s">
        <v>73</v>
      </c>
      <c r="F1809" s="12" t="s">
        <v>1278</v>
      </c>
      <c r="G1809" s="12" t="s">
        <v>10291</v>
      </c>
      <c r="H1809" s="12" t="s">
        <v>14701</v>
      </c>
      <c r="I1809" s="93" t="s">
        <v>31</v>
      </c>
      <c r="J1809" s="93" t="s">
        <v>31</v>
      </c>
      <c r="K1809" s="93" t="s">
        <v>31</v>
      </c>
      <c r="L1809" s="93" t="s">
        <v>31</v>
      </c>
      <c r="M1809" s="93" t="s">
        <v>31</v>
      </c>
      <c r="N1809" s="93" t="s">
        <v>31</v>
      </c>
      <c r="O1809" s="93" t="s">
        <v>31</v>
      </c>
      <c r="P1809" s="12"/>
    </row>
    <row r="1810" s="7" customFormat="1" ht="30.75" hidden="1" customHeight="1" spans="1:16">
      <c r="A1810" s="12" t="s">
        <v>14702</v>
      </c>
      <c r="B1810" s="12" t="s">
        <v>14703</v>
      </c>
      <c r="C1810" s="12" t="s">
        <v>14704</v>
      </c>
      <c r="D1810" s="12" t="s">
        <v>10493</v>
      </c>
      <c r="E1810" s="12" t="s">
        <v>73</v>
      </c>
      <c r="F1810" s="12" t="s">
        <v>1290</v>
      </c>
      <c r="G1810" s="12" t="s">
        <v>10495</v>
      </c>
      <c r="H1810" s="12" t="s">
        <v>14705</v>
      </c>
      <c r="I1810" s="93" t="s">
        <v>31</v>
      </c>
      <c r="J1810" s="93" t="s">
        <v>31</v>
      </c>
      <c r="K1810" s="93" t="s">
        <v>31</v>
      </c>
      <c r="L1810" s="93" t="s">
        <v>31</v>
      </c>
      <c r="M1810" s="93" t="s">
        <v>31</v>
      </c>
      <c r="N1810" s="93" t="s">
        <v>31</v>
      </c>
      <c r="O1810" s="93" t="s">
        <v>31</v>
      </c>
      <c r="P1810" s="12"/>
    </row>
    <row r="1811" s="7" customFormat="1" ht="30.75" hidden="1" customHeight="1" spans="1:16">
      <c r="A1811" s="12" t="s">
        <v>14706</v>
      </c>
      <c r="B1811" s="12" t="s">
        <v>14707</v>
      </c>
      <c r="C1811" s="12" t="s">
        <v>14704</v>
      </c>
      <c r="D1811" s="12" t="s">
        <v>10493</v>
      </c>
      <c r="E1811" s="12" t="s">
        <v>73</v>
      </c>
      <c r="F1811" s="12" t="s">
        <v>1290</v>
      </c>
      <c r="G1811" s="12" t="s">
        <v>10495</v>
      </c>
      <c r="H1811" s="12" t="s">
        <v>14708</v>
      </c>
      <c r="I1811" s="93" t="s">
        <v>31</v>
      </c>
      <c r="J1811" s="93" t="s">
        <v>31</v>
      </c>
      <c r="K1811" s="93" t="s">
        <v>31</v>
      </c>
      <c r="L1811" s="93" t="s">
        <v>31</v>
      </c>
      <c r="M1811" s="93" t="s">
        <v>31</v>
      </c>
      <c r="N1811" s="93" t="s">
        <v>31</v>
      </c>
      <c r="O1811" s="93" t="s">
        <v>31</v>
      </c>
      <c r="P1811" s="12"/>
    </row>
    <row r="1812" s="7" customFormat="1" ht="30.75" hidden="1" customHeight="1" spans="1:16">
      <c r="A1812" s="12" t="s">
        <v>14709</v>
      </c>
      <c r="B1812" s="12" t="s">
        <v>6863</v>
      </c>
      <c r="C1812" s="12" t="s">
        <v>1715</v>
      </c>
      <c r="D1812" s="12" t="s">
        <v>27</v>
      </c>
      <c r="E1812" s="12" t="s">
        <v>73</v>
      </c>
      <c r="F1812" s="12" t="s">
        <v>1716</v>
      </c>
      <c r="G1812" s="12" t="s">
        <v>10291</v>
      </c>
      <c r="H1812" s="12" t="s">
        <v>14180</v>
      </c>
      <c r="I1812" s="93" t="s">
        <v>31</v>
      </c>
      <c r="J1812" s="93" t="s">
        <v>31</v>
      </c>
      <c r="K1812" s="93" t="s">
        <v>31</v>
      </c>
      <c r="L1812" s="93" t="s">
        <v>31</v>
      </c>
      <c r="M1812" s="93" t="s">
        <v>31</v>
      </c>
      <c r="N1812" s="93" t="s">
        <v>31</v>
      </c>
      <c r="O1812" s="93" t="s">
        <v>31</v>
      </c>
      <c r="P1812" s="12"/>
    </row>
    <row r="1813" s="7" customFormat="1" ht="30.75" hidden="1" customHeight="1" spans="1:16">
      <c r="A1813" s="12" t="s">
        <v>14710</v>
      </c>
      <c r="B1813" s="12" t="s">
        <v>9925</v>
      </c>
      <c r="C1813" s="12" t="s">
        <v>5121</v>
      </c>
      <c r="D1813" s="12" t="s">
        <v>27</v>
      </c>
      <c r="E1813" s="12" t="s">
        <v>73</v>
      </c>
      <c r="F1813" s="12" t="s">
        <v>5122</v>
      </c>
      <c r="G1813" s="12" t="s">
        <v>2097</v>
      </c>
      <c r="H1813" s="12" t="s">
        <v>14350</v>
      </c>
      <c r="I1813" s="93" t="s">
        <v>31</v>
      </c>
      <c r="J1813" s="93" t="s">
        <v>31</v>
      </c>
      <c r="K1813" s="93" t="s">
        <v>31</v>
      </c>
      <c r="L1813" s="93" t="s">
        <v>31</v>
      </c>
      <c r="M1813" s="93" t="s">
        <v>31</v>
      </c>
      <c r="N1813" s="93" t="s">
        <v>31</v>
      </c>
      <c r="O1813" s="93" t="s">
        <v>31</v>
      </c>
      <c r="P1813" s="12"/>
    </row>
    <row r="1814" s="7" customFormat="1" ht="30.75" hidden="1" customHeight="1" spans="1:16">
      <c r="A1814" s="12" t="s">
        <v>14711</v>
      </c>
      <c r="B1814" s="12" t="s">
        <v>8473</v>
      </c>
      <c r="C1814" s="12" t="s">
        <v>3576</v>
      </c>
      <c r="D1814" s="12" t="s">
        <v>27</v>
      </c>
      <c r="E1814" s="12" t="s">
        <v>73</v>
      </c>
      <c r="F1814" s="12" t="s">
        <v>3577</v>
      </c>
      <c r="G1814" s="12" t="s">
        <v>2097</v>
      </c>
      <c r="H1814" s="12" t="s">
        <v>14247</v>
      </c>
      <c r="I1814" s="93" t="s">
        <v>31</v>
      </c>
      <c r="J1814" s="93" t="s">
        <v>31</v>
      </c>
      <c r="K1814" s="93" t="s">
        <v>31</v>
      </c>
      <c r="L1814" s="93" t="s">
        <v>31</v>
      </c>
      <c r="M1814" s="93" t="s">
        <v>31</v>
      </c>
      <c r="N1814" s="93" t="s">
        <v>31</v>
      </c>
      <c r="O1814" s="93" t="s">
        <v>31</v>
      </c>
      <c r="P1814" s="12"/>
    </row>
    <row r="1815" s="7" customFormat="1" ht="30.75" hidden="1" customHeight="1" spans="1:16">
      <c r="A1815" s="12" t="s">
        <v>10291</v>
      </c>
      <c r="B1815" s="12" t="s">
        <v>8741</v>
      </c>
      <c r="C1815" s="12" t="s">
        <v>3872</v>
      </c>
      <c r="D1815" s="12" t="s">
        <v>27</v>
      </c>
      <c r="E1815" s="12" t="s">
        <v>73</v>
      </c>
      <c r="F1815" s="12" t="s">
        <v>248</v>
      </c>
      <c r="G1815" s="12" t="s">
        <v>2097</v>
      </c>
      <c r="H1815" s="12" t="s">
        <v>14350</v>
      </c>
      <c r="I1815" s="93" t="s">
        <v>31</v>
      </c>
      <c r="J1815" s="93" t="s">
        <v>31</v>
      </c>
      <c r="K1815" s="93" t="s">
        <v>31</v>
      </c>
      <c r="L1815" s="93" t="s">
        <v>31</v>
      </c>
      <c r="M1815" s="93" t="s">
        <v>31</v>
      </c>
      <c r="N1815" s="93" t="s">
        <v>31</v>
      </c>
      <c r="O1815" s="93" t="s">
        <v>31</v>
      </c>
      <c r="P1815" s="12"/>
    </row>
    <row r="1816" s="7" customFormat="1" ht="30.75" hidden="1" customHeight="1" spans="1:16">
      <c r="A1816" s="12" t="s">
        <v>14712</v>
      </c>
      <c r="B1816" s="12" t="s">
        <v>9480</v>
      </c>
      <c r="C1816" s="12" t="s">
        <v>4659</v>
      </c>
      <c r="D1816" s="12" t="s">
        <v>56</v>
      </c>
      <c r="E1816" s="12" t="s">
        <v>73</v>
      </c>
      <c r="F1816" s="12" t="s">
        <v>4660</v>
      </c>
      <c r="G1816" s="12" t="s">
        <v>2097</v>
      </c>
      <c r="H1816" s="12" t="s">
        <v>14266</v>
      </c>
      <c r="I1816" s="93" t="s">
        <v>31</v>
      </c>
      <c r="J1816" s="93" t="s">
        <v>31</v>
      </c>
      <c r="K1816" s="93" t="s">
        <v>31</v>
      </c>
      <c r="L1816" s="93" t="s">
        <v>31</v>
      </c>
      <c r="M1816" s="93" t="s">
        <v>31</v>
      </c>
      <c r="N1816" s="93" t="s">
        <v>31</v>
      </c>
      <c r="O1816" s="93" t="s">
        <v>31</v>
      </c>
      <c r="P1816" s="12"/>
    </row>
    <row r="1817" s="7" customFormat="1" ht="30.75" hidden="1" customHeight="1" spans="1:16">
      <c r="A1817" s="12" t="s">
        <v>14713</v>
      </c>
      <c r="B1817" s="12" t="s">
        <v>7053</v>
      </c>
      <c r="C1817" s="12" t="s">
        <v>1980</v>
      </c>
      <c r="D1817" s="12" t="s">
        <v>56</v>
      </c>
      <c r="E1817" s="12" t="s">
        <v>73</v>
      </c>
      <c r="F1817" s="12" t="s">
        <v>1981</v>
      </c>
      <c r="G1817" s="12" t="s">
        <v>10291</v>
      </c>
      <c r="H1817" s="12" t="s">
        <v>14141</v>
      </c>
      <c r="I1817" s="93" t="s">
        <v>31</v>
      </c>
      <c r="J1817" s="93" t="s">
        <v>31</v>
      </c>
      <c r="K1817" s="93" t="s">
        <v>31</v>
      </c>
      <c r="L1817" s="93" t="s">
        <v>31</v>
      </c>
      <c r="M1817" s="93" t="s">
        <v>31</v>
      </c>
      <c r="N1817" s="93" t="s">
        <v>31</v>
      </c>
      <c r="O1817" s="93" t="s">
        <v>31</v>
      </c>
      <c r="P1817" s="12"/>
    </row>
    <row r="1818" s="7" customFormat="1" ht="30.75" hidden="1" customHeight="1" spans="1:16">
      <c r="A1818" s="12" t="s">
        <v>14714</v>
      </c>
      <c r="B1818" s="12" t="s">
        <v>9840</v>
      </c>
      <c r="C1818" s="12" t="s">
        <v>5046</v>
      </c>
      <c r="D1818" s="12" t="s">
        <v>56</v>
      </c>
      <c r="E1818" s="12" t="s">
        <v>73</v>
      </c>
      <c r="F1818" s="12" t="s">
        <v>4572</v>
      </c>
      <c r="G1818" s="12" t="s">
        <v>2097</v>
      </c>
      <c r="H1818" s="12" t="s">
        <v>14203</v>
      </c>
      <c r="I1818" s="93" t="s">
        <v>31</v>
      </c>
      <c r="J1818" s="93" t="s">
        <v>31</v>
      </c>
      <c r="K1818" s="93" t="s">
        <v>31</v>
      </c>
      <c r="L1818" s="93" t="s">
        <v>31</v>
      </c>
      <c r="M1818" s="93" t="s">
        <v>31</v>
      </c>
      <c r="N1818" s="93" t="s">
        <v>31</v>
      </c>
      <c r="O1818" s="93" t="s">
        <v>31</v>
      </c>
      <c r="P1818" s="12"/>
    </row>
    <row r="1819" s="8" customFormat="1" ht="24" hidden="1" spans="1:26">
      <c r="A1819" s="23" t="s">
        <v>14715</v>
      </c>
      <c r="B1819" s="23" t="s">
        <v>8791</v>
      </c>
      <c r="C1819" s="23" t="s">
        <v>14716</v>
      </c>
      <c r="D1819" s="23" t="s">
        <v>14717</v>
      </c>
      <c r="E1819" s="23" t="s">
        <v>14718</v>
      </c>
      <c r="F1819" s="23" t="s">
        <v>14719</v>
      </c>
      <c r="G1819" s="23" t="s">
        <v>14720</v>
      </c>
      <c r="H1819" s="23" t="s">
        <v>14721</v>
      </c>
      <c r="I1819" s="23" t="s">
        <v>14722</v>
      </c>
      <c r="J1819" s="23"/>
      <c r="K1819" s="23"/>
      <c r="L1819" s="23"/>
      <c r="M1819" s="23"/>
      <c r="N1819" s="23"/>
      <c r="O1819" s="23"/>
      <c r="P1819" s="106"/>
      <c r="Q1819" s="128"/>
      <c r="R1819" s="129"/>
      <c r="S1819" s="129"/>
      <c r="T1819" s="129"/>
      <c r="U1819" s="129"/>
      <c r="V1819" s="129"/>
      <c r="W1819" s="129"/>
      <c r="X1819" s="129"/>
      <c r="Y1819" s="129"/>
      <c r="Z1819" s="129"/>
    </row>
    <row r="1820" s="8" customFormat="1" ht="36" hidden="1" spans="1:26">
      <c r="A1820" s="23" t="s">
        <v>14723</v>
      </c>
      <c r="B1820" s="23" t="s">
        <v>6198</v>
      </c>
      <c r="C1820" s="23" t="s">
        <v>14724</v>
      </c>
      <c r="D1820" s="23" t="s">
        <v>14725</v>
      </c>
      <c r="E1820" s="23" t="s">
        <v>14718</v>
      </c>
      <c r="F1820" s="23" t="s">
        <v>14726</v>
      </c>
      <c r="G1820" s="23" t="s">
        <v>14720</v>
      </c>
      <c r="H1820" s="23" t="s">
        <v>14727</v>
      </c>
      <c r="I1820" s="23" t="s">
        <v>14728</v>
      </c>
      <c r="J1820" s="23" t="s">
        <v>14729</v>
      </c>
      <c r="K1820" s="23" t="s">
        <v>14730</v>
      </c>
      <c r="L1820" s="23" t="s">
        <v>14731</v>
      </c>
      <c r="M1820" s="23" t="s">
        <v>14732</v>
      </c>
      <c r="N1820" s="23" t="s">
        <v>14733</v>
      </c>
      <c r="O1820" s="23" t="s">
        <v>14734</v>
      </c>
      <c r="P1820" s="107" t="s">
        <v>14735</v>
      </c>
      <c r="Q1820" s="130"/>
      <c r="R1820" s="129"/>
      <c r="S1820" s="129"/>
      <c r="T1820" s="129"/>
      <c r="U1820" s="129"/>
      <c r="V1820" s="129"/>
      <c r="W1820" s="129"/>
      <c r="X1820" s="129"/>
      <c r="Y1820" s="129"/>
      <c r="Z1820" s="129"/>
    </row>
    <row r="1821" s="8" customFormat="1" ht="36" hidden="1" spans="1:26">
      <c r="A1821" s="23" t="s">
        <v>14736</v>
      </c>
      <c r="B1821" s="23" t="s">
        <v>6194</v>
      </c>
      <c r="C1821" s="23" t="s">
        <v>14737</v>
      </c>
      <c r="D1821" s="23" t="s">
        <v>14725</v>
      </c>
      <c r="E1821" s="23" t="s">
        <v>14718</v>
      </c>
      <c r="F1821" s="23" t="s">
        <v>14726</v>
      </c>
      <c r="G1821" s="23" t="s">
        <v>14738</v>
      </c>
      <c r="H1821" s="23" t="s">
        <v>14739</v>
      </c>
      <c r="I1821" s="23" t="s">
        <v>14722</v>
      </c>
      <c r="J1821" s="23"/>
      <c r="K1821" s="23"/>
      <c r="L1821" s="23"/>
      <c r="M1821" s="23"/>
      <c r="N1821" s="23"/>
      <c r="O1821" s="23"/>
      <c r="P1821" s="106"/>
      <c r="Q1821" s="128"/>
      <c r="R1821" s="129"/>
      <c r="S1821" s="129"/>
      <c r="T1821" s="129"/>
      <c r="U1821" s="129"/>
      <c r="V1821" s="129"/>
      <c r="W1821" s="129"/>
      <c r="X1821" s="129"/>
      <c r="Y1821" s="129"/>
      <c r="Z1821" s="129"/>
    </row>
    <row r="1822" s="8" customFormat="1" ht="36" hidden="1" spans="1:26">
      <c r="A1822" s="23" t="s">
        <v>14740</v>
      </c>
      <c r="B1822" s="23" t="s">
        <v>6194</v>
      </c>
      <c r="C1822" s="23" t="s">
        <v>14737</v>
      </c>
      <c r="D1822" s="23" t="s">
        <v>14725</v>
      </c>
      <c r="E1822" s="23" t="s">
        <v>14718</v>
      </c>
      <c r="F1822" s="23" t="s">
        <v>14726</v>
      </c>
      <c r="G1822" s="23" t="s">
        <v>14738</v>
      </c>
      <c r="H1822" s="23" t="s">
        <v>14741</v>
      </c>
      <c r="I1822" s="23" t="s">
        <v>14722</v>
      </c>
      <c r="J1822" s="23"/>
      <c r="K1822" s="23"/>
      <c r="L1822" s="23"/>
      <c r="M1822" s="23"/>
      <c r="N1822" s="23"/>
      <c r="O1822" s="23"/>
      <c r="P1822" s="106"/>
      <c r="Q1822" s="128"/>
      <c r="R1822" s="129"/>
      <c r="S1822" s="129"/>
      <c r="T1822" s="129"/>
      <c r="U1822" s="129"/>
      <c r="V1822" s="129"/>
      <c r="W1822" s="129"/>
      <c r="X1822" s="129"/>
      <c r="Y1822" s="129"/>
      <c r="Z1822" s="129"/>
    </row>
    <row r="1823" s="9" customFormat="1" ht="36" hidden="1" spans="1:26">
      <c r="A1823" s="95" t="s">
        <v>14742</v>
      </c>
      <c r="B1823" s="95" t="s">
        <v>14743</v>
      </c>
      <c r="C1823" s="95" t="s">
        <v>14744</v>
      </c>
      <c r="D1823" s="95" t="s">
        <v>14745</v>
      </c>
      <c r="E1823" s="95" t="s">
        <v>14718</v>
      </c>
      <c r="F1823" s="95" t="s">
        <v>14746</v>
      </c>
      <c r="G1823" s="95" t="s">
        <v>14747</v>
      </c>
      <c r="H1823" s="95" t="s">
        <v>14748</v>
      </c>
      <c r="I1823" s="95" t="s">
        <v>14749</v>
      </c>
      <c r="J1823" s="95" t="s">
        <v>14750</v>
      </c>
      <c r="K1823" s="108" t="s">
        <v>14751</v>
      </c>
      <c r="L1823" s="95" t="s">
        <v>14752</v>
      </c>
      <c r="M1823" s="95" t="s">
        <v>14753</v>
      </c>
      <c r="N1823" s="23" t="s">
        <v>14733</v>
      </c>
      <c r="O1823" s="95" t="s">
        <v>14754</v>
      </c>
      <c r="P1823" s="109" t="s">
        <v>14755</v>
      </c>
      <c r="Q1823" s="131"/>
      <c r="R1823" s="132"/>
      <c r="S1823" s="132"/>
      <c r="T1823" s="132"/>
      <c r="U1823" s="132"/>
      <c r="V1823" s="132"/>
      <c r="W1823" s="132"/>
      <c r="X1823" s="132"/>
      <c r="Y1823" s="132"/>
      <c r="Z1823" s="132"/>
    </row>
    <row r="1824" s="9" customFormat="1" ht="36" hidden="1" spans="1:26">
      <c r="A1824" s="95" t="s">
        <v>14756</v>
      </c>
      <c r="B1824" s="95" t="s">
        <v>14757</v>
      </c>
      <c r="C1824" s="95" t="s">
        <v>14744</v>
      </c>
      <c r="D1824" s="95" t="s">
        <v>14745</v>
      </c>
      <c r="E1824" s="95" t="s">
        <v>14718</v>
      </c>
      <c r="F1824" s="95" t="s">
        <v>14746</v>
      </c>
      <c r="G1824" s="95" t="s">
        <v>14747</v>
      </c>
      <c r="H1824" s="95" t="s">
        <v>14758</v>
      </c>
      <c r="I1824" s="95" t="s">
        <v>14749</v>
      </c>
      <c r="J1824" s="95" t="s">
        <v>14750</v>
      </c>
      <c r="K1824" s="108" t="s">
        <v>14751</v>
      </c>
      <c r="L1824" s="95" t="s">
        <v>14752</v>
      </c>
      <c r="M1824" s="95" t="s">
        <v>14753</v>
      </c>
      <c r="N1824" s="23" t="s">
        <v>14733</v>
      </c>
      <c r="O1824" s="95" t="s">
        <v>14754</v>
      </c>
      <c r="P1824" s="109" t="s">
        <v>14755</v>
      </c>
      <c r="Q1824" s="131"/>
      <c r="R1824" s="132"/>
      <c r="S1824" s="132"/>
      <c r="T1824" s="132"/>
      <c r="U1824" s="132"/>
      <c r="V1824" s="132"/>
      <c r="W1824" s="132"/>
      <c r="X1824" s="132"/>
      <c r="Y1824" s="132"/>
      <c r="Z1824" s="132"/>
    </row>
    <row r="1825" s="9" customFormat="1" ht="36" hidden="1" spans="1:26">
      <c r="A1825" s="95" t="s">
        <v>14759</v>
      </c>
      <c r="B1825" s="95" t="s">
        <v>6542</v>
      </c>
      <c r="C1825" s="95" t="s">
        <v>14760</v>
      </c>
      <c r="D1825" s="95" t="s">
        <v>14725</v>
      </c>
      <c r="E1825" s="95" t="s">
        <v>14718</v>
      </c>
      <c r="F1825" s="95" t="s">
        <v>14761</v>
      </c>
      <c r="G1825" s="95" t="s">
        <v>14720</v>
      </c>
      <c r="H1825" s="95" t="s">
        <v>14762</v>
      </c>
      <c r="I1825" s="95" t="s">
        <v>14763</v>
      </c>
      <c r="J1825" s="95" t="s">
        <v>14764</v>
      </c>
      <c r="K1825" s="110" t="s">
        <v>14765</v>
      </c>
      <c r="L1825" s="95" t="s">
        <v>14752</v>
      </c>
      <c r="M1825" s="95" t="s">
        <v>14766</v>
      </c>
      <c r="N1825" s="23" t="s">
        <v>14733</v>
      </c>
      <c r="O1825" s="95" t="s">
        <v>14734</v>
      </c>
      <c r="P1825" s="109" t="s">
        <v>14755</v>
      </c>
      <c r="Q1825" s="131"/>
      <c r="R1825" s="132"/>
      <c r="S1825" s="132"/>
      <c r="T1825" s="132"/>
      <c r="U1825" s="132"/>
      <c r="V1825" s="132"/>
      <c r="W1825" s="132"/>
      <c r="X1825" s="132"/>
      <c r="Y1825" s="132"/>
      <c r="Z1825" s="132"/>
    </row>
    <row r="1826" s="9" customFormat="1" ht="36" hidden="1" spans="1:26">
      <c r="A1826" s="96" t="s">
        <v>14767</v>
      </c>
      <c r="B1826" s="97" t="s">
        <v>5755</v>
      </c>
      <c r="C1826" s="98" t="s">
        <v>14768</v>
      </c>
      <c r="D1826" s="99" t="s">
        <v>14725</v>
      </c>
      <c r="E1826" s="97" t="s">
        <v>14718</v>
      </c>
      <c r="F1826" s="98" t="s">
        <v>14761</v>
      </c>
      <c r="G1826" s="99" t="s">
        <v>14738</v>
      </c>
      <c r="H1826" s="97" t="s">
        <v>14769</v>
      </c>
      <c r="I1826" s="98" t="s">
        <v>14763</v>
      </c>
      <c r="J1826" s="98" t="s">
        <v>14764</v>
      </c>
      <c r="K1826" s="111" t="s">
        <v>14765</v>
      </c>
      <c r="L1826" s="98" t="s">
        <v>14752</v>
      </c>
      <c r="M1826" s="98" t="s">
        <v>14766</v>
      </c>
      <c r="N1826" s="112" t="s">
        <v>14733</v>
      </c>
      <c r="O1826" s="98" t="s">
        <v>14734</v>
      </c>
      <c r="P1826" s="113" t="s">
        <v>14755</v>
      </c>
      <c r="Q1826" s="133"/>
      <c r="R1826" s="132"/>
      <c r="S1826" s="132"/>
      <c r="T1826" s="132"/>
      <c r="U1826" s="132"/>
      <c r="V1826" s="132"/>
      <c r="W1826" s="132"/>
      <c r="X1826" s="132"/>
      <c r="Y1826" s="132"/>
      <c r="Z1826" s="132"/>
    </row>
    <row r="1827" s="9" customFormat="1" ht="36" hidden="1" spans="1:26">
      <c r="A1827" s="100" t="s">
        <v>14770</v>
      </c>
      <c r="B1827" s="101" t="s">
        <v>5755</v>
      </c>
      <c r="C1827" s="95" t="s">
        <v>14768</v>
      </c>
      <c r="D1827" s="102" t="s">
        <v>14725</v>
      </c>
      <c r="E1827" s="101" t="s">
        <v>14718</v>
      </c>
      <c r="F1827" s="95" t="s">
        <v>14761</v>
      </c>
      <c r="G1827" s="102" t="s">
        <v>14738</v>
      </c>
      <c r="H1827" s="101" t="s">
        <v>14771</v>
      </c>
      <c r="I1827" s="95" t="s">
        <v>14763</v>
      </c>
      <c r="J1827" s="95" t="s">
        <v>14764</v>
      </c>
      <c r="K1827" s="110" t="s">
        <v>14765</v>
      </c>
      <c r="L1827" s="95" t="s">
        <v>14752</v>
      </c>
      <c r="M1827" s="95" t="s">
        <v>14766</v>
      </c>
      <c r="N1827" s="23" t="s">
        <v>14733</v>
      </c>
      <c r="O1827" s="95" t="s">
        <v>14734</v>
      </c>
      <c r="P1827" s="109" t="s">
        <v>14755</v>
      </c>
      <c r="Q1827" s="131"/>
      <c r="R1827" s="132"/>
      <c r="S1827" s="132"/>
      <c r="T1827" s="132"/>
      <c r="U1827" s="132"/>
      <c r="V1827" s="132"/>
      <c r="W1827" s="132"/>
      <c r="X1827" s="132"/>
      <c r="Y1827" s="132"/>
      <c r="Z1827" s="132"/>
    </row>
    <row r="1828" s="9" customFormat="1" ht="36" hidden="1" spans="1:26">
      <c r="A1828" s="100" t="s">
        <v>14772</v>
      </c>
      <c r="B1828" s="101" t="s">
        <v>8503</v>
      </c>
      <c r="C1828" s="95" t="s">
        <v>14773</v>
      </c>
      <c r="D1828" s="102" t="s">
        <v>14725</v>
      </c>
      <c r="E1828" s="101" t="s">
        <v>14718</v>
      </c>
      <c r="F1828" s="95" t="s">
        <v>14774</v>
      </c>
      <c r="G1828" s="102" t="s">
        <v>14720</v>
      </c>
      <c r="H1828" s="101" t="s">
        <v>14775</v>
      </c>
      <c r="I1828" s="114" t="s">
        <v>14776</v>
      </c>
      <c r="J1828" s="95" t="s">
        <v>14777</v>
      </c>
      <c r="K1828" s="95" t="s">
        <v>14778</v>
      </c>
      <c r="L1828" s="114" t="s">
        <v>14779</v>
      </c>
      <c r="M1828" s="95" t="s">
        <v>14780</v>
      </c>
      <c r="N1828" s="23" t="s">
        <v>14733</v>
      </c>
      <c r="O1828" s="95" t="s">
        <v>14754</v>
      </c>
      <c r="P1828" s="109" t="s">
        <v>14755</v>
      </c>
      <c r="Q1828" s="131"/>
      <c r="R1828" s="132"/>
      <c r="S1828" s="132"/>
      <c r="T1828" s="132"/>
      <c r="U1828" s="132"/>
      <c r="V1828" s="132"/>
      <c r="W1828" s="132"/>
      <c r="X1828" s="132"/>
      <c r="Y1828" s="132"/>
      <c r="Z1828" s="132"/>
    </row>
    <row r="1829" s="8" customFormat="1" ht="24" hidden="1" spans="1:26">
      <c r="A1829" s="50" t="s">
        <v>14781</v>
      </c>
      <c r="B1829" s="103" t="s">
        <v>9726</v>
      </c>
      <c r="C1829" s="23" t="s">
        <v>14782</v>
      </c>
      <c r="D1829" s="104" t="s">
        <v>14725</v>
      </c>
      <c r="E1829" s="103" t="s">
        <v>14718</v>
      </c>
      <c r="F1829" s="23" t="s">
        <v>14783</v>
      </c>
      <c r="G1829" s="104" t="s">
        <v>14738</v>
      </c>
      <c r="H1829" s="103" t="s">
        <v>14784</v>
      </c>
      <c r="I1829" s="23" t="s">
        <v>14785</v>
      </c>
      <c r="J1829" s="23" t="s">
        <v>14786</v>
      </c>
      <c r="K1829" s="23" t="s">
        <v>14787</v>
      </c>
      <c r="L1829" s="23" t="s">
        <v>14779</v>
      </c>
      <c r="M1829" s="23" t="s">
        <v>14788</v>
      </c>
      <c r="N1829" s="23" t="s">
        <v>14733</v>
      </c>
      <c r="O1829" s="23" t="s">
        <v>14734</v>
      </c>
      <c r="P1829" s="107" t="s">
        <v>14735</v>
      </c>
      <c r="Q1829" s="130"/>
      <c r="R1829" s="129"/>
      <c r="S1829" s="129"/>
      <c r="T1829" s="129"/>
      <c r="U1829" s="129"/>
      <c r="V1829" s="129"/>
      <c r="W1829" s="129"/>
      <c r="X1829" s="129"/>
      <c r="Y1829" s="129"/>
      <c r="Z1829" s="129"/>
    </row>
    <row r="1830" s="8" customFormat="1" ht="24" hidden="1" spans="1:26">
      <c r="A1830" s="50" t="s">
        <v>14789</v>
      </c>
      <c r="B1830" s="50" t="s">
        <v>6167</v>
      </c>
      <c r="C1830" s="105" t="s">
        <v>14790</v>
      </c>
      <c r="D1830" s="50" t="s">
        <v>14717</v>
      </c>
      <c r="E1830" s="50" t="s">
        <v>14718</v>
      </c>
      <c r="F1830" s="105" t="s">
        <v>14791</v>
      </c>
      <c r="G1830" s="50" t="s">
        <v>14738</v>
      </c>
      <c r="H1830" s="50" t="s">
        <v>14792</v>
      </c>
      <c r="I1830" s="115" t="s">
        <v>14722</v>
      </c>
      <c r="J1830" s="116"/>
      <c r="K1830" s="112"/>
      <c r="L1830" s="112"/>
      <c r="M1830" s="117"/>
      <c r="N1830" s="105"/>
      <c r="O1830" s="105"/>
      <c r="P1830" s="118"/>
      <c r="Q1830" s="134"/>
      <c r="R1830" s="129"/>
      <c r="S1830" s="129"/>
      <c r="T1830" s="129"/>
      <c r="U1830" s="129"/>
      <c r="V1830" s="129"/>
      <c r="W1830" s="129"/>
      <c r="X1830" s="129"/>
      <c r="Y1830" s="129"/>
      <c r="Z1830" s="129"/>
    </row>
    <row r="1831" s="8" customFormat="1" ht="24" hidden="1" spans="1:26">
      <c r="A1831" s="50" t="s">
        <v>14793</v>
      </c>
      <c r="B1831" s="50" t="s">
        <v>14794</v>
      </c>
      <c r="C1831" s="50" t="s">
        <v>14795</v>
      </c>
      <c r="D1831" s="50" t="s">
        <v>14745</v>
      </c>
      <c r="E1831" s="50" t="s">
        <v>14718</v>
      </c>
      <c r="F1831" s="50" t="s">
        <v>14796</v>
      </c>
      <c r="G1831" s="50" t="s">
        <v>14747</v>
      </c>
      <c r="H1831" s="50" t="s">
        <v>14797</v>
      </c>
      <c r="I1831" s="51" t="s">
        <v>14722</v>
      </c>
      <c r="J1831" s="103"/>
      <c r="K1831" s="23"/>
      <c r="L1831" s="23"/>
      <c r="M1831" s="104"/>
      <c r="N1831" s="50"/>
      <c r="O1831" s="50"/>
      <c r="P1831" s="119"/>
      <c r="Q1831" s="128"/>
      <c r="R1831" s="129"/>
      <c r="S1831" s="129"/>
      <c r="T1831" s="129"/>
      <c r="U1831" s="129"/>
      <c r="V1831" s="129"/>
      <c r="W1831" s="129"/>
      <c r="X1831" s="129"/>
      <c r="Y1831" s="129"/>
      <c r="Z1831" s="129"/>
    </row>
    <row r="1832" s="8" customFormat="1" ht="24" hidden="1" spans="1:26">
      <c r="A1832" s="50" t="s">
        <v>14798</v>
      </c>
      <c r="B1832" s="50" t="s">
        <v>14794</v>
      </c>
      <c r="C1832" s="50" t="s">
        <v>14795</v>
      </c>
      <c r="D1832" s="50" t="s">
        <v>14745</v>
      </c>
      <c r="E1832" s="50" t="s">
        <v>14718</v>
      </c>
      <c r="F1832" s="50" t="s">
        <v>14791</v>
      </c>
      <c r="G1832" s="50" t="s">
        <v>14747</v>
      </c>
      <c r="H1832" s="50" t="s">
        <v>14799</v>
      </c>
      <c r="I1832" s="51" t="s">
        <v>14722</v>
      </c>
      <c r="J1832" s="103"/>
      <c r="K1832" s="23"/>
      <c r="L1832" s="23"/>
      <c r="M1832" s="104"/>
      <c r="N1832" s="50"/>
      <c r="O1832" s="50"/>
      <c r="P1832" s="119"/>
      <c r="Q1832" s="128"/>
      <c r="R1832" s="129"/>
      <c r="S1832" s="129"/>
      <c r="T1832" s="129"/>
      <c r="U1832" s="129"/>
      <c r="V1832" s="129"/>
      <c r="W1832" s="129"/>
      <c r="X1832" s="129"/>
      <c r="Y1832" s="129"/>
      <c r="Z1832" s="129"/>
    </row>
    <row r="1833" s="8" customFormat="1" ht="24" hidden="1" spans="1:26">
      <c r="A1833" s="50" t="s">
        <v>14800</v>
      </c>
      <c r="B1833" s="50" t="s">
        <v>14794</v>
      </c>
      <c r="C1833" s="57" t="s">
        <v>14795</v>
      </c>
      <c r="D1833" s="50" t="s">
        <v>14745</v>
      </c>
      <c r="E1833" s="50" t="s">
        <v>14718</v>
      </c>
      <c r="F1833" s="57" t="s">
        <v>14801</v>
      </c>
      <c r="G1833" s="50" t="s">
        <v>14747</v>
      </c>
      <c r="H1833" s="50" t="s">
        <v>14802</v>
      </c>
      <c r="I1833" s="120" t="s">
        <v>14722</v>
      </c>
      <c r="J1833" s="121"/>
      <c r="K1833" s="122"/>
      <c r="L1833" s="122"/>
      <c r="M1833" s="123"/>
      <c r="N1833" s="57"/>
      <c r="O1833" s="57"/>
      <c r="P1833" s="124"/>
      <c r="Q1833" s="135"/>
      <c r="R1833" s="129"/>
      <c r="S1833" s="129"/>
      <c r="T1833" s="129"/>
      <c r="U1833" s="129"/>
      <c r="V1833" s="129"/>
      <c r="W1833" s="129"/>
      <c r="X1833" s="129"/>
      <c r="Y1833" s="129"/>
      <c r="Z1833" s="129"/>
    </row>
    <row r="1834" s="9" customFormat="1" ht="36" hidden="1" spans="1:26">
      <c r="A1834" s="100" t="s">
        <v>14803</v>
      </c>
      <c r="B1834" s="101" t="s">
        <v>5720</v>
      </c>
      <c r="C1834" s="95" t="s">
        <v>14804</v>
      </c>
      <c r="D1834" s="102" t="s">
        <v>14725</v>
      </c>
      <c r="E1834" s="101" t="s">
        <v>14718</v>
      </c>
      <c r="F1834" s="95" t="s">
        <v>14805</v>
      </c>
      <c r="G1834" s="102" t="s">
        <v>14738</v>
      </c>
      <c r="H1834" s="101" t="s">
        <v>14784</v>
      </c>
      <c r="I1834" s="95" t="s">
        <v>14806</v>
      </c>
      <c r="J1834" s="95" t="s">
        <v>14807</v>
      </c>
      <c r="K1834" s="95" t="s">
        <v>14808</v>
      </c>
      <c r="L1834" s="95" t="s">
        <v>14809</v>
      </c>
      <c r="M1834" s="95" t="s">
        <v>14810</v>
      </c>
      <c r="N1834" s="23" t="s">
        <v>14733</v>
      </c>
      <c r="O1834" s="95" t="s">
        <v>14734</v>
      </c>
      <c r="P1834" s="109" t="s">
        <v>10299</v>
      </c>
      <c r="Q1834" s="131" t="s">
        <v>14811</v>
      </c>
      <c r="R1834" s="132"/>
      <c r="S1834" s="132"/>
      <c r="T1834" s="132"/>
      <c r="U1834" s="132"/>
      <c r="V1834" s="132"/>
      <c r="W1834" s="132"/>
      <c r="X1834" s="132"/>
      <c r="Y1834" s="132"/>
      <c r="Z1834" s="132"/>
    </row>
    <row r="1835" s="8" customFormat="1" ht="14.25" hidden="1" spans="1:26">
      <c r="A1835" s="50" t="s">
        <v>14812</v>
      </c>
      <c r="B1835" s="50" t="s">
        <v>6558</v>
      </c>
      <c r="C1835" s="105" t="s">
        <v>14813</v>
      </c>
      <c r="D1835" s="50" t="s">
        <v>14725</v>
      </c>
      <c r="E1835" s="50" t="s">
        <v>14718</v>
      </c>
      <c r="F1835" s="105" t="s">
        <v>14814</v>
      </c>
      <c r="G1835" s="50" t="s">
        <v>14738</v>
      </c>
      <c r="H1835" s="50" t="s">
        <v>14815</v>
      </c>
      <c r="I1835" s="125" t="s">
        <v>14722</v>
      </c>
      <c r="J1835" s="116"/>
      <c r="K1835" s="112"/>
      <c r="L1835" s="112"/>
      <c r="M1835" s="117"/>
      <c r="N1835" s="105"/>
      <c r="O1835" s="105"/>
      <c r="P1835" s="118"/>
      <c r="Q1835" s="134"/>
      <c r="R1835" s="129"/>
      <c r="S1835" s="129"/>
      <c r="T1835" s="129"/>
      <c r="U1835" s="129"/>
      <c r="V1835" s="129"/>
      <c r="W1835" s="129"/>
      <c r="X1835" s="129"/>
      <c r="Y1835" s="129"/>
      <c r="Z1835" s="129"/>
    </row>
    <row r="1836" s="8" customFormat="1" ht="14.25" hidden="1" spans="1:26">
      <c r="A1836" s="50" t="s">
        <v>14816</v>
      </c>
      <c r="B1836" s="50" t="s">
        <v>6558</v>
      </c>
      <c r="C1836" s="57" t="s">
        <v>14813</v>
      </c>
      <c r="D1836" s="50" t="s">
        <v>14725</v>
      </c>
      <c r="E1836" s="50" t="s">
        <v>14718</v>
      </c>
      <c r="F1836" s="57" t="s">
        <v>14814</v>
      </c>
      <c r="G1836" s="50" t="s">
        <v>14738</v>
      </c>
      <c r="H1836" s="50" t="s">
        <v>14817</v>
      </c>
      <c r="I1836" s="126" t="s">
        <v>14722</v>
      </c>
      <c r="J1836" s="121"/>
      <c r="K1836" s="122"/>
      <c r="L1836" s="122"/>
      <c r="M1836" s="123"/>
      <c r="N1836" s="57"/>
      <c r="O1836" s="57"/>
      <c r="P1836" s="124"/>
      <c r="Q1836" s="135"/>
      <c r="R1836" s="129"/>
      <c r="S1836" s="129"/>
      <c r="T1836" s="129"/>
      <c r="U1836" s="129"/>
      <c r="V1836" s="129"/>
      <c r="W1836" s="129"/>
      <c r="X1836" s="129"/>
      <c r="Y1836" s="129"/>
      <c r="Z1836" s="129"/>
    </row>
    <row r="1837" s="8" customFormat="1" ht="36" hidden="1" spans="1:26">
      <c r="A1837" s="50" t="s">
        <v>14818</v>
      </c>
      <c r="B1837" s="103" t="s">
        <v>5783</v>
      </c>
      <c r="C1837" s="23" t="s">
        <v>14819</v>
      </c>
      <c r="D1837" s="104" t="s">
        <v>14725</v>
      </c>
      <c r="E1837" s="103" t="s">
        <v>14718</v>
      </c>
      <c r="F1837" s="23" t="s">
        <v>14805</v>
      </c>
      <c r="G1837" s="104" t="s">
        <v>14720</v>
      </c>
      <c r="H1837" s="103" t="s">
        <v>14727</v>
      </c>
      <c r="I1837" s="23" t="s">
        <v>14820</v>
      </c>
      <c r="J1837" s="23" t="s">
        <v>14821</v>
      </c>
      <c r="K1837" s="23" t="s">
        <v>14822</v>
      </c>
      <c r="L1837" s="23" t="s">
        <v>14809</v>
      </c>
      <c r="M1837" s="23" t="s">
        <v>14823</v>
      </c>
      <c r="N1837" s="23" t="s">
        <v>14733</v>
      </c>
      <c r="O1837" s="23" t="s">
        <v>14734</v>
      </c>
      <c r="P1837" s="107" t="s">
        <v>14735</v>
      </c>
      <c r="Q1837" s="130"/>
      <c r="R1837" s="129"/>
      <c r="S1837" s="129"/>
      <c r="T1837" s="129"/>
      <c r="U1837" s="129"/>
      <c r="V1837" s="129"/>
      <c r="W1837" s="129"/>
      <c r="X1837" s="129"/>
      <c r="Y1837" s="129"/>
      <c r="Z1837" s="129"/>
    </row>
    <row r="1838" s="8" customFormat="1" ht="24" hidden="1" spans="1:26">
      <c r="A1838" s="50" t="s">
        <v>14824</v>
      </c>
      <c r="B1838" s="50" t="s">
        <v>7603</v>
      </c>
      <c r="C1838" s="105" t="s">
        <v>14825</v>
      </c>
      <c r="D1838" s="50" t="s">
        <v>14725</v>
      </c>
      <c r="E1838" s="50" t="s">
        <v>14718</v>
      </c>
      <c r="F1838" s="105" t="s">
        <v>14761</v>
      </c>
      <c r="G1838" s="50" t="s">
        <v>14720</v>
      </c>
      <c r="H1838" s="50" t="s">
        <v>14762</v>
      </c>
      <c r="I1838" s="115" t="s">
        <v>14722</v>
      </c>
      <c r="J1838" s="116"/>
      <c r="K1838" s="112"/>
      <c r="L1838" s="112"/>
      <c r="M1838" s="117"/>
      <c r="N1838" s="105"/>
      <c r="O1838" s="105"/>
      <c r="P1838" s="118"/>
      <c r="Q1838" s="134"/>
      <c r="R1838" s="129"/>
      <c r="S1838" s="129"/>
      <c r="T1838" s="129"/>
      <c r="U1838" s="129"/>
      <c r="V1838" s="129"/>
      <c r="W1838" s="129"/>
      <c r="X1838" s="129"/>
      <c r="Y1838" s="129"/>
      <c r="Z1838" s="129"/>
    </row>
    <row r="1839" s="8" customFormat="1" ht="24" hidden="1" spans="1:26">
      <c r="A1839" s="50" t="s">
        <v>14826</v>
      </c>
      <c r="B1839" s="50" t="s">
        <v>10231</v>
      </c>
      <c r="C1839" s="50" t="s">
        <v>14827</v>
      </c>
      <c r="D1839" s="50" t="s">
        <v>14725</v>
      </c>
      <c r="E1839" s="50" t="s">
        <v>14718</v>
      </c>
      <c r="F1839" s="50" t="s">
        <v>14828</v>
      </c>
      <c r="G1839" s="50" t="s">
        <v>14738</v>
      </c>
      <c r="H1839" s="50" t="s">
        <v>14739</v>
      </c>
      <c r="I1839" s="127" t="s">
        <v>14722</v>
      </c>
      <c r="J1839" s="103"/>
      <c r="K1839" s="23"/>
      <c r="L1839" s="23"/>
      <c r="M1839" s="104"/>
      <c r="N1839" s="50"/>
      <c r="O1839" s="50"/>
      <c r="P1839" s="119"/>
      <c r="Q1839" s="128"/>
      <c r="R1839" s="129"/>
      <c r="S1839" s="129"/>
      <c r="T1839" s="129"/>
      <c r="U1839" s="129"/>
      <c r="V1839" s="129"/>
      <c r="W1839" s="129"/>
      <c r="X1839" s="129"/>
      <c r="Y1839" s="129"/>
      <c r="Z1839" s="129"/>
    </row>
    <row r="1840" s="8" customFormat="1" ht="24" hidden="1" spans="1:26">
      <c r="A1840" s="50" t="s">
        <v>14829</v>
      </c>
      <c r="B1840" s="50" t="s">
        <v>10231</v>
      </c>
      <c r="C1840" s="50" t="s">
        <v>14827</v>
      </c>
      <c r="D1840" s="50" t="s">
        <v>14725</v>
      </c>
      <c r="E1840" s="50" t="s">
        <v>14718</v>
      </c>
      <c r="F1840" s="50" t="s">
        <v>14828</v>
      </c>
      <c r="G1840" s="50" t="s">
        <v>14738</v>
      </c>
      <c r="H1840" s="50" t="s">
        <v>14741</v>
      </c>
      <c r="I1840" s="127" t="s">
        <v>14722</v>
      </c>
      <c r="J1840" s="103"/>
      <c r="K1840" s="23"/>
      <c r="L1840" s="23"/>
      <c r="M1840" s="104"/>
      <c r="N1840" s="50"/>
      <c r="O1840" s="50"/>
      <c r="P1840" s="119"/>
      <c r="Q1840" s="128"/>
      <c r="R1840" s="129"/>
      <c r="S1840" s="129"/>
      <c r="T1840" s="129"/>
      <c r="U1840" s="129"/>
      <c r="V1840" s="129"/>
      <c r="W1840" s="129"/>
      <c r="X1840" s="129"/>
      <c r="Y1840" s="129"/>
      <c r="Z1840" s="129"/>
    </row>
    <row r="1841" s="8" customFormat="1" ht="24" hidden="1" spans="1:26">
      <c r="A1841" s="50" t="s">
        <v>14830</v>
      </c>
      <c r="B1841" s="50" t="s">
        <v>7269</v>
      </c>
      <c r="C1841" s="50" t="s">
        <v>14831</v>
      </c>
      <c r="D1841" s="50" t="s">
        <v>14725</v>
      </c>
      <c r="E1841" s="50" t="s">
        <v>14718</v>
      </c>
      <c r="F1841" s="50" t="s">
        <v>14828</v>
      </c>
      <c r="G1841" s="50" t="s">
        <v>14720</v>
      </c>
      <c r="H1841" s="50" t="s">
        <v>14727</v>
      </c>
      <c r="I1841" s="127" t="s">
        <v>14722</v>
      </c>
      <c r="J1841" s="103"/>
      <c r="K1841" s="23"/>
      <c r="L1841" s="23"/>
      <c r="M1841" s="104"/>
      <c r="N1841" s="50"/>
      <c r="O1841" s="50"/>
      <c r="P1841" s="119"/>
      <c r="Q1841" s="128"/>
      <c r="R1841" s="129"/>
      <c r="S1841" s="129"/>
      <c r="T1841" s="129"/>
      <c r="U1841" s="129"/>
      <c r="V1841" s="129"/>
      <c r="W1841" s="129"/>
      <c r="X1841" s="129"/>
      <c r="Y1841" s="129"/>
      <c r="Z1841" s="129"/>
    </row>
    <row r="1842" s="8" customFormat="1" ht="24" hidden="1" spans="1:26">
      <c r="A1842" s="50" t="s">
        <v>14832</v>
      </c>
      <c r="B1842" s="50" t="s">
        <v>8533</v>
      </c>
      <c r="C1842" s="50" t="s">
        <v>14833</v>
      </c>
      <c r="D1842" s="50" t="s">
        <v>14725</v>
      </c>
      <c r="E1842" s="50" t="s">
        <v>14718</v>
      </c>
      <c r="F1842" s="50" t="s">
        <v>14834</v>
      </c>
      <c r="G1842" s="50" t="s">
        <v>14738</v>
      </c>
      <c r="H1842" s="50" t="s">
        <v>14741</v>
      </c>
      <c r="I1842" s="51" t="s">
        <v>14722</v>
      </c>
      <c r="J1842" s="103"/>
      <c r="K1842" s="23"/>
      <c r="L1842" s="23"/>
      <c r="M1842" s="104"/>
      <c r="N1842" s="50"/>
      <c r="O1842" s="50"/>
      <c r="P1842" s="119"/>
      <c r="Q1842" s="128"/>
      <c r="R1842" s="129"/>
      <c r="S1842" s="129"/>
      <c r="T1842" s="129"/>
      <c r="U1842" s="129"/>
      <c r="V1842" s="129"/>
      <c r="W1842" s="129"/>
      <c r="X1842" s="129"/>
      <c r="Y1842" s="129"/>
      <c r="Z1842" s="129"/>
    </row>
    <row r="1843" s="8" customFormat="1" ht="24" hidden="1" spans="1:26">
      <c r="A1843" s="50" t="s">
        <v>14835</v>
      </c>
      <c r="B1843" s="50" t="s">
        <v>8533</v>
      </c>
      <c r="C1843" s="57" t="s">
        <v>14833</v>
      </c>
      <c r="D1843" s="50" t="s">
        <v>14725</v>
      </c>
      <c r="E1843" s="50" t="s">
        <v>14718</v>
      </c>
      <c r="F1843" s="57" t="s">
        <v>14726</v>
      </c>
      <c r="G1843" s="50" t="s">
        <v>14738</v>
      </c>
      <c r="H1843" s="50" t="s">
        <v>14739</v>
      </c>
      <c r="I1843" s="126" t="s">
        <v>14722</v>
      </c>
      <c r="J1843" s="121"/>
      <c r="K1843" s="122"/>
      <c r="L1843" s="122"/>
      <c r="M1843" s="123"/>
      <c r="N1843" s="57"/>
      <c r="O1843" s="57"/>
      <c r="P1843" s="124"/>
      <c r="Q1843" s="135"/>
      <c r="R1843" s="129"/>
      <c r="S1843" s="129"/>
      <c r="T1843" s="129"/>
      <c r="U1843" s="129"/>
      <c r="V1843" s="129"/>
      <c r="W1843" s="129"/>
      <c r="X1843" s="129"/>
      <c r="Y1843" s="129"/>
      <c r="Z1843" s="129"/>
    </row>
    <row r="1844" s="8" customFormat="1" ht="24" hidden="1" spans="1:26">
      <c r="A1844" s="50" t="s">
        <v>14836</v>
      </c>
      <c r="B1844" s="103" t="s">
        <v>6141</v>
      </c>
      <c r="C1844" s="23" t="s">
        <v>14837</v>
      </c>
      <c r="D1844" s="104" t="s">
        <v>14725</v>
      </c>
      <c r="E1844" s="103" t="s">
        <v>14718</v>
      </c>
      <c r="F1844" s="23" t="s">
        <v>14838</v>
      </c>
      <c r="G1844" s="104" t="s">
        <v>14839</v>
      </c>
      <c r="H1844" s="103" t="s">
        <v>14840</v>
      </c>
      <c r="I1844" s="23" t="s">
        <v>14837</v>
      </c>
      <c r="J1844" s="23" t="s">
        <v>14841</v>
      </c>
      <c r="K1844" s="23" t="s">
        <v>14838</v>
      </c>
      <c r="L1844" s="23" t="s">
        <v>14779</v>
      </c>
      <c r="M1844" s="23" t="s">
        <v>14842</v>
      </c>
      <c r="N1844" s="23" t="s">
        <v>14733</v>
      </c>
      <c r="O1844" s="23" t="s">
        <v>14754</v>
      </c>
      <c r="P1844" s="107" t="s">
        <v>14735</v>
      </c>
      <c r="Q1844" s="130"/>
      <c r="R1844" s="129"/>
      <c r="S1844" s="129"/>
      <c r="T1844" s="129"/>
      <c r="U1844" s="129"/>
      <c r="V1844" s="129"/>
      <c r="W1844" s="129"/>
      <c r="X1844" s="129"/>
      <c r="Y1844" s="129"/>
      <c r="Z1844" s="129"/>
    </row>
    <row r="1845" s="8" customFormat="1" ht="36" hidden="1" spans="1:26">
      <c r="A1845" s="50" t="s">
        <v>14843</v>
      </c>
      <c r="B1845" s="103" t="s">
        <v>6141</v>
      </c>
      <c r="C1845" s="23" t="s">
        <v>14837</v>
      </c>
      <c r="D1845" s="104" t="s">
        <v>14725</v>
      </c>
      <c r="E1845" s="103" t="s">
        <v>14718</v>
      </c>
      <c r="F1845" s="23" t="s">
        <v>14844</v>
      </c>
      <c r="G1845" s="104" t="s">
        <v>14845</v>
      </c>
      <c r="H1845" s="103" t="s">
        <v>14846</v>
      </c>
      <c r="I1845" s="23" t="s">
        <v>14837</v>
      </c>
      <c r="J1845" s="23" t="s">
        <v>14841</v>
      </c>
      <c r="K1845" s="23" t="s">
        <v>14838</v>
      </c>
      <c r="L1845" s="23" t="s">
        <v>14779</v>
      </c>
      <c r="M1845" s="23" t="s">
        <v>14842</v>
      </c>
      <c r="N1845" s="23" t="s">
        <v>14733</v>
      </c>
      <c r="O1845" s="23" t="s">
        <v>14754</v>
      </c>
      <c r="P1845" s="107" t="s">
        <v>14735</v>
      </c>
      <c r="Q1845" s="130"/>
      <c r="R1845" s="129"/>
      <c r="S1845" s="129"/>
      <c r="T1845" s="129"/>
      <c r="U1845" s="129"/>
      <c r="V1845" s="129"/>
      <c r="W1845" s="129"/>
      <c r="X1845" s="129"/>
      <c r="Y1845" s="129"/>
      <c r="Z1845" s="129"/>
    </row>
    <row r="1846" s="8" customFormat="1" ht="24" hidden="1" spans="1:26">
      <c r="A1846" s="50" t="s">
        <v>14847</v>
      </c>
      <c r="B1846" s="103" t="s">
        <v>7287</v>
      </c>
      <c r="C1846" s="23" t="s">
        <v>14848</v>
      </c>
      <c r="D1846" s="104" t="s">
        <v>14725</v>
      </c>
      <c r="E1846" s="103" t="s">
        <v>14718</v>
      </c>
      <c r="F1846" s="23" t="s">
        <v>14838</v>
      </c>
      <c r="G1846" s="104" t="s">
        <v>14738</v>
      </c>
      <c r="H1846" s="103" t="s">
        <v>14849</v>
      </c>
      <c r="I1846" s="23" t="s">
        <v>14848</v>
      </c>
      <c r="J1846" s="23" t="s">
        <v>14850</v>
      </c>
      <c r="K1846" s="23" t="s">
        <v>14851</v>
      </c>
      <c r="L1846" s="23" t="s">
        <v>14779</v>
      </c>
      <c r="M1846" s="23" t="s">
        <v>14852</v>
      </c>
      <c r="N1846" s="23" t="s">
        <v>14733</v>
      </c>
      <c r="O1846" s="23" t="s">
        <v>14754</v>
      </c>
      <c r="P1846" s="107" t="s">
        <v>14735</v>
      </c>
      <c r="Q1846" s="130"/>
      <c r="R1846" s="129"/>
      <c r="S1846" s="129"/>
      <c r="T1846" s="129"/>
      <c r="U1846" s="129"/>
      <c r="V1846" s="129"/>
      <c r="W1846" s="129"/>
      <c r="X1846" s="129"/>
      <c r="Y1846" s="129"/>
      <c r="Z1846" s="129"/>
    </row>
    <row r="1847" s="8" customFormat="1" ht="24" hidden="1" spans="1:26">
      <c r="A1847" s="50" t="s">
        <v>14853</v>
      </c>
      <c r="B1847" s="103" t="s">
        <v>7287</v>
      </c>
      <c r="C1847" s="23" t="s">
        <v>14848</v>
      </c>
      <c r="D1847" s="104" t="s">
        <v>14725</v>
      </c>
      <c r="E1847" s="103" t="s">
        <v>14718</v>
      </c>
      <c r="F1847" s="23" t="s">
        <v>14838</v>
      </c>
      <c r="G1847" s="104" t="s">
        <v>14738</v>
      </c>
      <c r="H1847" s="103" t="s">
        <v>14854</v>
      </c>
      <c r="I1847" s="23" t="s">
        <v>14848</v>
      </c>
      <c r="J1847" s="23" t="s">
        <v>14850</v>
      </c>
      <c r="K1847" s="23" t="s">
        <v>14851</v>
      </c>
      <c r="L1847" s="23" t="s">
        <v>14779</v>
      </c>
      <c r="M1847" s="23" t="s">
        <v>14852</v>
      </c>
      <c r="N1847" s="23" t="s">
        <v>14733</v>
      </c>
      <c r="O1847" s="23" t="s">
        <v>14754</v>
      </c>
      <c r="P1847" s="107" t="s">
        <v>14735</v>
      </c>
      <c r="Q1847" s="130"/>
      <c r="R1847" s="129"/>
      <c r="S1847" s="129"/>
      <c r="T1847" s="129"/>
      <c r="U1847" s="129"/>
      <c r="V1847" s="129"/>
      <c r="W1847" s="129"/>
      <c r="X1847" s="129"/>
      <c r="Y1847" s="129"/>
      <c r="Z1847" s="129"/>
    </row>
    <row r="1848" s="8" customFormat="1" ht="24" hidden="1" spans="1:26">
      <c r="A1848" s="50" t="s">
        <v>14855</v>
      </c>
      <c r="B1848" s="103" t="s">
        <v>7287</v>
      </c>
      <c r="C1848" s="23" t="s">
        <v>14848</v>
      </c>
      <c r="D1848" s="104" t="s">
        <v>14725</v>
      </c>
      <c r="E1848" s="103" t="s">
        <v>14718</v>
      </c>
      <c r="F1848" s="23" t="s">
        <v>14838</v>
      </c>
      <c r="G1848" s="104" t="s">
        <v>14738</v>
      </c>
      <c r="H1848" s="103" t="s">
        <v>14856</v>
      </c>
      <c r="I1848" s="23" t="s">
        <v>14848</v>
      </c>
      <c r="J1848" s="23" t="s">
        <v>14850</v>
      </c>
      <c r="K1848" s="23" t="s">
        <v>14851</v>
      </c>
      <c r="L1848" s="23" t="s">
        <v>14779</v>
      </c>
      <c r="M1848" s="23" t="s">
        <v>14852</v>
      </c>
      <c r="N1848" s="23" t="s">
        <v>14733</v>
      </c>
      <c r="O1848" s="23" t="s">
        <v>14754</v>
      </c>
      <c r="P1848" s="107" t="s">
        <v>14735</v>
      </c>
      <c r="Q1848" s="130"/>
      <c r="R1848" s="129"/>
      <c r="S1848" s="129"/>
      <c r="T1848" s="129"/>
      <c r="U1848" s="129"/>
      <c r="V1848" s="129"/>
      <c r="W1848" s="129"/>
      <c r="X1848" s="129"/>
      <c r="Y1848" s="129"/>
      <c r="Z1848" s="129"/>
    </row>
    <row r="1849" s="8" customFormat="1" ht="24" hidden="1" spans="1:26">
      <c r="A1849" s="50" t="s">
        <v>14857</v>
      </c>
      <c r="B1849" s="103" t="s">
        <v>7287</v>
      </c>
      <c r="C1849" s="23" t="s">
        <v>14848</v>
      </c>
      <c r="D1849" s="104" t="s">
        <v>14725</v>
      </c>
      <c r="E1849" s="103" t="s">
        <v>14718</v>
      </c>
      <c r="F1849" s="23" t="s">
        <v>14796</v>
      </c>
      <c r="G1849" s="104" t="s">
        <v>14738</v>
      </c>
      <c r="H1849" s="103" t="s">
        <v>14858</v>
      </c>
      <c r="I1849" s="23" t="s">
        <v>14848</v>
      </c>
      <c r="J1849" s="23" t="s">
        <v>14850</v>
      </c>
      <c r="K1849" s="23" t="s">
        <v>14851</v>
      </c>
      <c r="L1849" s="23" t="s">
        <v>14779</v>
      </c>
      <c r="M1849" s="23" t="s">
        <v>14852</v>
      </c>
      <c r="N1849" s="23" t="s">
        <v>14733</v>
      </c>
      <c r="O1849" s="23" t="s">
        <v>14754</v>
      </c>
      <c r="P1849" s="107" t="s">
        <v>14735</v>
      </c>
      <c r="Q1849" s="130"/>
      <c r="R1849" s="129"/>
      <c r="S1849" s="129"/>
      <c r="T1849" s="129"/>
      <c r="U1849" s="129"/>
      <c r="V1849" s="129"/>
      <c r="W1849" s="129"/>
      <c r="X1849" s="129"/>
      <c r="Y1849" s="129"/>
      <c r="Z1849" s="129"/>
    </row>
    <row r="1850" s="8" customFormat="1" ht="24" hidden="1" spans="1:26">
      <c r="A1850" s="50" t="s">
        <v>14859</v>
      </c>
      <c r="B1850" s="103" t="s">
        <v>7287</v>
      </c>
      <c r="C1850" s="23" t="s">
        <v>14848</v>
      </c>
      <c r="D1850" s="104" t="s">
        <v>14725</v>
      </c>
      <c r="E1850" s="103" t="s">
        <v>14718</v>
      </c>
      <c r="F1850" s="23" t="s">
        <v>14796</v>
      </c>
      <c r="G1850" s="104" t="s">
        <v>14738</v>
      </c>
      <c r="H1850" s="103" t="s">
        <v>14860</v>
      </c>
      <c r="I1850" s="23" t="s">
        <v>14848</v>
      </c>
      <c r="J1850" s="23" t="s">
        <v>14850</v>
      </c>
      <c r="K1850" s="23" t="s">
        <v>14851</v>
      </c>
      <c r="L1850" s="23" t="s">
        <v>14779</v>
      </c>
      <c r="M1850" s="23" t="s">
        <v>14852</v>
      </c>
      <c r="N1850" s="23" t="s">
        <v>14733</v>
      </c>
      <c r="O1850" s="23" t="s">
        <v>14754</v>
      </c>
      <c r="P1850" s="107" t="s">
        <v>14735</v>
      </c>
      <c r="Q1850" s="130"/>
      <c r="R1850" s="129"/>
      <c r="S1850" s="129"/>
      <c r="T1850" s="129"/>
      <c r="U1850" s="129"/>
      <c r="V1850" s="129"/>
      <c r="W1850" s="129"/>
      <c r="X1850" s="129"/>
      <c r="Y1850" s="129"/>
      <c r="Z1850" s="129"/>
    </row>
    <row r="1851" s="8" customFormat="1" ht="24" hidden="1" spans="1:26">
      <c r="A1851" s="50" t="s">
        <v>14861</v>
      </c>
      <c r="B1851" s="103" t="s">
        <v>6256</v>
      </c>
      <c r="C1851" s="23" t="s">
        <v>14848</v>
      </c>
      <c r="D1851" s="104" t="s">
        <v>14725</v>
      </c>
      <c r="E1851" s="103" t="s">
        <v>14718</v>
      </c>
      <c r="F1851" s="23" t="s">
        <v>14796</v>
      </c>
      <c r="G1851" s="104" t="s">
        <v>14738</v>
      </c>
      <c r="H1851" s="103" t="s">
        <v>14862</v>
      </c>
      <c r="I1851" s="23" t="s">
        <v>14848</v>
      </c>
      <c r="J1851" s="23" t="s">
        <v>14850</v>
      </c>
      <c r="K1851" s="23" t="s">
        <v>14851</v>
      </c>
      <c r="L1851" s="23" t="s">
        <v>14779</v>
      </c>
      <c r="M1851" s="23" t="s">
        <v>14852</v>
      </c>
      <c r="N1851" s="23" t="s">
        <v>14733</v>
      </c>
      <c r="O1851" s="23" t="s">
        <v>14754</v>
      </c>
      <c r="P1851" s="107" t="s">
        <v>14735</v>
      </c>
      <c r="Q1851" s="130"/>
      <c r="R1851" s="129"/>
      <c r="S1851" s="129"/>
      <c r="T1851" s="129"/>
      <c r="U1851" s="129"/>
      <c r="V1851" s="129"/>
      <c r="W1851" s="129"/>
      <c r="X1851" s="129"/>
      <c r="Y1851" s="129"/>
      <c r="Z1851" s="129"/>
    </row>
    <row r="1852" s="8" customFormat="1" ht="24" hidden="1" spans="1:26">
      <c r="A1852" s="50" t="s">
        <v>14863</v>
      </c>
      <c r="B1852" s="103" t="s">
        <v>7287</v>
      </c>
      <c r="C1852" s="23" t="s">
        <v>14848</v>
      </c>
      <c r="D1852" s="104" t="s">
        <v>14725</v>
      </c>
      <c r="E1852" s="103" t="s">
        <v>14718</v>
      </c>
      <c r="F1852" s="23" t="s">
        <v>14796</v>
      </c>
      <c r="G1852" s="104" t="s">
        <v>14738</v>
      </c>
      <c r="H1852" s="103" t="s">
        <v>14864</v>
      </c>
      <c r="I1852" s="23" t="s">
        <v>14848</v>
      </c>
      <c r="J1852" s="23" t="s">
        <v>14850</v>
      </c>
      <c r="K1852" s="23" t="s">
        <v>14851</v>
      </c>
      <c r="L1852" s="23" t="s">
        <v>14779</v>
      </c>
      <c r="M1852" s="23" t="s">
        <v>14852</v>
      </c>
      <c r="N1852" s="23" t="s">
        <v>14733</v>
      </c>
      <c r="O1852" s="23" t="s">
        <v>14754</v>
      </c>
      <c r="P1852" s="107" t="s">
        <v>14735</v>
      </c>
      <c r="Q1852" s="130"/>
      <c r="R1852" s="129"/>
      <c r="S1852" s="129"/>
      <c r="T1852" s="129"/>
      <c r="U1852" s="129"/>
      <c r="V1852" s="129"/>
      <c r="W1852" s="129"/>
      <c r="X1852" s="129"/>
      <c r="Y1852" s="129"/>
      <c r="Z1852" s="129"/>
    </row>
    <row r="1853" s="9" customFormat="1" ht="24" hidden="1" spans="1:26">
      <c r="A1853" s="100" t="s">
        <v>14865</v>
      </c>
      <c r="B1853" s="101" t="s">
        <v>8792</v>
      </c>
      <c r="C1853" s="95" t="s">
        <v>14866</v>
      </c>
      <c r="D1853" s="102" t="s">
        <v>14725</v>
      </c>
      <c r="E1853" s="101" t="s">
        <v>14718</v>
      </c>
      <c r="F1853" s="95" t="s">
        <v>14867</v>
      </c>
      <c r="G1853" s="102" t="s">
        <v>14720</v>
      </c>
      <c r="H1853" s="101" t="s">
        <v>14775</v>
      </c>
      <c r="I1853" s="95" t="s">
        <v>14868</v>
      </c>
      <c r="J1853" s="95" t="s">
        <v>14869</v>
      </c>
      <c r="K1853" s="95" t="s">
        <v>14870</v>
      </c>
      <c r="L1853" s="95" t="s">
        <v>14809</v>
      </c>
      <c r="M1853" s="95" t="s">
        <v>14810</v>
      </c>
      <c r="N1853" s="23" t="s">
        <v>14733</v>
      </c>
      <c r="O1853" s="95" t="s">
        <v>14754</v>
      </c>
      <c r="P1853" s="109" t="s">
        <v>14755</v>
      </c>
      <c r="Q1853" s="131"/>
      <c r="R1853" s="132"/>
      <c r="S1853" s="132"/>
      <c r="T1853" s="132"/>
      <c r="U1853" s="132"/>
      <c r="V1853" s="132"/>
      <c r="W1853" s="132"/>
      <c r="X1853" s="132"/>
      <c r="Y1853" s="132"/>
      <c r="Z1853" s="132"/>
    </row>
    <row r="1854" s="8" customFormat="1" ht="24" hidden="1" spans="1:26">
      <c r="A1854" s="50" t="s">
        <v>14871</v>
      </c>
      <c r="B1854" s="103" t="s">
        <v>5802</v>
      </c>
      <c r="C1854" s="23" t="s">
        <v>14872</v>
      </c>
      <c r="D1854" s="104" t="s">
        <v>14725</v>
      </c>
      <c r="E1854" s="103" t="s">
        <v>14718</v>
      </c>
      <c r="F1854" s="23" t="s">
        <v>14873</v>
      </c>
      <c r="G1854" s="104" t="s">
        <v>14839</v>
      </c>
      <c r="H1854" s="103" t="s">
        <v>14874</v>
      </c>
      <c r="I1854" s="23" t="s">
        <v>14875</v>
      </c>
      <c r="J1854" s="23" t="s">
        <v>14876</v>
      </c>
      <c r="K1854" s="23" t="s">
        <v>14877</v>
      </c>
      <c r="L1854" s="23" t="s">
        <v>14878</v>
      </c>
      <c r="M1854" s="23" t="s">
        <v>14879</v>
      </c>
      <c r="N1854" s="23" t="s">
        <v>14733</v>
      </c>
      <c r="O1854" s="23" t="s">
        <v>14754</v>
      </c>
      <c r="P1854" s="107" t="s">
        <v>14735</v>
      </c>
      <c r="Q1854" s="130"/>
      <c r="R1854" s="129"/>
      <c r="S1854" s="129"/>
      <c r="T1854" s="129"/>
      <c r="U1854" s="129"/>
      <c r="V1854" s="129"/>
      <c r="W1854" s="129"/>
      <c r="X1854" s="129"/>
      <c r="Y1854" s="129"/>
      <c r="Z1854" s="129"/>
    </row>
    <row r="1855" s="8" customFormat="1" ht="36" hidden="1" spans="1:26">
      <c r="A1855" s="50" t="s">
        <v>14880</v>
      </c>
      <c r="B1855" s="103" t="s">
        <v>5802</v>
      </c>
      <c r="C1855" s="23" t="s">
        <v>14872</v>
      </c>
      <c r="D1855" s="104" t="s">
        <v>14725</v>
      </c>
      <c r="E1855" s="103" t="s">
        <v>14718</v>
      </c>
      <c r="F1855" s="23" t="s">
        <v>14873</v>
      </c>
      <c r="G1855" s="104" t="s">
        <v>14845</v>
      </c>
      <c r="H1855" s="103" t="s">
        <v>14881</v>
      </c>
      <c r="I1855" s="23" t="s">
        <v>14875</v>
      </c>
      <c r="J1855" s="23" t="s">
        <v>14876</v>
      </c>
      <c r="K1855" s="23" t="s">
        <v>14877</v>
      </c>
      <c r="L1855" s="23" t="s">
        <v>14878</v>
      </c>
      <c r="M1855" s="23" t="s">
        <v>14879</v>
      </c>
      <c r="N1855" s="23" t="s">
        <v>14733</v>
      </c>
      <c r="O1855" s="23" t="s">
        <v>14754</v>
      </c>
      <c r="P1855" s="107" t="s">
        <v>14735</v>
      </c>
      <c r="Q1855" s="130"/>
      <c r="R1855" s="129"/>
      <c r="S1855" s="129"/>
      <c r="T1855" s="129"/>
      <c r="U1855" s="129"/>
      <c r="V1855" s="129"/>
      <c r="W1855" s="129"/>
      <c r="X1855" s="129"/>
      <c r="Y1855" s="129"/>
      <c r="Z1855" s="129"/>
    </row>
    <row r="1856" s="8" customFormat="1" ht="36" hidden="1" spans="1:26">
      <c r="A1856" s="50" t="s">
        <v>14882</v>
      </c>
      <c r="B1856" s="103" t="s">
        <v>8208</v>
      </c>
      <c r="C1856" s="23" t="s">
        <v>14883</v>
      </c>
      <c r="D1856" s="104" t="s">
        <v>14725</v>
      </c>
      <c r="E1856" s="103" t="s">
        <v>14718</v>
      </c>
      <c r="F1856" s="23" t="s">
        <v>14884</v>
      </c>
      <c r="G1856" s="104" t="s">
        <v>14720</v>
      </c>
      <c r="H1856" s="103" t="s">
        <v>14775</v>
      </c>
      <c r="I1856" s="23" t="s">
        <v>14885</v>
      </c>
      <c r="J1856" s="23" t="s">
        <v>14886</v>
      </c>
      <c r="K1856" s="23" t="s">
        <v>14887</v>
      </c>
      <c r="L1856" s="23" t="s">
        <v>14809</v>
      </c>
      <c r="M1856" s="23" t="s">
        <v>14888</v>
      </c>
      <c r="N1856" s="23" t="s">
        <v>14733</v>
      </c>
      <c r="O1856" s="23" t="s">
        <v>14734</v>
      </c>
      <c r="P1856" s="107" t="s">
        <v>14735</v>
      </c>
      <c r="Q1856" s="130"/>
      <c r="R1856" s="129"/>
      <c r="S1856" s="129"/>
      <c r="T1856" s="129"/>
      <c r="U1856" s="129"/>
      <c r="V1856" s="129"/>
      <c r="W1856" s="129"/>
      <c r="X1856" s="129"/>
      <c r="Y1856" s="129"/>
      <c r="Z1856" s="129"/>
    </row>
    <row r="1857" s="9" customFormat="1" ht="48" hidden="1" spans="1:26">
      <c r="A1857" s="100" t="s">
        <v>14889</v>
      </c>
      <c r="B1857" s="101" t="s">
        <v>5743</v>
      </c>
      <c r="C1857" s="95" t="s">
        <v>14890</v>
      </c>
      <c r="D1857" s="102" t="s">
        <v>14725</v>
      </c>
      <c r="E1857" s="101" t="s">
        <v>14718</v>
      </c>
      <c r="F1857" s="95" t="s">
        <v>14891</v>
      </c>
      <c r="G1857" s="102" t="s">
        <v>14839</v>
      </c>
      <c r="H1857" s="101" t="s">
        <v>14892</v>
      </c>
      <c r="I1857" s="95" t="s">
        <v>14893</v>
      </c>
      <c r="J1857" s="95" t="s">
        <v>14894</v>
      </c>
      <c r="K1857" s="95" t="s">
        <v>14895</v>
      </c>
      <c r="L1857" s="95" t="s">
        <v>14809</v>
      </c>
      <c r="M1857" s="95" t="s">
        <v>14896</v>
      </c>
      <c r="N1857" s="23" t="s">
        <v>14733</v>
      </c>
      <c r="O1857" s="95" t="s">
        <v>14734</v>
      </c>
      <c r="P1857" s="109" t="s">
        <v>14755</v>
      </c>
      <c r="Q1857" s="131" t="s">
        <v>14897</v>
      </c>
      <c r="R1857" s="132"/>
      <c r="S1857" s="132"/>
      <c r="T1857" s="132"/>
      <c r="U1857" s="132"/>
      <c r="V1857" s="132"/>
      <c r="W1857" s="132"/>
      <c r="X1857" s="132"/>
      <c r="Y1857" s="132"/>
      <c r="Z1857" s="132"/>
    </row>
    <row r="1858" s="9" customFormat="1" ht="36" hidden="1" spans="1:26">
      <c r="A1858" s="100" t="s">
        <v>14898</v>
      </c>
      <c r="B1858" s="101" t="s">
        <v>5743</v>
      </c>
      <c r="C1858" s="95" t="s">
        <v>14890</v>
      </c>
      <c r="D1858" s="102" t="s">
        <v>14725</v>
      </c>
      <c r="E1858" s="101" t="s">
        <v>14718</v>
      </c>
      <c r="F1858" s="95" t="s">
        <v>14899</v>
      </c>
      <c r="G1858" s="102" t="s">
        <v>14839</v>
      </c>
      <c r="H1858" s="101" t="s">
        <v>14900</v>
      </c>
      <c r="I1858" s="95" t="s">
        <v>14893</v>
      </c>
      <c r="J1858" s="95" t="s">
        <v>14894</v>
      </c>
      <c r="K1858" s="95" t="s">
        <v>14895</v>
      </c>
      <c r="L1858" s="95" t="s">
        <v>14809</v>
      </c>
      <c r="M1858" s="95" t="s">
        <v>14896</v>
      </c>
      <c r="N1858" s="23" t="s">
        <v>14733</v>
      </c>
      <c r="O1858" s="95" t="s">
        <v>14734</v>
      </c>
      <c r="P1858" s="109" t="s">
        <v>14755</v>
      </c>
      <c r="Q1858" s="131" t="s">
        <v>14897</v>
      </c>
      <c r="R1858" s="132"/>
      <c r="S1858" s="132"/>
      <c r="T1858" s="132"/>
      <c r="U1858" s="132"/>
      <c r="V1858" s="132"/>
      <c r="W1858" s="132"/>
      <c r="X1858" s="132"/>
      <c r="Y1858" s="132"/>
      <c r="Z1858" s="132"/>
    </row>
    <row r="1859" s="9" customFormat="1" ht="36" hidden="1" spans="1:26">
      <c r="A1859" s="100" t="s">
        <v>14901</v>
      </c>
      <c r="B1859" s="101" t="s">
        <v>5743</v>
      </c>
      <c r="C1859" s="95" t="s">
        <v>14890</v>
      </c>
      <c r="D1859" s="102" t="s">
        <v>14725</v>
      </c>
      <c r="E1859" s="101" t="s">
        <v>14718</v>
      </c>
      <c r="F1859" s="95" t="s">
        <v>14902</v>
      </c>
      <c r="G1859" s="102" t="s">
        <v>14845</v>
      </c>
      <c r="H1859" s="101" t="s">
        <v>14903</v>
      </c>
      <c r="I1859" s="95" t="s">
        <v>14893</v>
      </c>
      <c r="J1859" s="95" t="s">
        <v>14894</v>
      </c>
      <c r="K1859" s="95" t="s">
        <v>14895</v>
      </c>
      <c r="L1859" s="95" t="s">
        <v>14809</v>
      </c>
      <c r="M1859" s="95" t="s">
        <v>14896</v>
      </c>
      <c r="N1859" s="23" t="s">
        <v>14733</v>
      </c>
      <c r="O1859" s="95" t="s">
        <v>14734</v>
      </c>
      <c r="P1859" s="109" t="s">
        <v>14755</v>
      </c>
      <c r="Q1859" s="131" t="s">
        <v>14897</v>
      </c>
      <c r="R1859" s="132"/>
      <c r="S1859" s="132"/>
      <c r="T1859" s="132"/>
      <c r="U1859" s="132"/>
      <c r="V1859" s="132"/>
      <c r="W1859" s="132"/>
      <c r="X1859" s="132"/>
      <c r="Y1859" s="132"/>
      <c r="Z1859" s="132"/>
    </row>
    <row r="1860" s="9" customFormat="1" ht="36" hidden="1" spans="1:26">
      <c r="A1860" s="100" t="s">
        <v>14904</v>
      </c>
      <c r="B1860" s="101" t="s">
        <v>5743</v>
      </c>
      <c r="C1860" s="95" t="s">
        <v>14890</v>
      </c>
      <c r="D1860" s="102" t="s">
        <v>14725</v>
      </c>
      <c r="E1860" s="101" t="s">
        <v>14718</v>
      </c>
      <c r="F1860" s="95" t="s">
        <v>14905</v>
      </c>
      <c r="G1860" s="102" t="s">
        <v>14839</v>
      </c>
      <c r="H1860" s="101" t="s">
        <v>14906</v>
      </c>
      <c r="I1860" s="95" t="s">
        <v>14893</v>
      </c>
      <c r="J1860" s="95" t="s">
        <v>14894</v>
      </c>
      <c r="K1860" s="95" t="s">
        <v>14895</v>
      </c>
      <c r="L1860" s="95" t="s">
        <v>14809</v>
      </c>
      <c r="M1860" s="95" t="s">
        <v>14896</v>
      </c>
      <c r="N1860" s="23" t="s">
        <v>14733</v>
      </c>
      <c r="O1860" s="95" t="s">
        <v>14734</v>
      </c>
      <c r="P1860" s="109" t="s">
        <v>14755</v>
      </c>
      <c r="Q1860" s="131" t="s">
        <v>14897</v>
      </c>
      <c r="R1860" s="132"/>
      <c r="S1860" s="132"/>
      <c r="T1860" s="132"/>
      <c r="U1860" s="132"/>
      <c r="V1860" s="132"/>
      <c r="W1860" s="132"/>
      <c r="X1860" s="132"/>
      <c r="Y1860" s="132"/>
      <c r="Z1860" s="132"/>
    </row>
    <row r="1861" s="9" customFormat="1" ht="36" hidden="1" spans="1:26">
      <c r="A1861" s="100" t="s">
        <v>14907</v>
      </c>
      <c r="B1861" s="101" t="s">
        <v>7336</v>
      </c>
      <c r="C1861" s="95" t="s">
        <v>14890</v>
      </c>
      <c r="D1861" s="102" t="s">
        <v>14717</v>
      </c>
      <c r="E1861" s="101" t="s">
        <v>14718</v>
      </c>
      <c r="F1861" s="95" t="s">
        <v>14905</v>
      </c>
      <c r="G1861" s="102" t="s">
        <v>14845</v>
      </c>
      <c r="H1861" s="101" t="s">
        <v>14908</v>
      </c>
      <c r="I1861" s="95" t="s">
        <v>14893</v>
      </c>
      <c r="J1861" s="95" t="s">
        <v>14894</v>
      </c>
      <c r="K1861" s="95" t="s">
        <v>14895</v>
      </c>
      <c r="L1861" s="95" t="s">
        <v>14809</v>
      </c>
      <c r="M1861" s="95" t="s">
        <v>14896</v>
      </c>
      <c r="N1861" s="23" t="s">
        <v>14733</v>
      </c>
      <c r="O1861" s="95" t="s">
        <v>14734</v>
      </c>
      <c r="P1861" s="109" t="s">
        <v>14755</v>
      </c>
      <c r="Q1861" s="131" t="s">
        <v>14897</v>
      </c>
      <c r="R1861" s="132"/>
      <c r="S1861" s="132"/>
      <c r="T1861" s="132"/>
      <c r="U1861" s="132"/>
      <c r="V1861" s="132"/>
      <c r="W1861" s="132"/>
      <c r="X1861" s="132"/>
      <c r="Y1861" s="132"/>
      <c r="Z1861" s="132"/>
    </row>
    <row r="1862" s="9" customFormat="1" ht="36" hidden="1" spans="1:26">
      <c r="A1862" s="100" t="s">
        <v>14909</v>
      </c>
      <c r="B1862" s="101" t="s">
        <v>5743</v>
      </c>
      <c r="C1862" s="95" t="s">
        <v>14890</v>
      </c>
      <c r="D1862" s="102" t="s">
        <v>14725</v>
      </c>
      <c r="E1862" s="101" t="s">
        <v>14718</v>
      </c>
      <c r="F1862" s="95" t="s">
        <v>14905</v>
      </c>
      <c r="G1862" s="102" t="s">
        <v>14738</v>
      </c>
      <c r="H1862" s="101" t="s">
        <v>14910</v>
      </c>
      <c r="I1862" s="95" t="s">
        <v>14893</v>
      </c>
      <c r="J1862" s="95" t="s">
        <v>14894</v>
      </c>
      <c r="K1862" s="95" t="s">
        <v>14895</v>
      </c>
      <c r="L1862" s="95" t="s">
        <v>14809</v>
      </c>
      <c r="M1862" s="95" t="s">
        <v>14896</v>
      </c>
      <c r="N1862" s="23" t="s">
        <v>14733</v>
      </c>
      <c r="O1862" s="95" t="s">
        <v>14734</v>
      </c>
      <c r="P1862" s="109" t="s">
        <v>14755</v>
      </c>
      <c r="Q1862" s="131" t="s">
        <v>14897</v>
      </c>
      <c r="R1862" s="132"/>
      <c r="S1862" s="132"/>
      <c r="T1862" s="132"/>
      <c r="U1862" s="132"/>
      <c r="V1862" s="132"/>
      <c r="W1862" s="132"/>
      <c r="X1862" s="132"/>
      <c r="Y1862" s="132"/>
      <c r="Z1862" s="132"/>
    </row>
    <row r="1863" s="9" customFormat="1" ht="36" hidden="1" spans="1:26">
      <c r="A1863" s="100" t="s">
        <v>14911</v>
      </c>
      <c r="B1863" s="101" t="s">
        <v>5743</v>
      </c>
      <c r="C1863" s="95" t="s">
        <v>14890</v>
      </c>
      <c r="D1863" s="102" t="s">
        <v>14725</v>
      </c>
      <c r="E1863" s="101" t="s">
        <v>14718</v>
      </c>
      <c r="F1863" s="95" t="s">
        <v>14912</v>
      </c>
      <c r="G1863" s="102" t="s">
        <v>14845</v>
      </c>
      <c r="H1863" s="101" t="s">
        <v>14913</v>
      </c>
      <c r="I1863" s="95" t="s">
        <v>14893</v>
      </c>
      <c r="J1863" s="95" t="s">
        <v>14894</v>
      </c>
      <c r="K1863" s="95" t="s">
        <v>14895</v>
      </c>
      <c r="L1863" s="95" t="s">
        <v>14809</v>
      </c>
      <c r="M1863" s="95" t="s">
        <v>14896</v>
      </c>
      <c r="N1863" s="23" t="s">
        <v>14733</v>
      </c>
      <c r="O1863" s="95" t="s">
        <v>14734</v>
      </c>
      <c r="P1863" s="109" t="s">
        <v>14755</v>
      </c>
      <c r="Q1863" s="131" t="s">
        <v>14897</v>
      </c>
      <c r="R1863" s="132"/>
      <c r="S1863" s="132"/>
      <c r="T1863" s="132"/>
      <c r="U1863" s="132"/>
      <c r="V1863" s="132"/>
      <c r="W1863" s="132"/>
      <c r="X1863" s="132"/>
      <c r="Y1863" s="132"/>
      <c r="Z1863" s="132"/>
    </row>
    <row r="1864" s="9" customFormat="1" ht="48" hidden="1" spans="1:26">
      <c r="A1864" s="100" t="s">
        <v>14914</v>
      </c>
      <c r="B1864" s="101" t="s">
        <v>5743</v>
      </c>
      <c r="C1864" s="95" t="s">
        <v>14890</v>
      </c>
      <c r="D1864" s="102" t="s">
        <v>14725</v>
      </c>
      <c r="E1864" s="101" t="s">
        <v>14718</v>
      </c>
      <c r="F1864" s="95" t="s">
        <v>14912</v>
      </c>
      <c r="G1864" s="102" t="s">
        <v>14839</v>
      </c>
      <c r="H1864" s="101" t="s">
        <v>14915</v>
      </c>
      <c r="I1864" s="95" t="s">
        <v>14893</v>
      </c>
      <c r="J1864" s="95" t="s">
        <v>14894</v>
      </c>
      <c r="K1864" s="95" t="s">
        <v>14895</v>
      </c>
      <c r="L1864" s="95" t="s">
        <v>14809</v>
      </c>
      <c r="M1864" s="95" t="s">
        <v>14896</v>
      </c>
      <c r="N1864" s="23" t="s">
        <v>14733</v>
      </c>
      <c r="O1864" s="95" t="s">
        <v>14734</v>
      </c>
      <c r="P1864" s="109" t="s">
        <v>14755</v>
      </c>
      <c r="Q1864" s="131" t="s">
        <v>14897</v>
      </c>
      <c r="R1864" s="132"/>
      <c r="S1864" s="132"/>
      <c r="T1864" s="132"/>
      <c r="U1864" s="132"/>
      <c r="V1864" s="132"/>
      <c r="W1864" s="132"/>
      <c r="X1864" s="132"/>
      <c r="Y1864" s="132"/>
      <c r="Z1864" s="132"/>
    </row>
    <row r="1865" s="8" customFormat="1" ht="24" hidden="1" spans="1:26">
      <c r="A1865" s="50" t="s">
        <v>14916</v>
      </c>
      <c r="B1865" s="103" t="s">
        <v>8793</v>
      </c>
      <c r="C1865" s="23" t="s">
        <v>14917</v>
      </c>
      <c r="D1865" s="104" t="s">
        <v>14725</v>
      </c>
      <c r="E1865" s="103" t="s">
        <v>14718</v>
      </c>
      <c r="F1865" s="23" t="s">
        <v>14918</v>
      </c>
      <c r="G1865" s="104" t="s">
        <v>14720</v>
      </c>
      <c r="H1865" s="103" t="s">
        <v>14721</v>
      </c>
      <c r="I1865" s="23" t="s">
        <v>14919</v>
      </c>
      <c r="J1865" s="23" t="s">
        <v>14920</v>
      </c>
      <c r="K1865" s="23" t="s">
        <v>14921</v>
      </c>
      <c r="L1865" s="23" t="s">
        <v>14809</v>
      </c>
      <c r="M1865" s="23" t="s">
        <v>14922</v>
      </c>
      <c r="N1865" s="23" t="s">
        <v>14733</v>
      </c>
      <c r="O1865" s="23" t="s">
        <v>14722</v>
      </c>
      <c r="P1865" s="107" t="s">
        <v>14735</v>
      </c>
      <c r="Q1865" s="130"/>
      <c r="R1865" s="129"/>
      <c r="S1865" s="129"/>
      <c r="T1865" s="129"/>
      <c r="U1865" s="129"/>
      <c r="V1865" s="129"/>
      <c r="W1865" s="129"/>
      <c r="X1865" s="129"/>
      <c r="Y1865" s="129"/>
      <c r="Z1865" s="129"/>
    </row>
    <row r="1866" s="8" customFormat="1" ht="24" hidden="1" spans="1:26">
      <c r="A1866" s="50" t="s">
        <v>14923</v>
      </c>
      <c r="B1866" s="103" t="s">
        <v>9852</v>
      </c>
      <c r="C1866" s="23" t="s">
        <v>14924</v>
      </c>
      <c r="D1866" s="104" t="s">
        <v>14725</v>
      </c>
      <c r="E1866" s="103" t="s">
        <v>14718</v>
      </c>
      <c r="F1866" s="23" t="s">
        <v>14925</v>
      </c>
      <c r="G1866" s="104" t="s">
        <v>14738</v>
      </c>
      <c r="H1866" s="103" t="s">
        <v>14926</v>
      </c>
      <c r="I1866" s="23" t="s">
        <v>14919</v>
      </c>
      <c r="J1866" s="23" t="s">
        <v>14920</v>
      </c>
      <c r="K1866" s="23" t="s">
        <v>14921</v>
      </c>
      <c r="L1866" s="23" t="s">
        <v>14809</v>
      </c>
      <c r="M1866" s="23" t="s">
        <v>14922</v>
      </c>
      <c r="N1866" s="23" t="s">
        <v>14733</v>
      </c>
      <c r="O1866" s="23" t="s">
        <v>14722</v>
      </c>
      <c r="P1866" s="107" t="s">
        <v>14735</v>
      </c>
      <c r="Q1866" s="130"/>
      <c r="R1866" s="129"/>
      <c r="S1866" s="129"/>
      <c r="T1866" s="129"/>
      <c r="U1866" s="129"/>
      <c r="V1866" s="129"/>
      <c r="W1866" s="129"/>
      <c r="X1866" s="129"/>
      <c r="Y1866" s="129"/>
      <c r="Z1866" s="129"/>
    </row>
    <row r="1867" s="8" customFormat="1" ht="24" hidden="1" spans="1:26">
      <c r="A1867" s="50" t="s">
        <v>14927</v>
      </c>
      <c r="B1867" s="103" t="s">
        <v>10214</v>
      </c>
      <c r="C1867" s="23" t="s">
        <v>14928</v>
      </c>
      <c r="D1867" s="104" t="s">
        <v>14725</v>
      </c>
      <c r="E1867" s="103" t="s">
        <v>14718</v>
      </c>
      <c r="F1867" s="23" t="s">
        <v>14929</v>
      </c>
      <c r="G1867" s="104" t="s">
        <v>14738</v>
      </c>
      <c r="H1867" s="103" t="s">
        <v>14784</v>
      </c>
      <c r="I1867" s="23" t="s">
        <v>14930</v>
      </c>
      <c r="J1867" s="23" t="s">
        <v>14931</v>
      </c>
      <c r="K1867" s="23" t="s">
        <v>14932</v>
      </c>
      <c r="L1867" s="137" t="s">
        <v>14933</v>
      </c>
      <c r="M1867" s="137">
        <v>2021.8</v>
      </c>
      <c r="N1867" s="23" t="s">
        <v>14733</v>
      </c>
      <c r="O1867" s="23" t="s">
        <v>14734</v>
      </c>
      <c r="P1867" s="107" t="s">
        <v>14735</v>
      </c>
      <c r="Q1867" s="130"/>
      <c r="R1867" s="129"/>
      <c r="S1867" s="129"/>
      <c r="T1867" s="129"/>
      <c r="U1867" s="129"/>
      <c r="V1867" s="129"/>
      <c r="W1867" s="129"/>
      <c r="X1867" s="129"/>
      <c r="Y1867" s="129"/>
      <c r="Z1867" s="129"/>
    </row>
    <row r="1868" s="9" customFormat="1" ht="48" hidden="1" spans="1:26">
      <c r="A1868" s="100" t="s">
        <v>14934</v>
      </c>
      <c r="B1868" s="101" t="s">
        <v>14935</v>
      </c>
      <c r="C1868" s="95" t="s">
        <v>14936</v>
      </c>
      <c r="D1868" s="102" t="s">
        <v>14725</v>
      </c>
      <c r="E1868" s="101" t="s">
        <v>14718</v>
      </c>
      <c r="F1868" s="95" t="s">
        <v>14937</v>
      </c>
      <c r="G1868" s="102" t="s">
        <v>14839</v>
      </c>
      <c r="H1868" s="101" t="s">
        <v>14938</v>
      </c>
      <c r="I1868" s="95" t="s">
        <v>14939</v>
      </c>
      <c r="J1868" s="95" t="s">
        <v>14940</v>
      </c>
      <c r="K1868" s="95" t="s">
        <v>14941</v>
      </c>
      <c r="L1868" s="95" t="s">
        <v>14809</v>
      </c>
      <c r="M1868" s="95" t="s">
        <v>14942</v>
      </c>
      <c r="N1868" s="23" t="s">
        <v>14733</v>
      </c>
      <c r="O1868" s="95" t="s">
        <v>14734</v>
      </c>
      <c r="P1868" s="109" t="s">
        <v>10299</v>
      </c>
      <c r="Q1868" s="131" t="s">
        <v>14943</v>
      </c>
      <c r="R1868" s="132"/>
      <c r="S1868" s="132"/>
      <c r="T1868" s="132"/>
      <c r="U1868" s="132"/>
      <c r="V1868" s="132"/>
      <c r="W1868" s="132"/>
      <c r="X1868" s="132"/>
      <c r="Y1868" s="132"/>
      <c r="Z1868" s="132"/>
    </row>
    <row r="1869" s="8" customFormat="1" ht="48" hidden="1" spans="1:26">
      <c r="A1869" s="50" t="s">
        <v>14944</v>
      </c>
      <c r="B1869" s="103" t="s">
        <v>14935</v>
      </c>
      <c r="C1869" s="23" t="s">
        <v>14936</v>
      </c>
      <c r="D1869" s="104" t="s">
        <v>14725</v>
      </c>
      <c r="E1869" s="103" t="s">
        <v>14718</v>
      </c>
      <c r="F1869" s="23" t="s">
        <v>14945</v>
      </c>
      <c r="G1869" s="104" t="s">
        <v>14839</v>
      </c>
      <c r="H1869" s="103" t="s">
        <v>14946</v>
      </c>
      <c r="I1869" s="23" t="s">
        <v>14939</v>
      </c>
      <c r="J1869" s="23" t="s">
        <v>14940</v>
      </c>
      <c r="K1869" s="23" t="s">
        <v>14941</v>
      </c>
      <c r="L1869" s="23" t="s">
        <v>14809</v>
      </c>
      <c r="M1869" s="23" t="s">
        <v>14942</v>
      </c>
      <c r="N1869" s="23" t="s">
        <v>14733</v>
      </c>
      <c r="O1869" s="23" t="s">
        <v>14734</v>
      </c>
      <c r="P1869" s="109" t="s">
        <v>10299</v>
      </c>
      <c r="Q1869" s="130" t="s">
        <v>14943</v>
      </c>
      <c r="R1869" s="129"/>
      <c r="S1869" s="129"/>
      <c r="T1869" s="129"/>
      <c r="U1869" s="129"/>
      <c r="V1869" s="129"/>
      <c r="W1869" s="129"/>
      <c r="X1869" s="129"/>
      <c r="Y1869" s="129"/>
      <c r="Z1869" s="129"/>
    </row>
    <row r="1870" s="8" customFormat="1" ht="48" hidden="1" spans="1:26">
      <c r="A1870" s="50" t="s">
        <v>14947</v>
      </c>
      <c r="B1870" s="103" t="s">
        <v>14935</v>
      </c>
      <c r="C1870" s="23" t="s">
        <v>14936</v>
      </c>
      <c r="D1870" s="104" t="s">
        <v>14725</v>
      </c>
      <c r="E1870" s="103" t="s">
        <v>14718</v>
      </c>
      <c r="F1870" s="23" t="s">
        <v>14948</v>
      </c>
      <c r="G1870" s="104" t="s">
        <v>14839</v>
      </c>
      <c r="H1870" s="103" t="s">
        <v>14949</v>
      </c>
      <c r="I1870" s="23" t="s">
        <v>14939</v>
      </c>
      <c r="J1870" s="23" t="s">
        <v>14940</v>
      </c>
      <c r="K1870" s="23" t="s">
        <v>14941</v>
      </c>
      <c r="L1870" s="23" t="s">
        <v>14809</v>
      </c>
      <c r="M1870" s="23" t="s">
        <v>14942</v>
      </c>
      <c r="N1870" s="23" t="s">
        <v>14733</v>
      </c>
      <c r="O1870" s="23" t="s">
        <v>14734</v>
      </c>
      <c r="P1870" s="109" t="s">
        <v>10299</v>
      </c>
      <c r="Q1870" s="130" t="s">
        <v>14943</v>
      </c>
      <c r="R1870" s="129"/>
      <c r="S1870" s="129"/>
      <c r="T1870" s="129"/>
      <c r="U1870" s="129"/>
      <c r="V1870" s="129"/>
      <c r="W1870" s="129"/>
      <c r="X1870" s="129"/>
      <c r="Y1870" s="129"/>
      <c r="Z1870" s="129"/>
    </row>
    <row r="1871" s="8" customFormat="1" ht="48" hidden="1" spans="1:26">
      <c r="A1871" s="50" t="s">
        <v>14950</v>
      </c>
      <c r="B1871" s="103" t="s">
        <v>14935</v>
      </c>
      <c r="C1871" s="23" t="s">
        <v>14936</v>
      </c>
      <c r="D1871" s="104" t="s">
        <v>14725</v>
      </c>
      <c r="E1871" s="103" t="s">
        <v>14718</v>
      </c>
      <c r="F1871" s="23" t="s">
        <v>14951</v>
      </c>
      <c r="G1871" s="104" t="s">
        <v>14839</v>
      </c>
      <c r="H1871" s="103" t="s">
        <v>14952</v>
      </c>
      <c r="I1871" s="23" t="s">
        <v>14939</v>
      </c>
      <c r="J1871" s="23" t="s">
        <v>14940</v>
      </c>
      <c r="K1871" s="23" t="s">
        <v>14941</v>
      </c>
      <c r="L1871" s="23" t="s">
        <v>14809</v>
      </c>
      <c r="M1871" s="23" t="s">
        <v>14942</v>
      </c>
      <c r="N1871" s="23" t="s">
        <v>14733</v>
      </c>
      <c r="O1871" s="23" t="s">
        <v>14734</v>
      </c>
      <c r="P1871" s="109" t="s">
        <v>10299</v>
      </c>
      <c r="Q1871" s="130" t="s">
        <v>14943</v>
      </c>
      <c r="R1871" s="129"/>
      <c r="S1871" s="129"/>
      <c r="T1871" s="129"/>
      <c r="U1871" s="129"/>
      <c r="V1871" s="129"/>
      <c r="W1871" s="129"/>
      <c r="X1871" s="129"/>
      <c r="Y1871" s="129"/>
      <c r="Z1871" s="129"/>
    </row>
    <row r="1872" s="8" customFormat="1" ht="48" hidden="1" spans="1:26">
      <c r="A1872" s="50" t="s">
        <v>14953</v>
      </c>
      <c r="B1872" s="103" t="s">
        <v>14935</v>
      </c>
      <c r="C1872" s="23" t="s">
        <v>14936</v>
      </c>
      <c r="D1872" s="104" t="s">
        <v>14725</v>
      </c>
      <c r="E1872" s="103" t="s">
        <v>14718</v>
      </c>
      <c r="F1872" s="23" t="s">
        <v>14954</v>
      </c>
      <c r="G1872" s="104" t="s">
        <v>14839</v>
      </c>
      <c r="H1872" s="103" t="s">
        <v>14955</v>
      </c>
      <c r="I1872" s="23" t="s">
        <v>14939</v>
      </c>
      <c r="J1872" s="23" t="s">
        <v>14940</v>
      </c>
      <c r="K1872" s="23" t="s">
        <v>14941</v>
      </c>
      <c r="L1872" s="23" t="s">
        <v>14809</v>
      </c>
      <c r="M1872" s="23" t="s">
        <v>14942</v>
      </c>
      <c r="N1872" s="23" t="s">
        <v>14733</v>
      </c>
      <c r="O1872" s="23" t="s">
        <v>14734</v>
      </c>
      <c r="P1872" s="109" t="s">
        <v>10299</v>
      </c>
      <c r="Q1872" s="130" t="s">
        <v>14943</v>
      </c>
      <c r="R1872" s="129"/>
      <c r="S1872" s="129"/>
      <c r="T1872" s="129"/>
      <c r="U1872" s="129"/>
      <c r="V1872" s="129"/>
      <c r="W1872" s="129"/>
      <c r="X1872" s="129"/>
      <c r="Y1872" s="129"/>
      <c r="Z1872" s="129"/>
    </row>
    <row r="1873" s="8" customFormat="1" ht="48" hidden="1" spans="1:26">
      <c r="A1873" s="50" t="s">
        <v>14956</v>
      </c>
      <c r="B1873" s="103" t="s">
        <v>14935</v>
      </c>
      <c r="C1873" s="23" t="s">
        <v>14936</v>
      </c>
      <c r="D1873" s="104" t="s">
        <v>14725</v>
      </c>
      <c r="E1873" s="103" t="s">
        <v>14718</v>
      </c>
      <c r="F1873" s="23" t="s">
        <v>14957</v>
      </c>
      <c r="G1873" s="104" t="s">
        <v>14839</v>
      </c>
      <c r="H1873" s="103" t="s">
        <v>14958</v>
      </c>
      <c r="I1873" s="23" t="s">
        <v>14939</v>
      </c>
      <c r="J1873" s="23" t="s">
        <v>14940</v>
      </c>
      <c r="K1873" s="23" t="s">
        <v>14941</v>
      </c>
      <c r="L1873" s="23" t="s">
        <v>14809</v>
      </c>
      <c r="M1873" s="23" t="s">
        <v>14942</v>
      </c>
      <c r="N1873" s="23" t="s">
        <v>14733</v>
      </c>
      <c r="O1873" s="23" t="s">
        <v>14734</v>
      </c>
      <c r="P1873" s="109" t="s">
        <v>10299</v>
      </c>
      <c r="Q1873" s="130" t="s">
        <v>14943</v>
      </c>
      <c r="R1873" s="129"/>
      <c r="S1873" s="129"/>
      <c r="T1873" s="129"/>
      <c r="U1873" s="129"/>
      <c r="V1873" s="129"/>
      <c r="W1873" s="129"/>
      <c r="X1873" s="129"/>
      <c r="Y1873" s="129"/>
      <c r="Z1873" s="129"/>
    </row>
    <row r="1874" s="8" customFormat="1" ht="48" hidden="1" spans="1:26">
      <c r="A1874" s="50" t="s">
        <v>14959</v>
      </c>
      <c r="B1874" s="103" t="s">
        <v>14935</v>
      </c>
      <c r="C1874" s="23" t="s">
        <v>14936</v>
      </c>
      <c r="D1874" s="104" t="s">
        <v>14725</v>
      </c>
      <c r="E1874" s="103" t="s">
        <v>14718</v>
      </c>
      <c r="F1874" s="23" t="s">
        <v>14960</v>
      </c>
      <c r="G1874" s="104" t="s">
        <v>14839</v>
      </c>
      <c r="H1874" s="103" t="s">
        <v>14961</v>
      </c>
      <c r="I1874" s="23" t="s">
        <v>14939</v>
      </c>
      <c r="J1874" s="23" t="s">
        <v>14940</v>
      </c>
      <c r="K1874" s="23" t="s">
        <v>14941</v>
      </c>
      <c r="L1874" s="23" t="s">
        <v>14809</v>
      </c>
      <c r="M1874" s="23" t="s">
        <v>14942</v>
      </c>
      <c r="N1874" s="23" t="s">
        <v>14733</v>
      </c>
      <c r="O1874" s="23" t="s">
        <v>14734</v>
      </c>
      <c r="P1874" s="109" t="s">
        <v>10299</v>
      </c>
      <c r="Q1874" s="130" t="s">
        <v>14943</v>
      </c>
      <c r="R1874" s="129"/>
      <c r="S1874" s="129"/>
      <c r="T1874" s="129"/>
      <c r="U1874" s="129"/>
      <c r="V1874" s="129"/>
      <c r="W1874" s="129"/>
      <c r="X1874" s="129"/>
      <c r="Y1874" s="129"/>
      <c r="Z1874" s="129"/>
    </row>
    <row r="1875" s="8" customFormat="1" ht="48" hidden="1" spans="1:26">
      <c r="A1875" s="50" t="s">
        <v>14962</v>
      </c>
      <c r="B1875" s="103" t="s">
        <v>14935</v>
      </c>
      <c r="C1875" s="23" t="s">
        <v>14936</v>
      </c>
      <c r="D1875" s="104" t="s">
        <v>14725</v>
      </c>
      <c r="E1875" s="103" t="s">
        <v>14718</v>
      </c>
      <c r="F1875" s="23" t="s">
        <v>14963</v>
      </c>
      <c r="G1875" s="104" t="s">
        <v>14839</v>
      </c>
      <c r="H1875" s="103" t="s">
        <v>14964</v>
      </c>
      <c r="I1875" s="23" t="s">
        <v>14939</v>
      </c>
      <c r="J1875" s="23" t="s">
        <v>14940</v>
      </c>
      <c r="K1875" s="23" t="s">
        <v>14941</v>
      </c>
      <c r="L1875" s="23" t="s">
        <v>14809</v>
      </c>
      <c r="M1875" s="23" t="s">
        <v>14942</v>
      </c>
      <c r="N1875" s="23" t="s">
        <v>14733</v>
      </c>
      <c r="O1875" s="23" t="s">
        <v>14734</v>
      </c>
      <c r="P1875" s="109" t="s">
        <v>10299</v>
      </c>
      <c r="Q1875" s="130" t="s">
        <v>14943</v>
      </c>
      <c r="R1875" s="129"/>
      <c r="S1875" s="129"/>
      <c r="T1875" s="129"/>
      <c r="U1875" s="129"/>
      <c r="V1875" s="129"/>
      <c r="W1875" s="129"/>
      <c r="X1875" s="129"/>
      <c r="Y1875" s="129"/>
      <c r="Z1875" s="129"/>
    </row>
    <row r="1876" s="8" customFormat="1" ht="48" hidden="1" spans="1:26">
      <c r="A1876" s="50" t="s">
        <v>14965</v>
      </c>
      <c r="B1876" s="103" t="s">
        <v>14966</v>
      </c>
      <c r="C1876" s="23" t="s">
        <v>14967</v>
      </c>
      <c r="D1876" s="104" t="s">
        <v>14725</v>
      </c>
      <c r="E1876" s="103" t="s">
        <v>14718</v>
      </c>
      <c r="F1876" s="23" t="s">
        <v>14968</v>
      </c>
      <c r="G1876" s="104" t="s">
        <v>14839</v>
      </c>
      <c r="H1876" s="103" t="s">
        <v>14969</v>
      </c>
      <c r="I1876" s="23" t="s">
        <v>14939</v>
      </c>
      <c r="J1876" s="23" t="s">
        <v>14940</v>
      </c>
      <c r="K1876" s="23" t="s">
        <v>14941</v>
      </c>
      <c r="L1876" s="23" t="s">
        <v>14809</v>
      </c>
      <c r="M1876" s="23" t="s">
        <v>14942</v>
      </c>
      <c r="N1876" s="23" t="s">
        <v>14733</v>
      </c>
      <c r="O1876" s="23" t="s">
        <v>14734</v>
      </c>
      <c r="P1876" s="109" t="s">
        <v>10299</v>
      </c>
      <c r="Q1876" s="130" t="s">
        <v>14943</v>
      </c>
      <c r="R1876" s="129"/>
      <c r="S1876" s="129"/>
      <c r="T1876" s="129"/>
      <c r="U1876" s="129"/>
      <c r="V1876" s="129"/>
      <c r="W1876" s="129"/>
      <c r="X1876" s="129"/>
      <c r="Y1876" s="129"/>
      <c r="Z1876" s="129"/>
    </row>
    <row r="1877" s="8" customFormat="1" ht="48" hidden="1" spans="1:26">
      <c r="A1877" s="50" t="s">
        <v>14970</v>
      </c>
      <c r="B1877" s="103" t="s">
        <v>14966</v>
      </c>
      <c r="C1877" s="23" t="s">
        <v>14967</v>
      </c>
      <c r="D1877" s="104" t="s">
        <v>14725</v>
      </c>
      <c r="E1877" s="103" t="s">
        <v>14718</v>
      </c>
      <c r="F1877" s="23" t="s">
        <v>14968</v>
      </c>
      <c r="G1877" s="104" t="s">
        <v>14839</v>
      </c>
      <c r="H1877" s="103" t="s">
        <v>14971</v>
      </c>
      <c r="I1877" s="23" t="s">
        <v>14939</v>
      </c>
      <c r="J1877" s="23" t="s">
        <v>14940</v>
      </c>
      <c r="K1877" s="23" t="s">
        <v>14941</v>
      </c>
      <c r="L1877" s="23" t="s">
        <v>14809</v>
      </c>
      <c r="M1877" s="23" t="s">
        <v>14942</v>
      </c>
      <c r="N1877" s="23" t="s">
        <v>14733</v>
      </c>
      <c r="O1877" s="23" t="s">
        <v>14734</v>
      </c>
      <c r="P1877" s="109" t="s">
        <v>10299</v>
      </c>
      <c r="Q1877" s="130" t="s">
        <v>14943</v>
      </c>
      <c r="R1877" s="129"/>
      <c r="S1877" s="129"/>
      <c r="T1877" s="129"/>
      <c r="U1877" s="129"/>
      <c r="V1877" s="129"/>
      <c r="W1877" s="129"/>
      <c r="X1877" s="129"/>
      <c r="Y1877" s="129"/>
      <c r="Z1877" s="129"/>
    </row>
    <row r="1878" s="8" customFormat="1" ht="48" hidden="1" spans="1:26">
      <c r="A1878" s="50" t="s">
        <v>14972</v>
      </c>
      <c r="B1878" s="103" t="s">
        <v>14966</v>
      </c>
      <c r="C1878" s="23" t="s">
        <v>14967</v>
      </c>
      <c r="D1878" s="104" t="s">
        <v>14725</v>
      </c>
      <c r="E1878" s="103" t="s">
        <v>14718</v>
      </c>
      <c r="F1878" s="23" t="s">
        <v>14973</v>
      </c>
      <c r="G1878" s="104" t="s">
        <v>14974</v>
      </c>
      <c r="H1878" s="103" t="s">
        <v>14975</v>
      </c>
      <c r="I1878" s="23" t="s">
        <v>14939</v>
      </c>
      <c r="J1878" s="23" t="s">
        <v>14940</v>
      </c>
      <c r="K1878" s="23" t="s">
        <v>14941</v>
      </c>
      <c r="L1878" s="23" t="s">
        <v>14809</v>
      </c>
      <c r="M1878" s="23" t="s">
        <v>14942</v>
      </c>
      <c r="N1878" s="23" t="s">
        <v>14733</v>
      </c>
      <c r="O1878" s="23" t="s">
        <v>14734</v>
      </c>
      <c r="P1878" s="109" t="s">
        <v>10299</v>
      </c>
      <c r="Q1878" s="130" t="s">
        <v>14943</v>
      </c>
      <c r="R1878" s="129"/>
      <c r="S1878" s="129"/>
      <c r="T1878" s="129"/>
      <c r="U1878" s="129"/>
      <c r="V1878" s="129"/>
      <c r="W1878" s="129"/>
      <c r="X1878" s="129"/>
      <c r="Y1878" s="129"/>
      <c r="Z1878" s="129"/>
    </row>
    <row r="1879" s="8" customFormat="1" ht="48" hidden="1" spans="1:26">
      <c r="A1879" s="50" t="s">
        <v>14976</v>
      </c>
      <c r="B1879" s="103" t="s">
        <v>14966</v>
      </c>
      <c r="C1879" s="23" t="s">
        <v>14967</v>
      </c>
      <c r="D1879" s="104" t="s">
        <v>14725</v>
      </c>
      <c r="E1879" s="103" t="s">
        <v>14718</v>
      </c>
      <c r="F1879" s="23" t="s">
        <v>14973</v>
      </c>
      <c r="G1879" s="104" t="s">
        <v>14839</v>
      </c>
      <c r="H1879" s="103" t="s">
        <v>14977</v>
      </c>
      <c r="I1879" s="23" t="s">
        <v>14939</v>
      </c>
      <c r="J1879" s="23" t="s">
        <v>14940</v>
      </c>
      <c r="K1879" s="23" t="s">
        <v>14941</v>
      </c>
      <c r="L1879" s="23" t="s">
        <v>14809</v>
      </c>
      <c r="M1879" s="23" t="s">
        <v>14942</v>
      </c>
      <c r="N1879" s="23" t="s">
        <v>14733</v>
      </c>
      <c r="O1879" s="23" t="s">
        <v>14734</v>
      </c>
      <c r="P1879" s="109" t="s">
        <v>10299</v>
      </c>
      <c r="Q1879" s="130" t="s">
        <v>14943</v>
      </c>
      <c r="R1879" s="129"/>
      <c r="S1879" s="129"/>
      <c r="T1879" s="129"/>
      <c r="U1879" s="129"/>
      <c r="V1879" s="129"/>
      <c r="W1879" s="129"/>
      <c r="X1879" s="129"/>
      <c r="Y1879" s="129"/>
      <c r="Z1879" s="129"/>
    </row>
    <row r="1880" s="8" customFormat="1" ht="48" hidden="1" spans="1:26">
      <c r="A1880" s="50" t="s">
        <v>14978</v>
      </c>
      <c r="B1880" s="103" t="s">
        <v>14966</v>
      </c>
      <c r="C1880" s="23" t="s">
        <v>14967</v>
      </c>
      <c r="D1880" s="104" t="s">
        <v>14725</v>
      </c>
      <c r="E1880" s="103" t="s">
        <v>14718</v>
      </c>
      <c r="F1880" s="23" t="s">
        <v>14746</v>
      </c>
      <c r="G1880" s="104" t="s">
        <v>14839</v>
      </c>
      <c r="H1880" s="103" t="s">
        <v>14979</v>
      </c>
      <c r="I1880" s="23" t="s">
        <v>14939</v>
      </c>
      <c r="J1880" s="23" t="s">
        <v>14940</v>
      </c>
      <c r="K1880" s="23" t="s">
        <v>14941</v>
      </c>
      <c r="L1880" s="23" t="s">
        <v>14809</v>
      </c>
      <c r="M1880" s="23" t="s">
        <v>14942</v>
      </c>
      <c r="N1880" s="23" t="s">
        <v>14733</v>
      </c>
      <c r="O1880" s="23" t="s">
        <v>14734</v>
      </c>
      <c r="P1880" s="109" t="s">
        <v>10299</v>
      </c>
      <c r="Q1880" s="130" t="s">
        <v>14943</v>
      </c>
      <c r="R1880" s="129"/>
      <c r="S1880" s="129"/>
      <c r="T1880" s="129"/>
      <c r="U1880" s="129"/>
      <c r="V1880" s="129"/>
      <c r="W1880" s="129"/>
      <c r="X1880" s="129"/>
      <c r="Y1880" s="129"/>
      <c r="Z1880" s="129"/>
    </row>
    <row r="1881" s="8" customFormat="1" ht="48" hidden="1" spans="1:26">
      <c r="A1881" s="50" t="s">
        <v>14980</v>
      </c>
      <c r="B1881" s="103" t="s">
        <v>14981</v>
      </c>
      <c r="C1881" s="23" t="s">
        <v>14982</v>
      </c>
      <c r="D1881" s="104" t="s">
        <v>14725</v>
      </c>
      <c r="E1881" s="103" t="s">
        <v>14718</v>
      </c>
      <c r="F1881" s="23" t="s">
        <v>14983</v>
      </c>
      <c r="G1881" s="104" t="s">
        <v>14845</v>
      </c>
      <c r="H1881" s="103" t="s">
        <v>14984</v>
      </c>
      <c r="I1881" s="23" t="s">
        <v>14939</v>
      </c>
      <c r="J1881" s="23" t="s">
        <v>14940</v>
      </c>
      <c r="K1881" s="23" t="s">
        <v>14941</v>
      </c>
      <c r="L1881" s="23" t="s">
        <v>14809</v>
      </c>
      <c r="M1881" s="23" t="s">
        <v>14942</v>
      </c>
      <c r="N1881" s="23" t="s">
        <v>14733</v>
      </c>
      <c r="O1881" s="23" t="s">
        <v>14734</v>
      </c>
      <c r="P1881" s="109" t="s">
        <v>10299</v>
      </c>
      <c r="Q1881" s="130" t="s">
        <v>14943</v>
      </c>
      <c r="R1881" s="129"/>
      <c r="S1881" s="129"/>
      <c r="T1881" s="129"/>
      <c r="U1881" s="129"/>
      <c r="V1881" s="129"/>
      <c r="W1881" s="129"/>
      <c r="X1881" s="129"/>
      <c r="Y1881" s="129"/>
      <c r="Z1881" s="129"/>
    </row>
    <row r="1882" s="8" customFormat="1" ht="48" hidden="1" spans="1:26">
      <c r="A1882" s="50" t="s">
        <v>14985</v>
      </c>
      <c r="B1882" s="103" t="s">
        <v>14986</v>
      </c>
      <c r="C1882" s="23" t="s">
        <v>14987</v>
      </c>
      <c r="D1882" s="104" t="s">
        <v>14725</v>
      </c>
      <c r="E1882" s="103" t="s">
        <v>14718</v>
      </c>
      <c r="F1882" s="23" t="s">
        <v>14988</v>
      </c>
      <c r="G1882" s="104" t="s">
        <v>14720</v>
      </c>
      <c r="H1882" s="103" t="s">
        <v>14762</v>
      </c>
      <c r="I1882" s="23" t="s">
        <v>14939</v>
      </c>
      <c r="J1882" s="23" t="s">
        <v>14940</v>
      </c>
      <c r="K1882" s="23" t="s">
        <v>14941</v>
      </c>
      <c r="L1882" s="23" t="s">
        <v>14809</v>
      </c>
      <c r="M1882" s="23" t="s">
        <v>14942</v>
      </c>
      <c r="N1882" s="23" t="s">
        <v>14733</v>
      </c>
      <c r="O1882" s="23" t="s">
        <v>14734</v>
      </c>
      <c r="P1882" s="109" t="s">
        <v>10299</v>
      </c>
      <c r="Q1882" s="130" t="s">
        <v>14943</v>
      </c>
      <c r="R1882" s="129"/>
      <c r="S1882" s="129"/>
      <c r="T1882" s="129"/>
      <c r="U1882" s="129"/>
      <c r="V1882" s="129"/>
      <c r="W1882" s="129"/>
      <c r="X1882" s="129"/>
      <c r="Y1882" s="129"/>
      <c r="Z1882" s="129"/>
    </row>
    <row r="1883" s="8" customFormat="1" ht="48" hidden="1" spans="1:26">
      <c r="A1883" s="50" t="s">
        <v>14989</v>
      </c>
      <c r="B1883" s="103" t="s">
        <v>14990</v>
      </c>
      <c r="C1883" s="23" t="s">
        <v>14987</v>
      </c>
      <c r="D1883" s="104" t="s">
        <v>14725</v>
      </c>
      <c r="E1883" s="103" t="s">
        <v>14718</v>
      </c>
      <c r="F1883" s="23" t="s">
        <v>14991</v>
      </c>
      <c r="G1883" s="104" t="s">
        <v>14974</v>
      </c>
      <c r="H1883" s="103" t="s">
        <v>14992</v>
      </c>
      <c r="I1883" s="23" t="s">
        <v>14939</v>
      </c>
      <c r="J1883" s="23" t="s">
        <v>14940</v>
      </c>
      <c r="K1883" s="23" t="s">
        <v>14941</v>
      </c>
      <c r="L1883" s="23" t="s">
        <v>14809</v>
      </c>
      <c r="M1883" s="23" t="s">
        <v>14942</v>
      </c>
      <c r="N1883" s="23" t="s">
        <v>14733</v>
      </c>
      <c r="O1883" s="23" t="s">
        <v>14734</v>
      </c>
      <c r="P1883" s="109" t="s">
        <v>10299</v>
      </c>
      <c r="Q1883" s="130" t="s">
        <v>14943</v>
      </c>
      <c r="R1883" s="129"/>
      <c r="S1883" s="129"/>
      <c r="T1883" s="129"/>
      <c r="U1883" s="129"/>
      <c r="V1883" s="129"/>
      <c r="W1883" s="129"/>
      <c r="X1883" s="129"/>
      <c r="Y1883" s="129"/>
      <c r="Z1883" s="129"/>
    </row>
    <row r="1884" s="8" customFormat="1" ht="48" hidden="1" spans="1:26">
      <c r="A1884" s="50" t="s">
        <v>14993</v>
      </c>
      <c r="B1884" s="103" t="s">
        <v>14994</v>
      </c>
      <c r="C1884" s="23" t="s">
        <v>14987</v>
      </c>
      <c r="D1884" s="104" t="s">
        <v>14725</v>
      </c>
      <c r="E1884" s="103" t="s">
        <v>14718</v>
      </c>
      <c r="F1884" s="23" t="s">
        <v>14995</v>
      </c>
      <c r="G1884" s="104" t="s">
        <v>14738</v>
      </c>
      <c r="H1884" s="103" t="s">
        <v>14996</v>
      </c>
      <c r="I1884" s="23" t="s">
        <v>14939</v>
      </c>
      <c r="J1884" s="23" t="s">
        <v>14940</v>
      </c>
      <c r="K1884" s="23" t="s">
        <v>14941</v>
      </c>
      <c r="L1884" s="23" t="s">
        <v>14809</v>
      </c>
      <c r="M1884" s="23" t="s">
        <v>14942</v>
      </c>
      <c r="N1884" s="23" t="s">
        <v>14733</v>
      </c>
      <c r="O1884" s="23" t="s">
        <v>14734</v>
      </c>
      <c r="P1884" s="109" t="s">
        <v>10299</v>
      </c>
      <c r="Q1884" s="130" t="s">
        <v>14943</v>
      </c>
      <c r="R1884" s="129"/>
      <c r="S1884" s="129"/>
      <c r="T1884" s="129"/>
      <c r="U1884" s="129"/>
      <c r="V1884" s="129"/>
      <c r="W1884" s="129"/>
      <c r="X1884" s="129"/>
      <c r="Y1884" s="129"/>
      <c r="Z1884" s="129"/>
    </row>
    <row r="1885" s="8" customFormat="1" ht="48" hidden="1" spans="1:26">
      <c r="A1885" s="50" t="s">
        <v>14997</v>
      </c>
      <c r="B1885" s="103" t="s">
        <v>14990</v>
      </c>
      <c r="C1885" s="23" t="s">
        <v>14987</v>
      </c>
      <c r="D1885" s="104" t="s">
        <v>14725</v>
      </c>
      <c r="E1885" s="103" t="s">
        <v>14718</v>
      </c>
      <c r="F1885" s="23" t="s">
        <v>14998</v>
      </c>
      <c r="G1885" s="104" t="s">
        <v>14839</v>
      </c>
      <c r="H1885" s="103" t="s">
        <v>14999</v>
      </c>
      <c r="I1885" s="23" t="s">
        <v>14939</v>
      </c>
      <c r="J1885" s="23" t="s">
        <v>14940</v>
      </c>
      <c r="K1885" s="23" t="s">
        <v>14941</v>
      </c>
      <c r="L1885" s="23" t="s">
        <v>14809</v>
      </c>
      <c r="M1885" s="23" t="s">
        <v>14942</v>
      </c>
      <c r="N1885" s="23" t="s">
        <v>14733</v>
      </c>
      <c r="O1885" s="23" t="s">
        <v>14734</v>
      </c>
      <c r="P1885" s="109" t="s">
        <v>10299</v>
      </c>
      <c r="Q1885" s="130" t="s">
        <v>14943</v>
      </c>
      <c r="R1885" s="129"/>
      <c r="S1885" s="129"/>
      <c r="T1885" s="129"/>
      <c r="U1885" s="129"/>
      <c r="V1885" s="129"/>
      <c r="W1885" s="129"/>
      <c r="X1885" s="129"/>
      <c r="Y1885" s="129"/>
      <c r="Z1885" s="129"/>
    </row>
    <row r="1886" s="8" customFormat="1" ht="48" hidden="1" spans="1:26">
      <c r="A1886" s="50" t="s">
        <v>15000</v>
      </c>
      <c r="B1886" s="103" t="s">
        <v>14986</v>
      </c>
      <c r="C1886" s="23" t="s">
        <v>14987</v>
      </c>
      <c r="D1886" s="104" t="s">
        <v>14725</v>
      </c>
      <c r="E1886" s="103" t="s">
        <v>14718</v>
      </c>
      <c r="F1886" s="23" t="s">
        <v>15001</v>
      </c>
      <c r="G1886" s="104" t="s">
        <v>14845</v>
      </c>
      <c r="H1886" s="103" t="s">
        <v>15002</v>
      </c>
      <c r="I1886" s="23" t="s">
        <v>14939</v>
      </c>
      <c r="J1886" s="23" t="s">
        <v>14940</v>
      </c>
      <c r="K1886" s="23" t="s">
        <v>14941</v>
      </c>
      <c r="L1886" s="23" t="s">
        <v>14809</v>
      </c>
      <c r="M1886" s="23" t="s">
        <v>14942</v>
      </c>
      <c r="N1886" s="23" t="s">
        <v>14733</v>
      </c>
      <c r="O1886" s="23" t="s">
        <v>14734</v>
      </c>
      <c r="P1886" s="109" t="s">
        <v>10299</v>
      </c>
      <c r="Q1886" s="130" t="s">
        <v>14943</v>
      </c>
      <c r="R1886" s="129"/>
      <c r="S1886" s="129"/>
      <c r="T1886" s="129"/>
      <c r="U1886" s="129"/>
      <c r="V1886" s="129"/>
      <c r="W1886" s="129"/>
      <c r="X1886" s="129"/>
      <c r="Y1886" s="129"/>
      <c r="Z1886" s="129"/>
    </row>
    <row r="1887" s="8" customFormat="1" ht="48" hidden="1" spans="1:26">
      <c r="A1887" s="50" t="s">
        <v>15003</v>
      </c>
      <c r="B1887" s="103" t="s">
        <v>14994</v>
      </c>
      <c r="C1887" s="23" t="s">
        <v>14987</v>
      </c>
      <c r="D1887" s="104" t="s">
        <v>14725</v>
      </c>
      <c r="E1887" s="103" t="s">
        <v>14718</v>
      </c>
      <c r="F1887" s="23" t="s">
        <v>15004</v>
      </c>
      <c r="G1887" s="104" t="s">
        <v>14845</v>
      </c>
      <c r="H1887" s="103" t="s">
        <v>15005</v>
      </c>
      <c r="I1887" s="23" t="s">
        <v>14939</v>
      </c>
      <c r="J1887" s="23" t="s">
        <v>14940</v>
      </c>
      <c r="K1887" s="23" t="s">
        <v>14941</v>
      </c>
      <c r="L1887" s="23" t="s">
        <v>14809</v>
      </c>
      <c r="M1887" s="23" t="s">
        <v>14942</v>
      </c>
      <c r="N1887" s="23" t="s">
        <v>14733</v>
      </c>
      <c r="O1887" s="23" t="s">
        <v>14734</v>
      </c>
      <c r="P1887" s="109" t="s">
        <v>10299</v>
      </c>
      <c r="Q1887" s="130" t="s">
        <v>14943</v>
      </c>
      <c r="R1887" s="129"/>
      <c r="S1887" s="129"/>
      <c r="T1887" s="129"/>
      <c r="U1887" s="129"/>
      <c r="V1887" s="129"/>
      <c r="W1887" s="129"/>
      <c r="X1887" s="129"/>
      <c r="Y1887" s="129"/>
      <c r="Z1887" s="129"/>
    </row>
    <row r="1888" s="8" customFormat="1" ht="48" hidden="1" spans="1:26">
      <c r="A1888" s="50" t="s">
        <v>15006</v>
      </c>
      <c r="B1888" s="103" t="s">
        <v>9788</v>
      </c>
      <c r="C1888" s="23" t="s">
        <v>15007</v>
      </c>
      <c r="D1888" s="104" t="s">
        <v>14725</v>
      </c>
      <c r="E1888" s="103" t="s">
        <v>14718</v>
      </c>
      <c r="F1888" s="23" t="s">
        <v>15008</v>
      </c>
      <c r="G1888" s="104" t="s">
        <v>14720</v>
      </c>
      <c r="H1888" s="103" t="s">
        <v>15009</v>
      </c>
      <c r="I1888" s="23" t="s">
        <v>14939</v>
      </c>
      <c r="J1888" s="23" t="s">
        <v>14940</v>
      </c>
      <c r="K1888" s="23" t="s">
        <v>14941</v>
      </c>
      <c r="L1888" s="23" t="s">
        <v>14809</v>
      </c>
      <c r="M1888" s="23" t="s">
        <v>14942</v>
      </c>
      <c r="N1888" s="23" t="s">
        <v>14733</v>
      </c>
      <c r="O1888" s="23" t="s">
        <v>14734</v>
      </c>
      <c r="P1888" s="109" t="s">
        <v>10299</v>
      </c>
      <c r="Q1888" s="130" t="s">
        <v>14943</v>
      </c>
      <c r="R1888" s="129"/>
      <c r="S1888" s="129"/>
      <c r="T1888" s="129"/>
      <c r="U1888" s="129"/>
      <c r="V1888" s="129"/>
      <c r="W1888" s="129"/>
      <c r="X1888" s="129"/>
      <c r="Y1888" s="129"/>
      <c r="Z1888" s="129"/>
    </row>
    <row r="1889" s="8" customFormat="1" ht="24" hidden="1" spans="1:26">
      <c r="A1889" s="50" t="s">
        <v>15010</v>
      </c>
      <c r="B1889" s="50" t="s">
        <v>8801</v>
      </c>
      <c r="C1889" s="105" t="s">
        <v>15011</v>
      </c>
      <c r="D1889" s="50" t="s">
        <v>14725</v>
      </c>
      <c r="E1889" s="50" t="s">
        <v>14718</v>
      </c>
      <c r="F1889" s="105" t="s">
        <v>15012</v>
      </c>
      <c r="G1889" s="50" t="s">
        <v>14720</v>
      </c>
      <c r="H1889" s="50" t="s">
        <v>15013</v>
      </c>
      <c r="I1889" s="115" t="s">
        <v>14722</v>
      </c>
      <c r="J1889" s="105"/>
      <c r="K1889" s="105"/>
      <c r="L1889" s="105"/>
      <c r="M1889" s="105"/>
      <c r="N1889" s="105"/>
      <c r="O1889" s="105"/>
      <c r="P1889" s="118"/>
      <c r="Q1889" s="134"/>
      <c r="R1889" s="129"/>
      <c r="S1889" s="129"/>
      <c r="T1889" s="129"/>
      <c r="U1889" s="129"/>
      <c r="V1889" s="129"/>
      <c r="W1889" s="129"/>
      <c r="X1889" s="129"/>
      <c r="Y1889" s="129"/>
      <c r="Z1889" s="129"/>
    </row>
    <row r="1890" s="8" customFormat="1" ht="14.25" hidden="1" spans="1:26">
      <c r="A1890" s="50" t="s">
        <v>15014</v>
      </c>
      <c r="B1890" s="50" t="s">
        <v>15015</v>
      </c>
      <c r="C1890" s="50" t="s">
        <v>15016</v>
      </c>
      <c r="D1890" s="50" t="s">
        <v>14745</v>
      </c>
      <c r="E1890" s="50" t="s">
        <v>14718</v>
      </c>
      <c r="F1890" s="50" t="s">
        <v>15017</v>
      </c>
      <c r="G1890" s="50" t="s">
        <v>14747</v>
      </c>
      <c r="H1890" s="50" t="s">
        <v>15018</v>
      </c>
      <c r="I1890" s="51" t="s">
        <v>14722</v>
      </c>
      <c r="J1890" s="50"/>
      <c r="K1890" s="50"/>
      <c r="L1890" s="50"/>
      <c r="M1890" s="50"/>
      <c r="N1890" s="50"/>
      <c r="O1890" s="50"/>
      <c r="P1890" s="119"/>
      <c r="Q1890" s="128"/>
      <c r="R1890" s="129"/>
      <c r="S1890" s="129"/>
      <c r="T1890" s="129"/>
      <c r="U1890" s="129"/>
      <c r="V1890" s="129"/>
      <c r="W1890" s="129"/>
      <c r="X1890" s="129"/>
      <c r="Y1890" s="129"/>
      <c r="Z1890" s="129"/>
    </row>
    <row r="1891" s="8" customFormat="1" ht="14.25" hidden="1" spans="1:26">
      <c r="A1891" s="50" t="s">
        <v>15019</v>
      </c>
      <c r="B1891" s="50" t="s">
        <v>15020</v>
      </c>
      <c r="C1891" s="57" t="s">
        <v>15016</v>
      </c>
      <c r="D1891" s="50" t="s">
        <v>14745</v>
      </c>
      <c r="E1891" s="50" t="s">
        <v>14718</v>
      </c>
      <c r="F1891" s="57" t="s">
        <v>15017</v>
      </c>
      <c r="G1891" s="50" t="s">
        <v>14747</v>
      </c>
      <c r="H1891" s="50" t="s">
        <v>15021</v>
      </c>
      <c r="I1891" s="120" t="s">
        <v>14722</v>
      </c>
      <c r="J1891" s="57"/>
      <c r="K1891" s="57"/>
      <c r="L1891" s="57"/>
      <c r="M1891" s="57"/>
      <c r="N1891" s="57"/>
      <c r="O1891" s="57"/>
      <c r="P1891" s="124"/>
      <c r="Q1891" s="135"/>
      <c r="R1891" s="129"/>
      <c r="S1891" s="129"/>
      <c r="T1891" s="129"/>
      <c r="U1891" s="129"/>
      <c r="V1891" s="129"/>
      <c r="W1891" s="129"/>
      <c r="X1891" s="129"/>
      <c r="Y1891" s="129"/>
      <c r="Z1891" s="129"/>
    </row>
    <row r="1892" s="8" customFormat="1" ht="36" hidden="1" spans="1:26">
      <c r="A1892" s="50" t="s">
        <v>15022</v>
      </c>
      <c r="B1892" s="103" t="s">
        <v>9026</v>
      </c>
      <c r="C1892" s="23" t="s">
        <v>15023</v>
      </c>
      <c r="D1892" s="104" t="s">
        <v>14717</v>
      </c>
      <c r="E1892" s="103" t="s">
        <v>14718</v>
      </c>
      <c r="F1892" s="23" t="s">
        <v>15024</v>
      </c>
      <c r="G1892" s="104" t="s">
        <v>14738</v>
      </c>
      <c r="H1892" s="103" t="s">
        <v>15025</v>
      </c>
      <c r="I1892" s="23" t="s">
        <v>15026</v>
      </c>
      <c r="J1892" s="23" t="s">
        <v>15027</v>
      </c>
      <c r="K1892" s="23" t="s">
        <v>15028</v>
      </c>
      <c r="L1892" s="23" t="s">
        <v>14752</v>
      </c>
      <c r="M1892" s="23" t="s">
        <v>15029</v>
      </c>
      <c r="N1892" s="23" t="s">
        <v>14733</v>
      </c>
      <c r="O1892" s="23" t="s">
        <v>14734</v>
      </c>
      <c r="P1892" s="107" t="s">
        <v>14735</v>
      </c>
      <c r="Q1892" s="130"/>
      <c r="R1892" s="129"/>
      <c r="S1892" s="129"/>
      <c r="T1892" s="129"/>
      <c r="U1892" s="129"/>
      <c r="V1892" s="129"/>
      <c r="W1892" s="129"/>
      <c r="X1892" s="129"/>
      <c r="Y1892" s="129"/>
      <c r="Z1892" s="129"/>
    </row>
    <row r="1893" s="9" customFormat="1" ht="48" hidden="1" spans="1:26">
      <c r="A1893" s="100" t="s">
        <v>15030</v>
      </c>
      <c r="B1893" s="101" t="s">
        <v>6206</v>
      </c>
      <c r="C1893" s="95" t="s">
        <v>15031</v>
      </c>
      <c r="D1893" s="102" t="s">
        <v>14725</v>
      </c>
      <c r="E1893" s="101" t="s">
        <v>14718</v>
      </c>
      <c r="F1893" s="95" t="s">
        <v>15032</v>
      </c>
      <c r="G1893" s="102" t="s">
        <v>14720</v>
      </c>
      <c r="H1893" s="101" t="s">
        <v>15013</v>
      </c>
      <c r="I1893" s="23" t="s">
        <v>15033</v>
      </c>
      <c r="J1893" s="95" t="s">
        <v>15034</v>
      </c>
      <c r="K1893" s="114" t="s">
        <v>15035</v>
      </c>
      <c r="L1893" s="114" t="s">
        <v>15036</v>
      </c>
      <c r="M1893" s="114">
        <v>2019.9</v>
      </c>
      <c r="N1893" s="23" t="s">
        <v>14733</v>
      </c>
      <c r="O1893" s="95"/>
      <c r="P1893" s="109" t="s">
        <v>14735</v>
      </c>
      <c r="Q1893" s="131"/>
      <c r="R1893" s="132"/>
      <c r="S1893" s="132"/>
      <c r="T1893" s="132"/>
      <c r="U1893" s="132"/>
      <c r="V1893" s="132"/>
      <c r="W1893" s="132"/>
      <c r="X1893" s="132"/>
      <c r="Y1893" s="132"/>
      <c r="Z1893" s="132"/>
    </row>
    <row r="1894" s="9" customFormat="1" ht="24" hidden="1" spans="1:26">
      <c r="A1894" s="100" t="s">
        <v>15037</v>
      </c>
      <c r="B1894" s="101" t="s">
        <v>8790</v>
      </c>
      <c r="C1894" s="95" t="s">
        <v>15038</v>
      </c>
      <c r="D1894" s="102" t="s">
        <v>14717</v>
      </c>
      <c r="E1894" s="101" t="s">
        <v>14718</v>
      </c>
      <c r="F1894" s="95" t="s">
        <v>14891</v>
      </c>
      <c r="G1894" s="102" t="s">
        <v>14720</v>
      </c>
      <c r="H1894" s="101" t="s">
        <v>14775</v>
      </c>
      <c r="I1894" s="95" t="s">
        <v>15039</v>
      </c>
      <c r="J1894" s="95" t="s">
        <v>15040</v>
      </c>
      <c r="K1894" s="95" t="s">
        <v>15041</v>
      </c>
      <c r="L1894" s="95" t="s">
        <v>14933</v>
      </c>
      <c r="M1894" s="95" t="s">
        <v>14810</v>
      </c>
      <c r="N1894" s="23" t="s">
        <v>14733</v>
      </c>
      <c r="O1894" s="95" t="s">
        <v>15042</v>
      </c>
      <c r="P1894" s="109" t="s">
        <v>14755</v>
      </c>
      <c r="Q1894" s="131"/>
      <c r="R1894" s="132"/>
      <c r="S1894" s="132"/>
      <c r="T1894" s="132"/>
      <c r="U1894" s="132"/>
      <c r="V1894" s="132"/>
      <c r="W1894" s="132"/>
      <c r="X1894" s="132"/>
      <c r="Y1894" s="132"/>
      <c r="Z1894" s="132"/>
    </row>
    <row r="1895" s="8" customFormat="1" ht="24" hidden="1" spans="1:26">
      <c r="A1895" s="50" t="s">
        <v>15043</v>
      </c>
      <c r="B1895" s="103" t="s">
        <v>7782</v>
      </c>
      <c r="C1895" s="23" t="s">
        <v>15044</v>
      </c>
      <c r="D1895" s="104" t="s">
        <v>14725</v>
      </c>
      <c r="E1895" s="103" t="s">
        <v>14718</v>
      </c>
      <c r="F1895" s="23" t="s">
        <v>14925</v>
      </c>
      <c r="G1895" s="104" t="s">
        <v>14720</v>
      </c>
      <c r="H1895" s="103" t="s">
        <v>15045</v>
      </c>
      <c r="I1895" s="23" t="s">
        <v>15046</v>
      </c>
      <c r="J1895" s="23" t="s">
        <v>15047</v>
      </c>
      <c r="K1895" s="23" t="s">
        <v>15048</v>
      </c>
      <c r="L1895" s="23" t="s">
        <v>15049</v>
      </c>
      <c r="M1895" s="23" t="s">
        <v>15050</v>
      </c>
      <c r="N1895" s="23" t="s">
        <v>14733</v>
      </c>
      <c r="O1895" s="23" t="s">
        <v>14722</v>
      </c>
      <c r="P1895" s="107" t="s">
        <v>14735</v>
      </c>
      <c r="Q1895" s="130"/>
      <c r="R1895" s="129"/>
      <c r="S1895" s="129"/>
      <c r="T1895" s="129"/>
      <c r="U1895" s="129"/>
      <c r="V1895" s="129"/>
      <c r="W1895" s="129"/>
      <c r="X1895" s="129"/>
      <c r="Y1895" s="129"/>
      <c r="Z1895" s="129"/>
    </row>
    <row r="1896" s="9" customFormat="1" ht="24" hidden="1" spans="1:26">
      <c r="A1896" s="100" t="s">
        <v>15051</v>
      </c>
      <c r="B1896" s="101" t="s">
        <v>7549</v>
      </c>
      <c r="C1896" s="95" t="s">
        <v>15052</v>
      </c>
      <c r="D1896" s="102" t="s">
        <v>14725</v>
      </c>
      <c r="E1896" s="101" t="s">
        <v>14718</v>
      </c>
      <c r="F1896" s="95" t="s">
        <v>15053</v>
      </c>
      <c r="G1896" s="102" t="s">
        <v>14839</v>
      </c>
      <c r="H1896" s="101" t="s">
        <v>15054</v>
      </c>
      <c r="I1896" s="95" t="s">
        <v>15055</v>
      </c>
      <c r="J1896" s="95" t="s">
        <v>15056</v>
      </c>
      <c r="K1896" s="95" t="s">
        <v>15057</v>
      </c>
      <c r="L1896" s="95" t="s">
        <v>15058</v>
      </c>
      <c r="M1896" s="95" t="s">
        <v>15059</v>
      </c>
      <c r="N1896" s="23" t="s">
        <v>14733</v>
      </c>
      <c r="O1896" s="95"/>
      <c r="P1896" s="109" t="s">
        <v>14755</v>
      </c>
      <c r="Q1896" s="131"/>
      <c r="R1896" s="132"/>
      <c r="S1896" s="132"/>
      <c r="T1896" s="132"/>
      <c r="U1896" s="132"/>
      <c r="V1896" s="132"/>
      <c r="W1896" s="132"/>
      <c r="X1896" s="132"/>
      <c r="Y1896" s="132"/>
      <c r="Z1896" s="132"/>
    </row>
    <row r="1897" s="8" customFormat="1" ht="36" hidden="1" spans="1:26">
      <c r="A1897" s="50" t="s">
        <v>15060</v>
      </c>
      <c r="B1897" s="103" t="s">
        <v>5654</v>
      </c>
      <c r="C1897" s="23" t="s">
        <v>15052</v>
      </c>
      <c r="D1897" s="104" t="s">
        <v>14717</v>
      </c>
      <c r="E1897" s="103" t="s">
        <v>14718</v>
      </c>
      <c r="F1897" s="23" t="s">
        <v>15024</v>
      </c>
      <c r="G1897" s="104" t="s">
        <v>14845</v>
      </c>
      <c r="H1897" s="103" t="s">
        <v>15061</v>
      </c>
      <c r="I1897" s="23" t="s">
        <v>15026</v>
      </c>
      <c r="J1897" s="23" t="s">
        <v>15027</v>
      </c>
      <c r="K1897" s="23" t="s">
        <v>15028</v>
      </c>
      <c r="L1897" s="23" t="s">
        <v>14752</v>
      </c>
      <c r="M1897" s="23" t="s">
        <v>15029</v>
      </c>
      <c r="N1897" s="23" t="s">
        <v>14733</v>
      </c>
      <c r="O1897" s="23" t="s">
        <v>14734</v>
      </c>
      <c r="P1897" s="107" t="s">
        <v>14735</v>
      </c>
      <c r="Q1897" s="130"/>
      <c r="R1897" s="129"/>
      <c r="S1897" s="129"/>
      <c r="T1897" s="129"/>
      <c r="U1897" s="129"/>
      <c r="V1897" s="129"/>
      <c r="W1897" s="129"/>
      <c r="X1897" s="129"/>
      <c r="Y1897" s="129"/>
      <c r="Z1897" s="129"/>
    </row>
    <row r="1898" s="8" customFormat="1" ht="36" hidden="1" spans="1:26">
      <c r="A1898" s="50" t="s">
        <v>15062</v>
      </c>
      <c r="B1898" s="103" t="s">
        <v>8501</v>
      </c>
      <c r="C1898" s="23" t="s">
        <v>15063</v>
      </c>
      <c r="D1898" s="104" t="s">
        <v>14717</v>
      </c>
      <c r="E1898" s="103" t="s">
        <v>14718</v>
      </c>
      <c r="F1898" s="23" t="s">
        <v>15064</v>
      </c>
      <c r="G1898" s="104" t="s">
        <v>14720</v>
      </c>
      <c r="H1898" s="103" t="s">
        <v>14721</v>
      </c>
      <c r="I1898" s="23" t="s">
        <v>15065</v>
      </c>
      <c r="J1898" s="138" t="s">
        <v>15066</v>
      </c>
      <c r="K1898" s="23" t="s">
        <v>15067</v>
      </c>
      <c r="L1898" s="23" t="s">
        <v>14752</v>
      </c>
      <c r="M1898" s="23" t="s">
        <v>15068</v>
      </c>
      <c r="N1898" s="23" t="s">
        <v>14733</v>
      </c>
      <c r="O1898" s="23" t="s">
        <v>15069</v>
      </c>
      <c r="P1898" s="107" t="s">
        <v>14735</v>
      </c>
      <c r="Q1898" s="130"/>
      <c r="R1898" s="129"/>
      <c r="S1898" s="129"/>
      <c r="T1898" s="129"/>
      <c r="U1898" s="129"/>
      <c r="V1898" s="129"/>
      <c r="W1898" s="129"/>
      <c r="X1898" s="129"/>
      <c r="Y1898" s="129"/>
      <c r="Z1898" s="129"/>
    </row>
    <row r="1899" s="8" customFormat="1" ht="24" hidden="1" spans="1:26">
      <c r="A1899" s="50" t="s">
        <v>15070</v>
      </c>
      <c r="B1899" s="50" t="s">
        <v>15071</v>
      </c>
      <c r="C1899" s="105" t="s">
        <v>15072</v>
      </c>
      <c r="D1899" s="50" t="s">
        <v>14717</v>
      </c>
      <c r="E1899" s="50" t="s">
        <v>14718</v>
      </c>
      <c r="F1899" s="105" t="s">
        <v>15073</v>
      </c>
      <c r="G1899" s="50" t="s">
        <v>14720</v>
      </c>
      <c r="H1899" s="50" t="s">
        <v>15013</v>
      </c>
      <c r="I1899" s="115" t="s">
        <v>14722</v>
      </c>
      <c r="J1899" s="105"/>
      <c r="K1899" s="105"/>
      <c r="L1899" s="105"/>
      <c r="M1899" s="105"/>
      <c r="N1899" s="105"/>
      <c r="O1899" s="105"/>
      <c r="P1899" s="118"/>
      <c r="Q1899" s="134"/>
      <c r="R1899" s="129"/>
      <c r="S1899" s="129"/>
      <c r="T1899" s="129"/>
      <c r="U1899" s="129"/>
      <c r="V1899" s="129"/>
      <c r="W1899" s="129"/>
      <c r="X1899" s="129"/>
      <c r="Y1899" s="129"/>
      <c r="Z1899" s="129"/>
    </row>
    <row r="1900" s="8" customFormat="1" ht="36" hidden="1" spans="1:26">
      <c r="A1900" s="50" t="s">
        <v>15074</v>
      </c>
      <c r="B1900" s="50" t="s">
        <v>10004</v>
      </c>
      <c r="C1900" s="50" t="s">
        <v>15075</v>
      </c>
      <c r="D1900" s="50" t="s">
        <v>14717</v>
      </c>
      <c r="E1900" s="50" t="s">
        <v>14718</v>
      </c>
      <c r="F1900" s="50" t="s">
        <v>14719</v>
      </c>
      <c r="G1900" s="50" t="s">
        <v>14720</v>
      </c>
      <c r="H1900" s="50" t="s">
        <v>15013</v>
      </c>
      <c r="I1900" s="51" t="s">
        <v>14722</v>
      </c>
      <c r="J1900" s="50"/>
      <c r="K1900" s="50"/>
      <c r="L1900" s="50"/>
      <c r="M1900" s="50"/>
      <c r="N1900" s="50"/>
      <c r="O1900" s="50"/>
      <c r="P1900" s="119"/>
      <c r="Q1900" s="128"/>
      <c r="R1900" s="129"/>
      <c r="S1900" s="129"/>
      <c r="T1900" s="129"/>
      <c r="U1900" s="129"/>
      <c r="V1900" s="129"/>
      <c r="W1900" s="129"/>
      <c r="X1900" s="129"/>
      <c r="Y1900" s="129"/>
      <c r="Z1900" s="129"/>
    </row>
    <row r="1901" s="8" customFormat="1" ht="14.25" hidden="1" spans="1:26">
      <c r="A1901" s="50" t="s">
        <v>15076</v>
      </c>
      <c r="B1901" s="50" t="s">
        <v>15077</v>
      </c>
      <c r="C1901" s="50" t="s">
        <v>15078</v>
      </c>
      <c r="D1901" s="50" t="s">
        <v>14745</v>
      </c>
      <c r="E1901" s="50" t="s">
        <v>14718</v>
      </c>
      <c r="F1901" s="50" t="s">
        <v>15079</v>
      </c>
      <c r="G1901" s="50" t="s">
        <v>14747</v>
      </c>
      <c r="H1901" s="50" t="s">
        <v>15080</v>
      </c>
      <c r="I1901" s="51" t="s">
        <v>14722</v>
      </c>
      <c r="J1901" s="50"/>
      <c r="K1901" s="50"/>
      <c r="L1901" s="50"/>
      <c r="M1901" s="50"/>
      <c r="N1901" s="50"/>
      <c r="O1901" s="50"/>
      <c r="P1901" s="119"/>
      <c r="Q1901" s="128"/>
      <c r="R1901" s="129"/>
      <c r="S1901" s="129"/>
      <c r="T1901" s="129"/>
      <c r="U1901" s="129"/>
      <c r="V1901" s="129"/>
      <c r="W1901" s="129"/>
      <c r="X1901" s="129"/>
      <c r="Y1901" s="129"/>
      <c r="Z1901" s="129"/>
    </row>
    <row r="1902" s="8" customFormat="1" ht="14.25" hidden="1" spans="1:26">
      <c r="A1902" s="50" t="s">
        <v>15081</v>
      </c>
      <c r="B1902" s="50" t="s">
        <v>15082</v>
      </c>
      <c r="C1902" s="57" t="s">
        <v>15078</v>
      </c>
      <c r="D1902" s="50" t="s">
        <v>14745</v>
      </c>
      <c r="E1902" s="50" t="s">
        <v>14718</v>
      </c>
      <c r="F1902" s="57" t="s">
        <v>15079</v>
      </c>
      <c r="G1902" s="50" t="s">
        <v>14747</v>
      </c>
      <c r="H1902" s="50" t="s">
        <v>15083</v>
      </c>
      <c r="I1902" s="120" t="s">
        <v>14722</v>
      </c>
      <c r="J1902" s="57"/>
      <c r="K1902" s="57"/>
      <c r="L1902" s="57"/>
      <c r="M1902" s="57"/>
      <c r="N1902" s="57"/>
      <c r="O1902" s="57"/>
      <c r="P1902" s="124"/>
      <c r="Q1902" s="135"/>
      <c r="R1902" s="129"/>
      <c r="S1902" s="129"/>
      <c r="T1902" s="129"/>
      <c r="U1902" s="129"/>
      <c r="V1902" s="129"/>
      <c r="W1902" s="129"/>
      <c r="X1902" s="129"/>
      <c r="Y1902" s="129"/>
      <c r="Z1902" s="129"/>
    </row>
    <row r="1903" s="8" customFormat="1" ht="48" hidden="1" spans="1:26">
      <c r="A1903" s="50" t="s">
        <v>15084</v>
      </c>
      <c r="B1903" s="103" t="s">
        <v>7495</v>
      </c>
      <c r="C1903" s="23" t="s">
        <v>15085</v>
      </c>
      <c r="D1903" s="104" t="s">
        <v>14725</v>
      </c>
      <c r="E1903" s="103" t="s">
        <v>14718</v>
      </c>
      <c r="F1903" s="23" t="s">
        <v>15086</v>
      </c>
      <c r="G1903" s="104" t="s">
        <v>14845</v>
      </c>
      <c r="H1903" s="103" t="s">
        <v>15087</v>
      </c>
      <c r="I1903" s="23" t="s">
        <v>15088</v>
      </c>
      <c r="J1903" s="23" t="s">
        <v>15089</v>
      </c>
      <c r="K1903" s="23" t="s">
        <v>15090</v>
      </c>
      <c r="L1903" s="23" t="s">
        <v>14809</v>
      </c>
      <c r="M1903" s="23" t="s">
        <v>15091</v>
      </c>
      <c r="N1903" s="23" t="s">
        <v>14733</v>
      </c>
      <c r="O1903" s="23" t="s">
        <v>15092</v>
      </c>
      <c r="P1903" s="107" t="s">
        <v>14735</v>
      </c>
      <c r="Q1903" s="130"/>
      <c r="R1903" s="129"/>
      <c r="S1903" s="129"/>
      <c r="T1903" s="129"/>
      <c r="U1903" s="129"/>
      <c r="V1903" s="129"/>
      <c r="W1903" s="129"/>
      <c r="X1903" s="129"/>
      <c r="Y1903" s="129"/>
      <c r="Z1903" s="129"/>
    </row>
    <row r="1904" s="9" customFormat="1" ht="36" hidden="1" spans="1:26">
      <c r="A1904" s="100" t="s">
        <v>15093</v>
      </c>
      <c r="B1904" s="101" t="s">
        <v>15094</v>
      </c>
      <c r="C1904" s="95" t="s">
        <v>15095</v>
      </c>
      <c r="D1904" s="102" t="s">
        <v>14717</v>
      </c>
      <c r="E1904" s="101" t="s">
        <v>14718</v>
      </c>
      <c r="F1904" s="95" t="s">
        <v>14905</v>
      </c>
      <c r="G1904" s="102" t="s">
        <v>14720</v>
      </c>
      <c r="H1904" s="101" t="s">
        <v>15045</v>
      </c>
      <c r="I1904" s="95" t="s">
        <v>15096</v>
      </c>
      <c r="J1904" s="95" t="s">
        <v>15097</v>
      </c>
      <c r="K1904" s="95" t="s">
        <v>15098</v>
      </c>
      <c r="L1904" s="95" t="s">
        <v>14933</v>
      </c>
      <c r="M1904" s="95" t="s">
        <v>15099</v>
      </c>
      <c r="N1904" s="23" t="s">
        <v>14733</v>
      </c>
      <c r="O1904" s="95"/>
      <c r="P1904" s="109" t="s">
        <v>14755</v>
      </c>
      <c r="Q1904" s="131"/>
      <c r="R1904" s="132"/>
      <c r="S1904" s="132"/>
      <c r="T1904" s="132"/>
      <c r="U1904" s="132"/>
      <c r="V1904" s="132"/>
      <c r="W1904" s="132"/>
      <c r="X1904" s="132"/>
      <c r="Y1904" s="132"/>
      <c r="Z1904" s="132"/>
    </row>
    <row r="1905" s="9" customFormat="1" ht="24" hidden="1" spans="1:26">
      <c r="A1905" s="100" t="s">
        <v>15100</v>
      </c>
      <c r="B1905" s="101" t="s">
        <v>6196</v>
      </c>
      <c r="C1905" s="95" t="s">
        <v>15101</v>
      </c>
      <c r="D1905" s="102" t="s">
        <v>14717</v>
      </c>
      <c r="E1905" s="101" t="s">
        <v>14718</v>
      </c>
      <c r="F1905" s="95" t="s">
        <v>15102</v>
      </c>
      <c r="G1905" s="102" t="s">
        <v>14720</v>
      </c>
      <c r="H1905" s="101" t="s">
        <v>14775</v>
      </c>
      <c r="I1905" s="95" t="s">
        <v>15103</v>
      </c>
      <c r="J1905" s="95" t="s">
        <v>15104</v>
      </c>
      <c r="K1905" s="95" t="s">
        <v>15105</v>
      </c>
      <c r="L1905" s="95" t="s">
        <v>14752</v>
      </c>
      <c r="M1905" s="95" t="s">
        <v>15106</v>
      </c>
      <c r="N1905" s="23" t="s">
        <v>14733</v>
      </c>
      <c r="O1905" s="95"/>
      <c r="P1905" s="109" t="s">
        <v>14755</v>
      </c>
      <c r="Q1905" s="131"/>
      <c r="R1905" s="132"/>
      <c r="S1905" s="132"/>
      <c r="T1905" s="132"/>
      <c r="U1905" s="132"/>
      <c r="V1905" s="132"/>
      <c r="W1905" s="132"/>
      <c r="X1905" s="132"/>
      <c r="Y1905" s="132"/>
      <c r="Z1905" s="132"/>
    </row>
    <row r="1906" s="9" customFormat="1" ht="36" hidden="1" spans="1:26">
      <c r="A1906" s="100" t="s">
        <v>15107</v>
      </c>
      <c r="B1906" s="101" t="s">
        <v>8323</v>
      </c>
      <c r="C1906" s="95" t="s">
        <v>15108</v>
      </c>
      <c r="D1906" s="102" t="s">
        <v>14725</v>
      </c>
      <c r="E1906" s="101" t="s">
        <v>14718</v>
      </c>
      <c r="F1906" s="95" t="s">
        <v>15109</v>
      </c>
      <c r="G1906" s="102" t="s">
        <v>14738</v>
      </c>
      <c r="H1906" s="101" t="s">
        <v>14926</v>
      </c>
      <c r="I1906" s="95" t="s">
        <v>15110</v>
      </c>
      <c r="J1906" s="95" t="s">
        <v>15111</v>
      </c>
      <c r="K1906" s="95" t="s">
        <v>15112</v>
      </c>
      <c r="L1906" s="95" t="s">
        <v>14809</v>
      </c>
      <c r="M1906" s="95" t="s">
        <v>15113</v>
      </c>
      <c r="N1906" s="23" t="s">
        <v>14733</v>
      </c>
      <c r="O1906" s="95" t="s">
        <v>14734</v>
      </c>
      <c r="P1906" s="109" t="s">
        <v>14755</v>
      </c>
      <c r="Q1906" s="109" t="s">
        <v>14897</v>
      </c>
      <c r="R1906" s="132"/>
      <c r="S1906" s="132"/>
      <c r="T1906" s="132"/>
      <c r="U1906" s="132"/>
      <c r="V1906" s="132"/>
      <c r="W1906" s="132"/>
      <c r="X1906" s="132"/>
      <c r="Y1906" s="132"/>
      <c r="Z1906" s="132"/>
    </row>
    <row r="1907" s="9" customFormat="1" ht="36" hidden="1" spans="1:26">
      <c r="A1907" s="100" t="s">
        <v>15114</v>
      </c>
      <c r="B1907" s="101" t="s">
        <v>9742</v>
      </c>
      <c r="C1907" s="95" t="s">
        <v>15115</v>
      </c>
      <c r="D1907" s="102" t="s">
        <v>14725</v>
      </c>
      <c r="E1907" s="101" t="s">
        <v>14718</v>
      </c>
      <c r="F1907" s="95" t="s">
        <v>15086</v>
      </c>
      <c r="G1907" s="102" t="s">
        <v>14720</v>
      </c>
      <c r="H1907" s="101" t="s">
        <v>14721</v>
      </c>
      <c r="I1907" s="95" t="s">
        <v>15110</v>
      </c>
      <c r="J1907" s="95" t="s">
        <v>15111</v>
      </c>
      <c r="K1907" s="95" t="s">
        <v>15112</v>
      </c>
      <c r="L1907" s="95" t="s">
        <v>14809</v>
      </c>
      <c r="M1907" s="95" t="s">
        <v>15113</v>
      </c>
      <c r="N1907" s="23" t="s">
        <v>14733</v>
      </c>
      <c r="O1907" s="95" t="s">
        <v>14734</v>
      </c>
      <c r="P1907" s="109" t="s">
        <v>14755</v>
      </c>
      <c r="Q1907" s="109" t="s">
        <v>14897</v>
      </c>
      <c r="R1907" s="132"/>
      <c r="S1907" s="132"/>
      <c r="T1907" s="132"/>
      <c r="U1907" s="132"/>
      <c r="V1907" s="132"/>
      <c r="W1907" s="132"/>
      <c r="X1907" s="132"/>
      <c r="Y1907" s="132"/>
      <c r="Z1907" s="132"/>
    </row>
    <row r="1908" s="8" customFormat="1" ht="24" hidden="1" spans="1:26">
      <c r="A1908" s="50" t="s">
        <v>15116</v>
      </c>
      <c r="B1908" s="103" t="s">
        <v>6197</v>
      </c>
      <c r="C1908" s="23" t="s">
        <v>15117</v>
      </c>
      <c r="D1908" s="104" t="s">
        <v>14717</v>
      </c>
      <c r="E1908" s="103" t="s">
        <v>14718</v>
      </c>
      <c r="F1908" s="23" t="s">
        <v>15109</v>
      </c>
      <c r="G1908" s="104" t="s">
        <v>14720</v>
      </c>
      <c r="H1908" s="103" t="s">
        <v>14727</v>
      </c>
      <c r="I1908" s="23" t="s">
        <v>15118</v>
      </c>
      <c r="J1908" s="23" t="s">
        <v>15119</v>
      </c>
      <c r="K1908" s="23" t="s">
        <v>15120</v>
      </c>
      <c r="L1908" s="23" t="s">
        <v>14809</v>
      </c>
      <c r="M1908" s="23" t="s">
        <v>15121</v>
      </c>
      <c r="N1908" s="23" t="s">
        <v>14733</v>
      </c>
      <c r="O1908" s="23" t="s">
        <v>14734</v>
      </c>
      <c r="P1908" s="107" t="s">
        <v>14735</v>
      </c>
      <c r="Q1908" s="130"/>
      <c r="R1908" s="129"/>
      <c r="S1908" s="129"/>
      <c r="T1908" s="129"/>
      <c r="U1908" s="129"/>
      <c r="V1908" s="129"/>
      <c r="W1908" s="129"/>
      <c r="X1908" s="129"/>
      <c r="Y1908" s="129"/>
      <c r="Z1908" s="129"/>
    </row>
    <row r="1909" s="8" customFormat="1" ht="24" hidden="1" spans="1:26">
      <c r="A1909" s="50" t="s">
        <v>15122</v>
      </c>
      <c r="B1909" s="103" t="s">
        <v>15123</v>
      </c>
      <c r="C1909" s="23" t="s">
        <v>15117</v>
      </c>
      <c r="D1909" s="104" t="s">
        <v>14745</v>
      </c>
      <c r="E1909" s="103" t="s">
        <v>14718</v>
      </c>
      <c r="F1909" s="23" t="s">
        <v>14867</v>
      </c>
      <c r="G1909" s="104" t="s">
        <v>14747</v>
      </c>
      <c r="H1909" s="103" t="s">
        <v>15124</v>
      </c>
      <c r="I1909" s="23" t="s">
        <v>15118</v>
      </c>
      <c r="J1909" s="23" t="s">
        <v>15119</v>
      </c>
      <c r="K1909" s="137" t="s">
        <v>15120</v>
      </c>
      <c r="L1909" s="23" t="s">
        <v>14809</v>
      </c>
      <c r="M1909" s="23" t="s">
        <v>15121</v>
      </c>
      <c r="N1909" s="23" t="s">
        <v>14733</v>
      </c>
      <c r="O1909" s="23" t="s">
        <v>14734</v>
      </c>
      <c r="P1909" s="107" t="s">
        <v>14735</v>
      </c>
      <c r="Q1909" s="130"/>
      <c r="R1909" s="129"/>
      <c r="S1909" s="129"/>
      <c r="T1909" s="129"/>
      <c r="U1909" s="129"/>
      <c r="V1909" s="129"/>
      <c r="W1909" s="129"/>
      <c r="X1909" s="129"/>
      <c r="Y1909" s="129"/>
      <c r="Z1909" s="129"/>
    </row>
    <row r="1910" s="8" customFormat="1" ht="24" hidden="1" spans="1:26">
      <c r="A1910" s="50" t="s">
        <v>15125</v>
      </c>
      <c r="B1910" s="103" t="s">
        <v>15126</v>
      </c>
      <c r="C1910" s="23" t="s">
        <v>15117</v>
      </c>
      <c r="D1910" s="104" t="s">
        <v>14745</v>
      </c>
      <c r="E1910" s="103" t="s">
        <v>14718</v>
      </c>
      <c r="F1910" s="23" t="s">
        <v>14867</v>
      </c>
      <c r="G1910" s="104" t="s">
        <v>14747</v>
      </c>
      <c r="H1910" s="103" t="s">
        <v>15127</v>
      </c>
      <c r="I1910" s="23" t="s">
        <v>15118</v>
      </c>
      <c r="J1910" s="23" t="s">
        <v>15119</v>
      </c>
      <c r="K1910" s="137" t="s">
        <v>15120</v>
      </c>
      <c r="L1910" s="23" t="s">
        <v>14809</v>
      </c>
      <c r="M1910" s="23" t="s">
        <v>15121</v>
      </c>
      <c r="N1910" s="23" t="s">
        <v>14733</v>
      </c>
      <c r="O1910" s="23" t="s">
        <v>14734</v>
      </c>
      <c r="P1910" s="107" t="s">
        <v>14735</v>
      </c>
      <c r="Q1910" s="130"/>
      <c r="R1910" s="129"/>
      <c r="S1910" s="129"/>
      <c r="T1910" s="129"/>
      <c r="U1910" s="129"/>
      <c r="V1910" s="129"/>
      <c r="W1910" s="129"/>
      <c r="X1910" s="129"/>
      <c r="Y1910" s="129"/>
      <c r="Z1910" s="129"/>
    </row>
    <row r="1911" s="8" customFormat="1" ht="24" hidden="1" spans="1:26">
      <c r="A1911" s="50" t="s">
        <v>15128</v>
      </c>
      <c r="B1911" s="103" t="s">
        <v>10228</v>
      </c>
      <c r="C1911" s="23" t="s">
        <v>15129</v>
      </c>
      <c r="D1911" s="104" t="s">
        <v>14725</v>
      </c>
      <c r="E1911" s="103" t="s">
        <v>14718</v>
      </c>
      <c r="F1911" s="23" t="s">
        <v>15130</v>
      </c>
      <c r="G1911" s="104" t="s">
        <v>14720</v>
      </c>
      <c r="H1911" s="103" t="s">
        <v>14775</v>
      </c>
      <c r="I1911" s="23" t="s">
        <v>15118</v>
      </c>
      <c r="J1911" s="23" t="s">
        <v>15119</v>
      </c>
      <c r="K1911" s="23" t="s">
        <v>15120</v>
      </c>
      <c r="L1911" s="23" t="s">
        <v>14809</v>
      </c>
      <c r="M1911" s="23" t="s">
        <v>15121</v>
      </c>
      <c r="N1911" s="23" t="s">
        <v>14733</v>
      </c>
      <c r="O1911" s="23" t="s">
        <v>14734</v>
      </c>
      <c r="P1911" s="107" t="s">
        <v>14735</v>
      </c>
      <c r="Q1911" s="130"/>
      <c r="R1911" s="129"/>
      <c r="S1911" s="129"/>
      <c r="T1911" s="129"/>
      <c r="U1911" s="129"/>
      <c r="V1911" s="129"/>
      <c r="W1911" s="129"/>
      <c r="X1911" s="129"/>
      <c r="Y1911" s="129"/>
      <c r="Z1911" s="129"/>
    </row>
    <row r="1912" s="8" customFormat="1" ht="72" hidden="1" spans="1:26">
      <c r="A1912" s="50" t="s">
        <v>15131</v>
      </c>
      <c r="B1912" s="50" t="s">
        <v>15132</v>
      </c>
      <c r="C1912" s="136" t="s">
        <v>15133</v>
      </c>
      <c r="D1912" s="50" t="s">
        <v>14745</v>
      </c>
      <c r="E1912" s="50" t="s">
        <v>14718</v>
      </c>
      <c r="F1912" s="136" t="s">
        <v>15134</v>
      </c>
      <c r="G1912" s="50" t="s">
        <v>14747</v>
      </c>
      <c r="H1912" s="50" t="s">
        <v>15135</v>
      </c>
      <c r="I1912" s="139" t="s">
        <v>14722</v>
      </c>
      <c r="J1912" s="136"/>
      <c r="K1912" s="136"/>
      <c r="L1912" s="136"/>
      <c r="M1912" s="136"/>
      <c r="N1912" s="136"/>
      <c r="O1912" s="136"/>
      <c r="P1912" s="140"/>
      <c r="Q1912" s="141"/>
      <c r="R1912" s="129"/>
      <c r="S1912" s="129"/>
      <c r="T1912" s="129"/>
      <c r="U1912" s="129"/>
      <c r="V1912" s="129"/>
      <c r="W1912" s="129"/>
      <c r="X1912" s="129"/>
      <c r="Y1912" s="129"/>
      <c r="Z1912" s="129"/>
    </row>
    <row r="1913" s="8" customFormat="1" ht="24" hidden="1" spans="1:26">
      <c r="A1913" s="50" t="s">
        <v>15136</v>
      </c>
      <c r="B1913" s="103" t="s">
        <v>8949</v>
      </c>
      <c r="C1913" s="23" t="s">
        <v>15137</v>
      </c>
      <c r="D1913" s="104" t="s">
        <v>14717</v>
      </c>
      <c r="E1913" s="103" t="s">
        <v>14718</v>
      </c>
      <c r="F1913" s="23" t="s">
        <v>15102</v>
      </c>
      <c r="G1913" s="104" t="s">
        <v>14720</v>
      </c>
      <c r="H1913" s="103" t="s">
        <v>15045</v>
      </c>
      <c r="I1913" s="23" t="s">
        <v>15138</v>
      </c>
      <c r="J1913" s="23" t="s">
        <v>15139</v>
      </c>
      <c r="K1913" s="23" t="s">
        <v>15140</v>
      </c>
      <c r="L1913" s="23" t="s">
        <v>14809</v>
      </c>
      <c r="M1913" s="23" t="s">
        <v>15141</v>
      </c>
      <c r="N1913" s="23" t="s">
        <v>14733</v>
      </c>
      <c r="O1913" s="23" t="s">
        <v>14734</v>
      </c>
      <c r="P1913" s="107" t="s">
        <v>14735</v>
      </c>
      <c r="Q1913" s="130"/>
      <c r="R1913" s="129"/>
      <c r="S1913" s="129"/>
      <c r="T1913" s="129"/>
      <c r="U1913" s="129"/>
      <c r="V1913" s="129"/>
      <c r="W1913" s="129"/>
      <c r="X1913" s="129"/>
      <c r="Y1913" s="129"/>
      <c r="Z1913" s="129"/>
    </row>
    <row r="1914" s="8" customFormat="1" ht="14.25" hidden="1" spans="1:26">
      <c r="A1914" s="50" t="s">
        <v>15142</v>
      </c>
      <c r="B1914" s="50" t="s">
        <v>15143</v>
      </c>
      <c r="C1914" s="105" t="s">
        <v>15144</v>
      </c>
      <c r="D1914" s="50" t="s">
        <v>14745</v>
      </c>
      <c r="E1914" s="50" t="s">
        <v>14718</v>
      </c>
      <c r="F1914" s="105" t="s">
        <v>14995</v>
      </c>
      <c r="G1914" s="50" t="s">
        <v>14747</v>
      </c>
      <c r="H1914" s="50" t="s">
        <v>15145</v>
      </c>
      <c r="I1914" s="115" t="s">
        <v>14722</v>
      </c>
      <c r="J1914" s="105"/>
      <c r="K1914" s="105"/>
      <c r="L1914" s="105"/>
      <c r="M1914" s="105"/>
      <c r="N1914" s="105"/>
      <c r="O1914" s="105"/>
      <c r="P1914" s="118"/>
      <c r="Q1914" s="134"/>
      <c r="R1914" s="129"/>
      <c r="S1914" s="129"/>
      <c r="T1914" s="129"/>
      <c r="U1914" s="129"/>
      <c r="V1914" s="129"/>
      <c r="W1914" s="129"/>
      <c r="X1914" s="129"/>
      <c r="Y1914" s="129"/>
      <c r="Z1914" s="129"/>
    </row>
    <row r="1915" s="8" customFormat="1" ht="14.25" hidden="1" spans="1:26">
      <c r="A1915" s="50" t="s">
        <v>15146</v>
      </c>
      <c r="B1915" s="50" t="s">
        <v>15147</v>
      </c>
      <c r="C1915" s="57" t="s">
        <v>15144</v>
      </c>
      <c r="D1915" s="50" t="s">
        <v>14745</v>
      </c>
      <c r="E1915" s="50" t="s">
        <v>14718</v>
      </c>
      <c r="F1915" s="57" t="s">
        <v>14995</v>
      </c>
      <c r="G1915" s="50" t="s">
        <v>14747</v>
      </c>
      <c r="H1915" s="50" t="s">
        <v>15148</v>
      </c>
      <c r="I1915" s="120" t="s">
        <v>14722</v>
      </c>
      <c r="J1915" s="57"/>
      <c r="K1915" s="57"/>
      <c r="L1915" s="57"/>
      <c r="M1915" s="57"/>
      <c r="N1915" s="57"/>
      <c r="O1915" s="57"/>
      <c r="P1915" s="124"/>
      <c r="Q1915" s="135"/>
      <c r="R1915" s="129"/>
      <c r="S1915" s="129"/>
      <c r="T1915" s="129"/>
      <c r="U1915" s="129"/>
      <c r="V1915" s="129"/>
      <c r="W1915" s="129"/>
      <c r="X1915" s="129"/>
      <c r="Y1915" s="129"/>
      <c r="Z1915" s="129"/>
    </row>
    <row r="1916" s="9" customFormat="1" ht="72" hidden="1" spans="1:26">
      <c r="A1916" s="100" t="s">
        <v>15149</v>
      </c>
      <c r="B1916" s="101" t="s">
        <v>8207</v>
      </c>
      <c r="C1916" s="95" t="s">
        <v>15150</v>
      </c>
      <c r="D1916" s="102" t="s">
        <v>14725</v>
      </c>
      <c r="E1916" s="101" t="s">
        <v>14718</v>
      </c>
      <c r="F1916" s="95" t="s">
        <v>15151</v>
      </c>
      <c r="G1916" s="102" t="s">
        <v>14738</v>
      </c>
      <c r="H1916" s="101" t="s">
        <v>14741</v>
      </c>
      <c r="I1916" s="95" t="s">
        <v>15152</v>
      </c>
      <c r="J1916" s="95" t="s">
        <v>15153</v>
      </c>
      <c r="K1916" s="95" t="s">
        <v>15154</v>
      </c>
      <c r="L1916" s="95" t="s">
        <v>14731</v>
      </c>
      <c r="M1916" s="95" t="s">
        <v>15155</v>
      </c>
      <c r="N1916" s="23" t="s">
        <v>14733</v>
      </c>
      <c r="O1916" s="95" t="s">
        <v>14754</v>
      </c>
      <c r="P1916" s="109" t="s">
        <v>14755</v>
      </c>
      <c r="Q1916" s="131"/>
      <c r="R1916" s="132"/>
      <c r="S1916" s="132"/>
      <c r="T1916" s="132"/>
      <c r="U1916" s="132"/>
      <c r="V1916" s="132"/>
      <c r="W1916" s="132"/>
      <c r="X1916" s="132"/>
      <c r="Y1916" s="132"/>
      <c r="Z1916" s="132"/>
    </row>
    <row r="1917" s="9" customFormat="1" ht="72" hidden="1" spans="1:26">
      <c r="A1917" s="100" t="s">
        <v>15156</v>
      </c>
      <c r="B1917" s="101" t="s">
        <v>8207</v>
      </c>
      <c r="C1917" s="95" t="s">
        <v>15150</v>
      </c>
      <c r="D1917" s="102" t="s">
        <v>14725</v>
      </c>
      <c r="E1917" s="101" t="s">
        <v>14718</v>
      </c>
      <c r="F1917" s="95" t="s">
        <v>15151</v>
      </c>
      <c r="G1917" s="102" t="s">
        <v>14738</v>
      </c>
      <c r="H1917" s="101" t="s">
        <v>14739</v>
      </c>
      <c r="I1917" s="114" t="s">
        <v>15152</v>
      </c>
      <c r="J1917" s="95" t="s">
        <v>15153</v>
      </c>
      <c r="K1917" s="95" t="s">
        <v>15154</v>
      </c>
      <c r="L1917" s="95" t="s">
        <v>14731</v>
      </c>
      <c r="M1917" s="95" t="s">
        <v>15155</v>
      </c>
      <c r="N1917" s="23" t="s">
        <v>14733</v>
      </c>
      <c r="O1917" s="95" t="s">
        <v>14754</v>
      </c>
      <c r="P1917" s="109" t="s">
        <v>14755</v>
      </c>
      <c r="Q1917" s="131"/>
      <c r="R1917" s="132"/>
      <c r="S1917" s="132"/>
      <c r="T1917" s="132"/>
      <c r="U1917" s="132"/>
      <c r="V1917" s="132"/>
      <c r="W1917" s="132"/>
      <c r="X1917" s="132"/>
      <c r="Y1917" s="132"/>
      <c r="Z1917" s="132"/>
    </row>
    <row r="1918" s="9" customFormat="1" ht="48" hidden="1" spans="1:26">
      <c r="A1918" s="100" t="s">
        <v>15157</v>
      </c>
      <c r="B1918" s="101" t="s">
        <v>7948</v>
      </c>
      <c r="C1918" s="95" t="s">
        <v>15158</v>
      </c>
      <c r="D1918" s="102" t="s">
        <v>14725</v>
      </c>
      <c r="E1918" s="101" t="s">
        <v>14718</v>
      </c>
      <c r="F1918" s="95" t="s">
        <v>14834</v>
      </c>
      <c r="G1918" s="102" t="s">
        <v>14720</v>
      </c>
      <c r="H1918" s="101" t="s">
        <v>14762</v>
      </c>
      <c r="I1918" s="95" t="s">
        <v>15159</v>
      </c>
      <c r="J1918" s="95" t="s">
        <v>15160</v>
      </c>
      <c r="K1918" s="95" t="s">
        <v>14834</v>
      </c>
      <c r="L1918" s="95" t="s">
        <v>15161</v>
      </c>
      <c r="M1918" s="95" t="s">
        <v>15162</v>
      </c>
      <c r="N1918" s="23" t="s">
        <v>14733</v>
      </c>
      <c r="O1918" s="95" t="s">
        <v>14754</v>
      </c>
      <c r="P1918" s="109" t="s">
        <v>14755</v>
      </c>
      <c r="Q1918" s="131"/>
      <c r="R1918" s="132"/>
      <c r="S1918" s="132"/>
      <c r="T1918" s="132"/>
      <c r="U1918" s="132"/>
      <c r="V1918" s="132"/>
      <c r="W1918" s="132"/>
      <c r="X1918" s="132"/>
      <c r="Y1918" s="132"/>
      <c r="Z1918" s="132"/>
    </row>
    <row r="1919" s="8" customFormat="1" ht="24" hidden="1" spans="1:26">
      <c r="A1919" s="50" t="s">
        <v>15163</v>
      </c>
      <c r="B1919" s="50" t="s">
        <v>15164</v>
      </c>
      <c r="C1919" s="105" t="s">
        <v>15165</v>
      </c>
      <c r="D1919" s="50" t="s">
        <v>14745</v>
      </c>
      <c r="E1919" s="50" t="s">
        <v>14718</v>
      </c>
      <c r="F1919" s="105" t="s">
        <v>15166</v>
      </c>
      <c r="G1919" s="50" t="s">
        <v>14747</v>
      </c>
      <c r="H1919" s="50" t="s">
        <v>15167</v>
      </c>
      <c r="I1919" s="115" t="s">
        <v>14722</v>
      </c>
      <c r="J1919" s="105"/>
      <c r="K1919" s="105"/>
      <c r="L1919" s="105"/>
      <c r="M1919" s="105"/>
      <c r="N1919" s="105"/>
      <c r="O1919" s="105"/>
      <c r="P1919" s="118"/>
      <c r="Q1919" s="134"/>
      <c r="R1919" s="129"/>
      <c r="S1919" s="129"/>
      <c r="T1919" s="129"/>
      <c r="U1919" s="129"/>
      <c r="V1919" s="129"/>
      <c r="W1919" s="129"/>
      <c r="X1919" s="129"/>
      <c r="Y1919" s="129"/>
      <c r="Z1919" s="129"/>
    </row>
    <row r="1920" s="8" customFormat="1" ht="24" hidden="1" spans="1:26">
      <c r="A1920" s="50" t="s">
        <v>15168</v>
      </c>
      <c r="B1920" s="50" t="s">
        <v>15169</v>
      </c>
      <c r="C1920" s="57" t="s">
        <v>15165</v>
      </c>
      <c r="D1920" s="50" t="s">
        <v>14745</v>
      </c>
      <c r="E1920" s="50" t="s">
        <v>14718</v>
      </c>
      <c r="F1920" s="57" t="s">
        <v>15166</v>
      </c>
      <c r="G1920" s="50" t="s">
        <v>14747</v>
      </c>
      <c r="H1920" s="50" t="s">
        <v>15170</v>
      </c>
      <c r="I1920" s="120" t="s">
        <v>14722</v>
      </c>
      <c r="J1920" s="57"/>
      <c r="K1920" s="57"/>
      <c r="L1920" s="57"/>
      <c r="M1920" s="57"/>
      <c r="N1920" s="57"/>
      <c r="O1920" s="57"/>
      <c r="P1920" s="124"/>
      <c r="Q1920" s="135"/>
      <c r="R1920" s="129"/>
      <c r="S1920" s="129"/>
      <c r="T1920" s="129"/>
      <c r="U1920" s="129"/>
      <c r="V1920" s="129"/>
      <c r="W1920" s="129"/>
      <c r="X1920" s="129"/>
      <c r="Y1920" s="129"/>
      <c r="Z1920" s="129"/>
    </row>
    <row r="1921" s="8" customFormat="1" ht="24" hidden="1" spans="1:26">
      <c r="A1921" s="50" t="s">
        <v>15171</v>
      </c>
      <c r="B1921" s="103" t="s">
        <v>8511</v>
      </c>
      <c r="C1921" s="23" t="s">
        <v>15172</v>
      </c>
      <c r="D1921" s="104" t="s">
        <v>14725</v>
      </c>
      <c r="E1921" s="103" t="s">
        <v>14718</v>
      </c>
      <c r="F1921" s="23" t="s">
        <v>14834</v>
      </c>
      <c r="G1921" s="104" t="s">
        <v>14720</v>
      </c>
      <c r="H1921" s="103" t="s">
        <v>15013</v>
      </c>
      <c r="I1921" s="23" t="s">
        <v>15172</v>
      </c>
      <c r="J1921" s="23" t="s">
        <v>15173</v>
      </c>
      <c r="K1921" s="23" t="s">
        <v>15174</v>
      </c>
      <c r="L1921" s="23" t="s">
        <v>15175</v>
      </c>
      <c r="M1921" s="23" t="s">
        <v>14852</v>
      </c>
      <c r="N1921" s="23" t="s">
        <v>14733</v>
      </c>
      <c r="O1921" s="23" t="s">
        <v>14734</v>
      </c>
      <c r="P1921" s="107" t="s">
        <v>14735</v>
      </c>
      <c r="Q1921" s="130"/>
      <c r="R1921" s="129"/>
      <c r="S1921" s="129"/>
      <c r="T1921" s="129"/>
      <c r="U1921" s="129"/>
      <c r="V1921" s="129"/>
      <c r="W1921" s="129"/>
      <c r="X1921" s="129"/>
      <c r="Y1921" s="129"/>
      <c r="Z1921" s="129"/>
    </row>
    <row r="1922" s="9" customFormat="1" ht="24" hidden="1" spans="1:26">
      <c r="A1922" s="100" t="s">
        <v>15176</v>
      </c>
      <c r="B1922" s="101" t="s">
        <v>15177</v>
      </c>
      <c r="C1922" s="95" t="s">
        <v>15178</v>
      </c>
      <c r="D1922" s="102" t="s">
        <v>14717</v>
      </c>
      <c r="E1922" s="101" t="s">
        <v>14718</v>
      </c>
      <c r="F1922" s="95" t="s">
        <v>14925</v>
      </c>
      <c r="G1922" s="102" t="s">
        <v>14720</v>
      </c>
      <c r="H1922" s="101" t="s">
        <v>15045</v>
      </c>
      <c r="I1922" s="95" t="s">
        <v>15178</v>
      </c>
      <c r="J1922" s="95" t="s">
        <v>15179</v>
      </c>
      <c r="K1922" s="95" t="s">
        <v>15180</v>
      </c>
      <c r="L1922" s="95" t="s">
        <v>15181</v>
      </c>
      <c r="M1922" s="95" t="s">
        <v>14732</v>
      </c>
      <c r="N1922" s="23" t="s">
        <v>14733</v>
      </c>
      <c r="O1922" s="95" t="s">
        <v>14734</v>
      </c>
      <c r="P1922" s="109" t="s">
        <v>14755</v>
      </c>
      <c r="Q1922" s="131"/>
      <c r="R1922" s="132"/>
      <c r="S1922" s="132"/>
      <c r="T1922" s="132"/>
      <c r="U1922" s="132"/>
      <c r="V1922" s="132"/>
      <c r="W1922" s="132"/>
      <c r="X1922" s="132"/>
      <c r="Y1922" s="132"/>
      <c r="Z1922" s="132"/>
    </row>
    <row r="1923" s="8" customFormat="1" ht="42.75" hidden="1" spans="1:26">
      <c r="A1923" s="50" t="s">
        <v>15182</v>
      </c>
      <c r="B1923" s="103" t="s">
        <v>5766</v>
      </c>
      <c r="C1923" s="23" t="s">
        <v>15183</v>
      </c>
      <c r="D1923" s="104" t="s">
        <v>14725</v>
      </c>
      <c r="E1923" s="103" t="s">
        <v>14718</v>
      </c>
      <c r="F1923" s="23" t="s">
        <v>15184</v>
      </c>
      <c r="G1923" s="104" t="s">
        <v>14720</v>
      </c>
      <c r="H1923" s="103" t="s">
        <v>15185</v>
      </c>
      <c r="I1923" s="143" t="s">
        <v>15186</v>
      </c>
      <c r="J1923" s="143" t="s">
        <v>15187</v>
      </c>
      <c r="K1923" s="143" t="s">
        <v>15188</v>
      </c>
      <c r="L1923" s="143" t="s">
        <v>15189</v>
      </c>
      <c r="M1923" s="23" t="s">
        <v>15190</v>
      </c>
      <c r="N1923" s="23" t="s">
        <v>14733</v>
      </c>
      <c r="O1923" s="143" t="s">
        <v>15191</v>
      </c>
      <c r="P1923" s="107" t="s">
        <v>14735</v>
      </c>
      <c r="Q1923" s="130"/>
      <c r="R1923" s="129"/>
      <c r="S1923" s="129"/>
      <c r="T1923" s="129"/>
      <c r="U1923" s="129"/>
      <c r="V1923" s="129"/>
      <c r="W1923" s="129"/>
      <c r="X1923" s="129"/>
      <c r="Y1923" s="129"/>
      <c r="Z1923" s="129"/>
    </row>
    <row r="1924" s="8" customFormat="1" ht="42.75" hidden="1" spans="1:26">
      <c r="A1924" s="50" t="s">
        <v>15192</v>
      </c>
      <c r="B1924" s="103" t="s">
        <v>5766</v>
      </c>
      <c r="C1924" s="23" t="s">
        <v>15183</v>
      </c>
      <c r="D1924" s="104" t="s">
        <v>14725</v>
      </c>
      <c r="E1924" s="103" t="s">
        <v>14718</v>
      </c>
      <c r="F1924" s="23" t="s">
        <v>14783</v>
      </c>
      <c r="G1924" s="104" t="s">
        <v>14720</v>
      </c>
      <c r="H1924" s="103" t="s">
        <v>15193</v>
      </c>
      <c r="I1924" s="143" t="s">
        <v>15186</v>
      </c>
      <c r="J1924" s="143" t="s">
        <v>15187</v>
      </c>
      <c r="K1924" s="143" t="s">
        <v>15188</v>
      </c>
      <c r="L1924" s="143" t="s">
        <v>15189</v>
      </c>
      <c r="M1924" s="23" t="s">
        <v>15190</v>
      </c>
      <c r="N1924" s="23" t="s">
        <v>14733</v>
      </c>
      <c r="O1924" s="143" t="s">
        <v>15191</v>
      </c>
      <c r="P1924" s="107" t="s">
        <v>14735</v>
      </c>
      <c r="Q1924" s="130"/>
      <c r="R1924" s="129"/>
      <c r="S1924" s="129"/>
      <c r="T1924" s="129"/>
      <c r="U1924" s="129"/>
      <c r="V1924" s="129"/>
      <c r="W1924" s="129"/>
      <c r="X1924" s="129"/>
      <c r="Y1924" s="129"/>
      <c r="Z1924" s="129"/>
    </row>
    <row r="1925" s="9" customFormat="1" ht="24" hidden="1" spans="1:26">
      <c r="A1925" s="100" t="s">
        <v>15194</v>
      </c>
      <c r="B1925" s="100" t="s">
        <v>7935</v>
      </c>
      <c r="C1925" s="96" t="s">
        <v>15195</v>
      </c>
      <c r="D1925" s="100" t="s">
        <v>14725</v>
      </c>
      <c r="E1925" s="100" t="s">
        <v>14718</v>
      </c>
      <c r="F1925" s="96" t="s">
        <v>15184</v>
      </c>
      <c r="G1925" s="100" t="s">
        <v>14738</v>
      </c>
      <c r="H1925" s="100" t="s">
        <v>15196</v>
      </c>
      <c r="I1925" s="96" t="s">
        <v>15197</v>
      </c>
      <c r="J1925" s="96"/>
      <c r="K1925" s="96"/>
      <c r="L1925" s="96"/>
      <c r="M1925" s="96"/>
      <c r="N1925" s="96" t="s">
        <v>15197</v>
      </c>
      <c r="O1925" s="96"/>
      <c r="P1925" s="144" t="s">
        <v>14755</v>
      </c>
      <c r="Q1925" s="147"/>
      <c r="R1925" s="132"/>
      <c r="S1925" s="132"/>
      <c r="T1925" s="132"/>
      <c r="U1925" s="132"/>
      <c r="V1925" s="132"/>
      <c r="W1925" s="132"/>
      <c r="X1925" s="132"/>
      <c r="Y1925" s="132"/>
      <c r="Z1925" s="132"/>
    </row>
    <row r="1926" s="9" customFormat="1" ht="24" hidden="1" spans="1:26">
      <c r="A1926" s="100" t="s">
        <v>15198</v>
      </c>
      <c r="B1926" s="100" t="s">
        <v>7935</v>
      </c>
      <c r="C1926" s="100" t="s">
        <v>15195</v>
      </c>
      <c r="D1926" s="100" t="s">
        <v>14725</v>
      </c>
      <c r="E1926" s="100" t="s">
        <v>14718</v>
      </c>
      <c r="F1926" s="100" t="s">
        <v>15184</v>
      </c>
      <c r="G1926" s="100" t="s">
        <v>14738</v>
      </c>
      <c r="H1926" s="100" t="s">
        <v>15199</v>
      </c>
      <c r="I1926" s="100" t="s">
        <v>15197</v>
      </c>
      <c r="J1926" s="100"/>
      <c r="K1926" s="100"/>
      <c r="L1926" s="100"/>
      <c r="M1926" s="100"/>
      <c r="N1926" s="100" t="s">
        <v>15197</v>
      </c>
      <c r="O1926" s="100"/>
      <c r="P1926" s="145" t="s">
        <v>14755</v>
      </c>
      <c r="Q1926" s="148"/>
      <c r="R1926" s="132"/>
      <c r="S1926" s="132"/>
      <c r="T1926" s="132"/>
      <c r="U1926" s="132"/>
      <c r="V1926" s="132"/>
      <c r="W1926" s="132"/>
      <c r="X1926" s="132"/>
      <c r="Y1926" s="132"/>
      <c r="Z1926" s="132"/>
    </row>
    <row r="1927" s="9" customFormat="1" ht="24" hidden="1" spans="1:26">
      <c r="A1927" s="100" t="s">
        <v>15200</v>
      </c>
      <c r="B1927" s="100" t="s">
        <v>7935</v>
      </c>
      <c r="C1927" s="100" t="s">
        <v>15195</v>
      </c>
      <c r="D1927" s="100" t="s">
        <v>14725</v>
      </c>
      <c r="E1927" s="100" t="s">
        <v>14718</v>
      </c>
      <c r="F1927" s="100" t="s">
        <v>14783</v>
      </c>
      <c r="G1927" s="100" t="s">
        <v>14738</v>
      </c>
      <c r="H1927" s="100" t="s">
        <v>15201</v>
      </c>
      <c r="I1927" s="100" t="s">
        <v>15197</v>
      </c>
      <c r="J1927" s="100"/>
      <c r="K1927" s="100"/>
      <c r="L1927" s="100"/>
      <c r="M1927" s="100"/>
      <c r="N1927" s="100" t="s">
        <v>15197</v>
      </c>
      <c r="O1927" s="100"/>
      <c r="P1927" s="145" t="s">
        <v>14755</v>
      </c>
      <c r="Q1927" s="148"/>
      <c r="R1927" s="132"/>
      <c r="S1927" s="132"/>
      <c r="T1927" s="132"/>
      <c r="U1927" s="132"/>
      <c r="V1927" s="132"/>
      <c r="W1927" s="132"/>
      <c r="X1927" s="132"/>
      <c r="Y1927" s="132"/>
      <c r="Z1927" s="132"/>
    </row>
    <row r="1928" s="9" customFormat="1" ht="24" hidden="1" spans="1:26">
      <c r="A1928" s="100" t="s">
        <v>15202</v>
      </c>
      <c r="B1928" s="100" t="s">
        <v>7935</v>
      </c>
      <c r="C1928" s="142" t="s">
        <v>15195</v>
      </c>
      <c r="D1928" s="100" t="s">
        <v>14725</v>
      </c>
      <c r="E1928" s="100" t="s">
        <v>14718</v>
      </c>
      <c r="F1928" s="142" t="s">
        <v>14783</v>
      </c>
      <c r="G1928" s="100" t="s">
        <v>14738</v>
      </c>
      <c r="H1928" s="100" t="s">
        <v>15203</v>
      </c>
      <c r="I1928" s="142" t="s">
        <v>15197</v>
      </c>
      <c r="J1928" s="142"/>
      <c r="K1928" s="142"/>
      <c r="L1928" s="142"/>
      <c r="M1928" s="142"/>
      <c r="N1928" s="142" t="s">
        <v>15197</v>
      </c>
      <c r="O1928" s="142"/>
      <c r="P1928" s="146" t="s">
        <v>14755</v>
      </c>
      <c r="Q1928" s="149"/>
      <c r="R1928" s="132"/>
      <c r="S1928" s="132"/>
      <c r="T1928" s="132"/>
      <c r="U1928" s="132"/>
      <c r="V1928" s="132"/>
      <c r="W1928" s="132"/>
      <c r="X1928" s="132"/>
      <c r="Y1928" s="132"/>
      <c r="Z1928" s="132"/>
    </row>
    <row r="1929" s="8" customFormat="1" ht="36" hidden="1" spans="1:26">
      <c r="A1929" s="50" t="s">
        <v>15204</v>
      </c>
      <c r="B1929" s="103" t="s">
        <v>7317</v>
      </c>
      <c r="C1929" s="23" t="s">
        <v>15205</v>
      </c>
      <c r="D1929" s="104" t="s">
        <v>14725</v>
      </c>
      <c r="E1929" s="103" t="s">
        <v>14718</v>
      </c>
      <c r="F1929" s="23" t="s">
        <v>15166</v>
      </c>
      <c r="G1929" s="104" t="s">
        <v>14738</v>
      </c>
      <c r="H1929" s="103" t="s">
        <v>14996</v>
      </c>
      <c r="I1929" s="23" t="s">
        <v>15206</v>
      </c>
      <c r="J1929" s="23" t="s">
        <v>15207</v>
      </c>
      <c r="K1929" s="23" t="s">
        <v>15208</v>
      </c>
      <c r="L1929" s="23" t="s">
        <v>15209</v>
      </c>
      <c r="M1929" s="23" t="s">
        <v>14732</v>
      </c>
      <c r="N1929" s="23" t="s">
        <v>14733</v>
      </c>
      <c r="O1929" s="23" t="s">
        <v>15042</v>
      </c>
      <c r="P1929" s="107" t="s">
        <v>14735</v>
      </c>
      <c r="Q1929" s="130"/>
      <c r="R1929" s="129"/>
      <c r="S1929" s="129"/>
      <c r="T1929" s="129"/>
      <c r="U1929" s="129"/>
      <c r="V1929" s="129"/>
      <c r="W1929" s="129"/>
      <c r="X1929" s="129"/>
      <c r="Y1929" s="129"/>
      <c r="Z1929" s="129"/>
    </row>
    <row r="1930" s="9" customFormat="1" ht="48" hidden="1" spans="1:26">
      <c r="A1930" s="100" t="s">
        <v>15210</v>
      </c>
      <c r="B1930" s="101" t="s">
        <v>6259</v>
      </c>
      <c r="C1930" s="95" t="s">
        <v>15211</v>
      </c>
      <c r="D1930" s="102" t="s">
        <v>14725</v>
      </c>
      <c r="E1930" s="101" t="s">
        <v>14718</v>
      </c>
      <c r="F1930" s="95" t="s">
        <v>15073</v>
      </c>
      <c r="G1930" s="102" t="s">
        <v>14839</v>
      </c>
      <c r="H1930" s="101" t="s">
        <v>15212</v>
      </c>
      <c r="I1930" s="95" t="s">
        <v>15213</v>
      </c>
      <c r="J1930" s="95" t="s">
        <v>15214</v>
      </c>
      <c r="K1930" s="95" t="s">
        <v>15215</v>
      </c>
      <c r="L1930" s="95" t="s">
        <v>14809</v>
      </c>
      <c r="M1930" s="95" t="s">
        <v>14810</v>
      </c>
      <c r="N1930" s="23" t="s">
        <v>14733</v>
      </c>
      <c r="O1930" s="95" t="s">
        <v>14734</v>
      </c>
      <c r="P1930" s="109" t="s">
        <v>10299</v>
      </c>
      <c r="Q1930" s="131" t="s">
        <v>14811</v>
      </c>
      <c r="R1930" s="132"/>
      <c r="S1930" s="132"/>
      <c r="T1930" s="132"/>
      <c r="U1930" s="132"/>
      <c r="V1930" s="132"/>
      <c r="W1930" s="132"/>
      <c r="X1930" s="132"/>
      <c r="Y1930" s="132"/>
      <c r="Z1930" s="132"/>
    </row>
    <row r="1931" s="9" customFormat="1" ht="48" hidden="1" spans="1:26">
      <c r="A1931" s="100" t="s">
        <v>15216</v>
      </c>
      <c r="B1931" s="101" t="s">
        <v>6259</v>
      </c>
      <c r="C1931" s="95" t="s">
        <v>15211</v>
      </c>
      <c r="D1931" s="102" t="s">
        <v>14725</v>
      </c>
      <c r="E1931" s="101" t="s">
        <v>14718</v>
      </c>
      <c r="F1931" s="95" t="s">
        <v>15073</v>
      </c>
      <c r="G1931" s="102" t="s">
        <v>14845</v>
      </c>
      <c r="H1931" s="101" t="s">
        <v>15217</v>
      </c>
      <c r="I1931" s="95" t="s">
        <v>15213</v>
      </c>
      <c r="J1931" s="95" t="s">
        <v>15214</v>
      </c>
      <c r="K1931" s="95" t="s">
        <v>15218</v>
      </c>
      <c r="L1931" s="95" t="s">
        <v>14809</v>
      </c>
      <c r="M1931" s="95" t="s">
        <v>14810</v>
      </c>
      <c r="N1931" s="23" t="s">
        <v>14733</v>
      </c>
      <c r="O1931" s="95" t="s">
        <v>14734</v>
      </c>
      <c r="P1931" s="109" t="s">
        <v>10299</v>
      </c>
      <c r="Q1931" s="131" t="s">
        <v>14811</v>
      </c>
      <c r="R1931" s="132"/>
      <c r="S1931" s="132"/>
      <c r="T1931" s="132"/>
      <c r="U1931" s="132"/>
      <c r="V1931" s="132"/>
      <c r="W1931" s="132"/>
      <c r="X1931" s="132"/>
      <c r="Y1931" s="132"/>
      <c r="Z1931" s="132"/>
    </row>
    <row r="1932" s="9" customFormat="1" ht="48" hidden="1" spans="1:26">
      <c r="A1932" s="100" t="s">
        <v>15219</v>
      </c>
      <c r="B1932" s="101" t="s">
        <v>7637</v>
      </c>
      <c r="C1932" s="95" t="s">
        <v>15211</v>
      </c>
      <c r="D1932" s="102" t="s">
        <v>14725</v>
      </c>
      <c r="E1932" s="101" t="s">
        <v>14718</v>
      </c>
      <c r="F1932" s="95" t="s">
        <v>15166</v>
      </c>
      <c r="G1932" s="102" t="s">
        <v>14839</v>
      </c>
      <c r="H1932" s="101" t="s">
        <v>14961</v>
      </c>
      <c r="I1932" s="95" t="s">
        <v>15213</v>
      </c>
      <c r="J1932" s="95" t="s">
        <v>15214</v>
      </c>
      <c r="K1932" s="95" t="s">
        <v>15218</v>
      </c>
      <c r="L1932" s="95" t="s">
        <v>14809</v>
      </c>
      <c r="M1932" s="95" t="s">
        <v>14810</v>
      </c>
      <c r="N1932" s="23" t="s">
        <v>14733</v>
      </c>
      <c r="O1932" s="95" t="s">
        <v>14734</v>
      </c>
      <c r="P1932" s="109" t="s">
        <v>10299</v>
      </c>
      <c r="Q1932" s="131" t="s">
        <v>14811</v>
      </c>
      <c r="R1932" s="132"/>
      <c r="S1932" s="132"/>
      <c r="T1932" s="132"/>
      <c r="U1932" s="132"/>
      <c r="V1932" s="132"/>
      <c r="W1932" s="132"/>
      <c r="X1932" s="132"/>
      <c r="Y1932" s="132"/>
      <c r="Z1932" s="132"/>
    </row>
    <row r="1933" s="9" customFormat="1" ht="48" hidden="1" spans="1:26">
      <c r="A1933" s="100" t="s">
        <v>15220</v>
      </c>
      <c r="B1933" s="101" t="s">
        <v>6259</v>
      </c>
      <c r="C1933" s="95" t="s">
        <v>15211</v>
      </c>
      <c r="D1933" s="102" t="s">
        <v>14725</v>
      </c>
      <c r="E1933" s="101" t="s">
        <v>14718</v>
      </c>
      <c r="F1933" s="95" t="s">
        <v>15221</v>
      </c>
      <c r="G1933" s="102" t="s">
        <v>14839</v>
      </c>
      <c r="H1933" s="101" t="s">
        <v>14952</v>
      </c>
      <c r="I1933" s="95" t="s">
        <v>15213</v>
      </c>
      <c r="J1933" s="95" t="s">
        <v>15214</v>
      </c>
      <c r="K1933" s="95" t="s">
        <v>15218</v>
      </c>
      <c r="L1933" s="95" t="s">
        <v>14809</v>
      </c>
      <c r="M1933" s="95" t="s">
        <v>14810</v>
      </c>
      <c r="N1933" s="23" t="s">
        <v>14733</v>
      </c>
      <c r="O1933" s="95" t="s">
        <v>14734</v>
      </c>
      <c r="P1933" s="109" t="s">
        <v>10299</v>
      </c>
      <c r="Q1933" s="131" t="s">
        <v>14811</v>
      </c>
      <c r="R1933" s="132"/>
      <c r="S1933" s="132"/>
      <c r="T1933" s="132"/>
      <c r="U1933" s="132"/>
      <c r="V1933" s="132"/>
      <c r="W1933" s="132"/>
      <c r="X1933" s="132"/>
      <c r="Y1933" s="132"/>
      <c r="Z1933" s="132"/>
    </row>
    <row r="1934" s="8" customFormat="1" ht="36" hidden="1" spans="1:26">
      <c r="A1934" s="50" t="s">
        <v>15222</v>
      </c>
      <c r="B1934" s="103" t="s">
        <v>7338</v>
      </c>
      <c r="C1934" s="23" t="s">
        <v>15223</v>
      </c>
      <c r="D1934" s="104" t="s">
        <v>14725</v>
      </c>
      <c r="E1934" s="103" t="s">
        <v>14718</v>
      </c>
      <c r="F1934" s="23" t="s">
        <v>15073</v>
      </c>
      <c r="G1934" s="104" t="s">
        <v>14974</v>
      </c>
      <c r="H1934" s="103" t="s">
        <v>15224</v>
      </c>
      <c r="I1934" s="23" t="s">
        <v>15206</v>
      </c>
      <c r="J1934" s="23" t="s">
        <v>15207</v>
      </c>
      <c r="K1934" s="23" t="s">
        <v>15208</v>
      </c>
      <c r="L1934" s="23" t="s">
        <v>15209</v>
      </c>
      <c r="M1934" s="23" t="s">
        <v>14732</v>
      </c>
      <c r="N1934" s="23" t="s">
        <v>14733</v>
      </c>
      <c r="O1934" s="23" t="s">
        <v>15042</v>
      </c>
      <c r="P1934" s="107" t="s">
        <v>14735</v>
      </c>
      <c r="Q1934" s="130"/>
      <c r="R1934" s="129"/>
      <c r="S1934" s="129"/>
      <c r="T1934" s="129"/>
      <c r="U1934" s="129"/>
      <c r="V1934" s="129"/>
      <c r="W1934" s="129"/>
      <c r="X1934" s="129"/>
      <c r="Y1934" s="129"/>
      <c r="Z1934" s="129"/>
    </row>
    <row r="1935" s="8" customFormat="1" ht="36" hidden="1" spans="1:26">
      <c r="A1935" s="50" t="s">
        <v>15225</v>
      </c>
      <c r="B1935" s="103" t="s">
        <v>7338</v>
      </c>
      <c r="C1935" s="23" t="s">
        <v>15223</v>
      </c>
      <c r="D1935" s="104" t="s">
        <v>14725</v>
      </c>
      <c r="E1935" s="103" t="s">
        <v>14718</v>
      </c>
      <c r="F1935" s="23" t="s">
        <v>15226</v>
      </c>
      <c r="G1935" s="104" t="s">
        <v>14839</v>
      </c>
      <c r="H1935" s="103" t="s">
        <v>14999</v>
      </c>
      <c r="I1935" s="23" t="s">
        <v>15206</v>
      </c>
      <c r="J1935" s="23" t="s">
        <v>15207</v>
      </c>
      <c r="K1935" s="23" t="s">
        <v>15208</v>
      </c>
      <c r="L1935" s="23" t="s">
        <v>15209</v>
      </c>
      <c r="M1935" s="23" t="s">
        <v>14732</v>
      </c>
      <c r="N1935" s="23" t="s">
        <v>14733</v>
      </c>
      <c r="O1935" s="23" t="s">
        <v>15042</v>
      </c>
      <c r="P1935" s="107" t="s">
        <v>14735</v>
      </c>
      <c r="Q1935" s="130"/>
      <c r="R1935" s="129"/>
      <c r="S1935" s="129"/>
      <c r="T1935" s="129"/>
      <c r="U1935" s="129"/>
      <c r="V1935" s="129"/>
      <c r="W1935" s="129"/>
      <c r="X1935" s="129"/>
      <c r="Y1935" s="129"/>
      <c r="Z1935" s="129"/>
    </row>
    <row r="1936" s="8" customFormat="1" ht="36" hidden="1" spans="1:26">
      <c r="A1936" s="50" t="s">
        <v>15227</v>
      </c>
      <c r="B1936" s="103" t="s">
        <v>7338</v>
      </c>
      <c r="C1936" s="23" t="s">
        <v>15223</v>
      </c>
      <c r="D1936" s="104" t="s">
        <v>14725</v>
      </c>
      <c r="E1936" s="103" t="s">
        <v>14718</v>
      </c>
      <c r="F1936" s="23" t="s">
        <v>15228</v>
      </c>
      <c r="G1936" s="104" t="s">
        <v>14839</v>
      </c>
      <c r="H1936" s="103" t="s">
        <v>15229</v>
      </c>
      <c r="I1936" s="23" t="s">
        <v>15206</v>
      </c>
      <c r="J1936" s="23" t="s">
        <v>15207</v>
      </c>
      <c r="K1936" s="23" t="s">
        <v>15208</v>
      </c>
      <c r="L1936" s="23" t="s">
        <v>15209</v>
      </c>
      <c r="M1936" s="23" t="s">
        <v>14732</v>
      </c>
      <c r="N1936" s="23" t="s">
        <v>14733</v>
      </c>
      <c r="O1936" s="23" t="s">
        <v>15042</v>
      </c>
      <c r="P1936" s="107" t="s">
        <v>14735</v>
      </c>
      <c r="Q1936" s="130"/>
      <c r="R1936" s="129"/>
      <c r="S1936" s="129"/>
      <c r="T1936" s="129"/>
      <c r="U1936" s="129"/>
      <c r="V1936" s="129"/>
      <c r="W1936" s="129"/>
      <c r="X1936" s="129"/>
      <c r="Y1936" s="129"/>
      <c r="Z1936" s="129"/>
    </row>
    <row r="1937" s="8" customFormat="1" ht="36" hidden="1" spans="1:26">
      <c r="A1937" s="50" t="s">
        <v>15230</v>
      </c>
      <c r="B1937" s="103" t="s">
        <v>7338</v>
      </c>
      <c r="C1937" s="23" t="s">
        <v>15223</v>
      </c>
      <c r="D1937" s="104" t="s">
        <v>14725</v>
      </c>
      <c r="E1937" s="103" t="s">
        <v>14718</v>
      </c>
      <c r="F1937" s="23" t="s">
        <v>15221</v>
      </c>
      <c r="G1937" s="104" t="s">
        <v>14839</v>
      </c>
      <c r="H1937" s="103" t="s">
        <v>15231</v>
      </c>
      <c r="I1937" s="23" t="s">
        <v>15206</v>
      </c>
      <c r="J1937" s="23" t="s">
        <v>15207</v>
      </c>
      <c r="K1937" s="23" t="s">
        <v>15208</v>
      </c>
      <c r="L1937" s="23" t="s">
        <v>15209</v>
      </c>
      <c r="M1937" s="23" t="s">
        <v>14732</v>
      </c>
      <c r="N1937" s="23" t="s">
        <v>14733</v>
      </c>
      <c r="O1937" s="23" t="s">
        <v>15042</v>
      </c>
      <c r="P1937" s="107" t="s">
        <v>14735</v>
      </c>
      <c r="Q1937" s="130"/>
      <c r="R1937" s="129"/>
      <c r="S1937" s="129"/>
      <c r="T1937" s="129"/>
      <c r="U1937" s="129"/>
      <c r="V1937" s="129"/>
      <c r="W1937" s="129"/>
      <c r="X1937" s="129"/>
      <c r="Y1937" s="129"/>
      <c r="Z1937" s="129"/>
    </row>
    <row r="1938" s="8" customFormat="1" ht="36" hidden="1" spans="1:26">
      <c r="A1938" s="50" t="s">
        <v>15232</v>
      </c>
      <c r="B1938" s="103" t="s">
        <v>7338</v>
      </c>
      <c r="C1938" s="23" t="s">
        <v>15223</v>
      </c>
      <c r="D1938" s="104" t="s">
        <v>14725</v>
      </c>
      <c r="E1938" s="103" t="s">
        <v>14718</v>
      </c>
      <c r="F1938" s="23" t="s">
        <v>15221</v>
      </c>
      <c r="G1938" s="104" t="s">
        <v>14839</v>
      </c>
      <c r="H1938" s="103" t="s">
        <v>14958</v>
      </c>
      <c r="I1938" s="23" t="s">
        <v>15206</v>
      </c>
      <c r="J1938" s="23" t="s">
        <v>15207</v>
      </c>
      <c r="K1938" s="23" t="s">
        <v>15208</v>
      </c>
      <c r="L1938" s="23" t="s">
        <v>15209</v>
      </c>
      <c r="M1938" s="23" t="s">
        <v>14732</v>
      </c>
      <c r="N1938" s="23" t="s">
        <v>14733</v>
      </c>
      <c r="O1938" s="23" t="s">
        <v>15042</v>
      </c>
      <c r="P1938" s="107" t="s">
        <v>14735</v>
      </c>
      <c r="Q1938" s="130"/>
      <c r="R1938" s="129"/>
      <c r="S1938" s="129"/>
      <c r="T1938" s="129"/>
      <c r="U1938" s="129"/>
      <c r="V1938" s="129"/>
      <c r="W1938" s="129"/>
      <c r="X1938" s="129"/>
      <c r="Y1938" s="129"/>
      <c r="Z1938" s="129"/>
    </row>
    <row r="1939" s="8" customFormat="1" ht="48" hidden="1" spans="1:26">
      <c r="A1939" s="50" t="s">
        <v>15233</v>
      </c>
      <c r="B1939" s="103" t="s">
        <v>7338</v>
      </c>
      <c r="C1939" s="23" t="s">
        <v>15223</v>
      </c>
      <c r="D1939" s="104" t="s">
        <v>14725</v>
      </c>
      <c r="E1939" s="103" t="s">
        <v>14718</v>
      </c>
      <c r="F1939" s="23" t="s">
        <v>15032</v>
      </c>
      <c r="G1939" s="104" t="s">
        <v>14839</v>
      </c>
      <c r="H1939" s="103" t="s">
        <v>14964</v>
      </c>
      <c r="I1939" s="23" t="s">
        <v>15206</v>
      </c>
      <c r="J1939" s="23" t="s">
        <v>15207</v>
      </c>
      <c r="K1939" s="23" t="s">
        <v>15208</v>
      </c>
      <c r="L1939" s="23" t="s">
        <v>15209</v>
      </c>
      <c r="M1939" s="23" t="s">
        <v>14732</v>
      </c>
      <c r="N1939" s="23" t="s">
        <v>14733</v>
      </c>
      <c r="O1939" s="23" t="s">
        <v>15042</v>
      </c>
      <c r="P1939" s="107" t="s">
        <v>14735</v>
      </c>
      <c r="Q1939" s="130"/>
      <c r="R1939" s="129"/>
      <c r="S1939" s="129"/>
      <c r="T1939" s="129"/>
      <c r="U1939" s="129"/>
      <c r="V1939" s="129"/>
      <c r="W1939" s="129"/>
      <c r="X1939" s="129"/>
      <c r="Y1939" s="129"/>
      <c r="Z1939" s="129"/>
    </row>
    <row r="1940" s="8" customFormat="1" ht="36" hidden="1" spans="1:26">
      <c r="A1940" s="50" t="s">
        <v>15234</v>
      </c>
      <c r="B1940" s="103" t="s">
        <v>7338</v>
      </c>
      <c r="C1940" s="23" t="s">
        <v>15223</v>
      </c>
      <c r="D1940" s="104" t="s">
        <v>14725</v>
      </c>
      <c r="E1940" s="103" t="s">
        <v>14718</v>
      </c>
      <c r="F1940" s="23" t="s">
        <v>14726</v>
      </c>
      <c r="G1940" s="104" t="s">
        <v>14839</v>
      </c>
      <c r="H1940" s="103" t="s">
        <v>15235</v>
      </c>
      <c r="I1940" s="23" t="s">
        <v>15206</v>
      </c>
      <c r="J1940" s="23" t="s">
        <v>15207</v>
      </c>
      <c r="K1940" s="23" t="s">
        <v>15208</v>
      </c>
      <c r="L1940" s="23" t="s">
        <v>15209</v>
      </c>
      <c r="M1940" s="23" t="s">
        <v>14732</v>
      </c>
      <c r="N1940" s="23" t="s">
        <v>14733</v>
      </c>
      <c r="O1940" s="23" t="s">
        <v>15042</v>
      </c>
      <c r="P1940" s="107" t="s">
        <v>14735</v>
      </c>
      <c r="Q1940" s="130"/>
      <c r="R1940" s="129"/>
      <c r="S1940" s="129"/>
      <c r="T1940" s="129"/>
      <c r="U1940" s="129"/>
      <c r="V1940" s="129"/>
      <c r="W1940" s="129"/>
      <c r="X1940" s="129"/>
      <c r="Y1940" s="129"/>
      <c r="Z1940" s="129"/>
    </row>
    <row r="1941" s="8" customFormat="1" ht="24" hidden="1" spans="1:26">
      <c r="A1941" s="50" t="s">
        <v>15236</v>
      </c>
      <c r="B1941" s="103" t="s">
        <v>15237</v>
      </c>
      <c r="C1941" s="23" t="s">
        <v>15238</v>
      </c>
      <c r="D1941" s="104" t="s">
        <v>14717</v>
      </c>
      <c r="E1941" s="103" t="s">
        <v>14718</v>
      </c>
      <c r="F1941" s="23" t="s">
        <v>15239</v>
      </c>
      <c r="G1941" s="104" t="s">
        <v>14738</v>
      </c>
      <c r="H1941" s="103" t="s">
        <v>15240</v>
      </c>
      <c r="I1941" s="23" t="s">
        <v>15241</v>
      </c>
      <c r="J1941" s="23" t="s">
        <v>15242</v>
      </c>
      <c r="K1941" s="23" t="s">
        <v>15243</v>
      </c>
      <c r="L1941" s="23" t="s">
        <v>15244</v>
      </c>
      <c r="M1941" s="23" t="s">
        <v>15245</v>
      </c>
      <c r="N1941" s="23" t="s">
        <v>14733</v>
      </c>
      <c r="O1941" s="23" t="s">
        <v>15042</v>
      </c>
      <c r="P1941" s="107" t="s">
        <v>14735</v>
      </c>
      <c r="Q1941" s="130"/>
      <c r="R1941" s="129"/>
      <c r="S1941" s="129"/>
      <c r="T1941" s="129"/>
      <c r="U1941" s="129"/>
      <c r="V1941" s="129"/>
      <c r="W1941" s="129"/>
      <c r="X1941" s="129"/>
      <c r="Y1941" s="129"/>
      <c r="Z1941" s="129"/>
    </row>
    <row r="1942" s="8" customFormat="1" ht="24" hidden="1" spans="1:26">
      <c r="A1942" s="50" t="s">
        <v>15246</v>
      </c>
      <c r="B1942" s="103" t="s">
        <v>6281</v>
      </c>
      <c r="C1942" s="23" t="s">
        <v>15238</v>
      </c>
      <c r="D1942" s="104" t="s">
        <v>14725</v>
      </c>
      <c r="E1942" s="103" t="s">
        <v>14718</v>
      </c>
      <c r="F1942" s="23" t="s">
        <v>15239</v>
      </c>
      <c r="G1942" s="104" t="s">
        <v>14738</v>
      </c>
      <c r="H1942" s="103" t="s">
        <v>15247</v>
      </c>
      <c r="I1942" s="23" t="s">
        <v>15241</v>
      </c>
      <c r="J1942" s="23" t="s">
        <v>15242</v>
      </c>
      <c r="K1942" s="23" t="s">
        <v>15243</v>
      </c>
      <c r="L1942" s="23" t="s">
        <v>15244</v>
      </c>
      <c r="M1942" s="23" t="s">
        <v>15245</v>
      </c>
      <c r="N1942" s="23" t="s">
        <v>14733</v>
      </c>
      <c r="O1942" s="23" t="s">
        <v>15042</v>
      </c>
      <c r="P1942" s="107" t="s">
        <v>14735</v>
      </c>
      <c r="Q1942" s="130"/>
      <c r="R1942" s="129"/>
      <c r="S1942" s="129"/>
      <c r="T1942" s="129"/>
      <c r="U1942" s="129"/>
      <c r="V1942" s="129"/>
      <c r="W1942" s="129"/>
      <c r="X1942" s="129"/>
      <c r="Y1942" s="129"/>
      <c r="Z1942" s="129"/>
    </row>
    <row r="1943" s="8" customFormat="1" ht="24" hidden="1" spans="1:26">
      <c r="A1943" s="50" t="s">
        <v>15248</v>
      </c>
      <c r="B1943" s="103" t="s">
        <v>6281</v>
      </c>
      <c r="C1943" s="23" t="s">
        <v>15238</v>
      </c>
      <c r="D1943" s="104" t="s">
        <v>14725</v>
      </c>
      <c r="E1943" s="103" t="s">
        <v>14718</v>
      </c>
      <c r="F1943" s="23" t="s">
        <v>15239</v>
      </c>
      <c r="G1943" s="104" t="s">
        <v>14738</v>
      </c>
      <c r="H1943" s="103" t="s">
        <v>15249</v>
      </c>
      <c r="I1943" s="23" t="s">
        <v>15241</v>
      </c>
      <c r="J1943" s="23" t="s">
        <v>15242</v>
      </c>
      <c r="K1943" s="23" t="s">
        <v>15243</v>
      </c>
      <c r="L1943" s="23" t="s">
        <v>15244</v>
      </c>
      <c r="M1943" s="23" t="s">
        <v>15245</v>
      </c>
      <c r="N1943" s="23" t="s">
        <v>14733</v>
      </c>
      <c r="O1943" s="23" t="s">
        <v>15042</v>
      </c>
      <c r="P1943" s="107" t="s">
        <v>14735</v>
      </c>
      <c r="Q1943" s="130"/>
      <c r="R1943" s="129"/>
      <c r="S1943" s="129"/>
      <c r="T1943" s="129"/>
      <c r="U1943" s="129"/>
      <c r="V1943" s="129"/>
      <c r="W1943" s="129"/>
      <c r="X1943" s="129"/>
      <c r="Y1943" s="129"/>
      <c r="Z1943" s="129"/>
    </row>
    <row r="1944" s="8" customFormat="1" ht="24" hidden="1" spans="1:26">
      <c r="A1944" s="50" t="s">
        <v>15250</v>
      </c>
      <c r="B1944" s="103" t="s">
        <v>15237</v>
      </c>
      <c r="C1944" s="23" t="s">
        <v>15238</v>
      </c>
      <c r="D1944" s="104" t="s">
        <v>14717</v>
      </c>
      <c r="E1944" s="103" t="s">
        <v>14718</v>
      </c>
      <c r="F1944" s="23" t="s">
        <v>15251</v>
      </c>
      <c r="G1944" s="104" t="s">
        <v>14738</v>
      </c>
      <c r="H1944" s="103" t="s">
        <v>15252</v>
      </c>
      <c r="I1944" s="23" t="s">
        <v>15241</v>
      </c>
      <c r="J1944" s="23" t="s">
        <v>15242</v>
      </c>
      <c r="K1944" s="23" t="s">
        <v>15243</v>
      </c>
      <c r="L1944" s="23" t="s">
        <v>15244</v>
      </c>
      <c r="M1944" s="23" t="s">
        <v>15245</v>
      </c>
      <c r="N1944" s="23" t="s">
        <v>14733</v>
      </c>
      <c r="O1944" s="23" t="s">
        <v>15042</v>
      </c>
      <c r="P1944" s="107" t="s">
        <v>14735</v>
      </c>
      <c r="Q1944" s="130"/>
      <c r="R1944" s="129"/>
      <c r="S1944" s="129"/>
      <c r="T1944" s="129"/>
      <c r="U1944" s="129"/>
      <c r="V1944" s="129"/>
      <c r="W1944" s="129"/>
      <c r="X1944" s="129"/>
      <c r="Y1944" s="129"/>
      <c r="Z1944" s="129"/>
    </row>
    <row r="1945" s="8" customFormat="1" ht="24" hidden="1" spans="1:26">
      <c r="A1945" s="50" t="s">
        <v>15253</v>
      </c>
      <c r="B1945" s="103" t="s">
        <v>6281</v>
      </c>
      <c r="C1945" s="23" t="s">
        <v>15238</v>
      </c>
      <c r="D1945" s="104" t="s">
        <v>14725</v>
      </c>
      <c r="E1945" s="103" t="s">
        <v>14718</v>
      </c>
      <c r="F1945" s="23" t="s">
        <v>15251</v>
      </c>
      <c r="G1945" s="104" t="s">
        <v>14738</v>
      </c>
      <c r="H1945" s="103" t="s">
        <v>15254</v>
      </c>
      <c r="I1945" s="23" t="s">
        <v>15241</v>
      </c>
      <c r="J1945" s="23" t="s">
        <v>15242</v>
      </c>
      <c r="K1945" s="23" t="s">
        <v>15243</v>
      </c>
      <c r="L1945" s="23" t="s">
        <v>15244</v>
      </c>
      <c r="M1945" s="23" t="s">
        <v>15245</v>
      </c>
      <c r="N1945" s="23" t="s">
        <v>14733</v>
      </c>
      <c r="O1945" s="23" t="s">
        <v>15042</v>
      </c>
      <c r="P1945" s="107" t="s">
        <v>14735</v>
      </c>
      <c r="Q1945" s="130"/>
      <c r="R1945" s="129"/>
      <c r="S1945" s="129"/>
      <c r="T1945" s="129"/>
      <c r="U1945" s="129"/>
      <c r="V1945" s="129"/>
      <c r="W1945" s="129"/>
      <c r="X1945" s="129"/>
      <c r="Y1945" s="129"/>
      <c r="Z1945" s="129"/>
    </row>
    <row r="1946" s="8" customFormat="1" ht="24" hidden="1" spans="1:26">
      <c r="A1946" s="50" t="s">
        <v>15255</v>
      </c>
      <c r="B1946" s="103" t="s">
        <v>15237</v>
      </c>
      <c r="C1946" s="23" t="s">
        <v>15238</v>
      </c>
      <c r="D1946" s="104" t="s">
        <v>14717</v>
      </c>
      <c r="E1946" s="103" t="s">
        <v>14718</v>
      </c>
      <c r="F1946" s="23" t="s">
        <v>14805</v>
      </c>
      <c r="G1946" s="104" t="s">
        <v>14738</v>
      </c>
      <c r="H1946" s="103" t="s">
        <v>15256</v>
      </c>
      <c r="I1946" s="23" t="s">
        <v>15241</v>
      </c>
      <c r="J1946" s="23" t="s">
        <v>15242</v>
      </c>
      <c r="K1946" s="23" t="s">
        <v>15243</v>
      </c>
      <c r="L1946" s="23" t="s">
        <v>15244</v>
      </c>
      <c r="M1946" s="23" t="s">
        <v>15245</v>
      </c>
      <c r="N1946" s="23" t="s">
        <v>14733</v>
      </c>
      <c r="O1946" s="23" t="s">
        <v>15042</v>
      </c>
      <c r="P1946" s="107" t="s">
        <v>14735</v>
      </c>
      <c r="Q1946" s="130"/>
      <c r="R1946" s="129"/>
      <c r="S1946" s="129"/>
      <c r="T1946" s="129"/>
      <c r="U1946" s="129"/>
      <c r="V1946" s="129"/>
      <c r="W1946" s="129"/>
      <c r="X1946" s="129"/>
      <c r="Y1946" s="129"/>
      <c r="Z1946" s="129"/>
    </row>
    <row r="1947" s="8" customFormat="1" ht="24" hidden="1" spans="1:26">
      <c r="A1947" s="50" t="s">
        <v>15257</v>
      </c>
      <c r="B1947" s="103" t="s">
        <v>6281</v>
      </c>
      <c r="C1947" s="23" t="s">
        <v>15238</v>
      </c>
      <c r="D1947" s="104" t="s">
        <v>14725</v>
      </c>
      <c r="E1947" s="103" t="s">
        <v>14718</v>
      </c>
      <c r="F1947" s="23" t="s">
        <v>14834</v>
      </c>
      <c r="G1947" s="104" t="s">
        <v>14738</v>
      </c>
      <c r="H1947" s="103" t="s">
        <v>15258</v>
      </c>
      <c r="I1947" s="23" t="s">
        <v>15241</v>
      </c>
      <c r="J1947" s="23" t="s">
        <v>15242</v>
      </c>
      <c r="K1947" s="23" t="s">
        <v>15243</v>
      </c>
      <c r="L1947" s="23" t="s">
        <v>15244</v>
      </c>
      <c r="M1947" s="23" t="s">
        <v>15245</v>
      </c>
      <c r="N1947" s="23" t="s">
        <v>14733</v>
      </c>
      <c r="O1947" s="23" t="s">
        <v>15042</v>
      </c>
      <c r="P1947" s="107" t="s">
        <v>14735</v>
      </c>
      <c r="Q1947" s="130"/>
      <c r="R1947" s="129"/>
      <c r="S1947" s="129"/>
      <c r="T1947" s="129"/>
      <c r="U1947" s="129"/>
      <c r="V1947" s="129"/>
      <c r="W1947" s="129"/>
      <c r="X1947" s="129"/>
      <c r="Y1947" s="129"/>
      <c r="Z1947" s="129"/>
    </row>
    <row r="1948" s="8" customFormat="1" ht="24" hidden="1" spans="1:26">
      <c r="A1948" s="50" t="s">
        <v>15259</v>
      </c>
      <c r="B1948" s="103" t="s">
        <v>6281</v>
      </c>
      <c r="C1948" s="23" t="s">
        <v>15238</v>
      </c>
      <c r="D1948" s="104" t="s">
        <v>14725</v>
      </c>
      <c r="E1948" s="103" t="s">
        <v>14718</v>
      </c>
      <c r="F1948" s="23" t="s">
        <v>14834</v>
      </c>
      <c r="G1948" s="104" t="s">
        <v>14738</v>
      </c>
      <c r="H1948" s="103" t="s">
        <v>15260</v>
      </c>
      <c r="I1948" s="23" t="s">
        <v>15241</v>
      </c>
      <c r="J1948" s="23" t="s">
        <v>15242</v>
      </c>
      <c r="K1948" s="23" t="s">
        <v>15243</v>
      </c>
      <c r="L1948" s="23" t="s">
        <v>15244</v>
      </c>
      <c r="M1948" s="23" t="s">
        <v>15245</v>
      </c>
      <c r="N1948" s="23" t="s">
        <v>14733</v>
      </c>
      <c r="O1948" s="23" t="s">
        <v>15042</v>
      </c>
      <c r="P1948" s="107" t="s">
        <v>14735</v>
      </c>
      <c r="Q1948" s="130"/>
      <c r="R1948" s="129"/>
      <c r="S1948" s="129"/>
      <c r="T1948" s="129"/>
      <c r="U1948" s="129"/>
      <c r="V1948" s="129"/>
      <c r="W1948" s="129"/>
      <c r="X1948" s="129"/>
      <c r="Y1948" s="129"/>
      <c r="Z1948" s="129"/>
    </row>
    <row r="1949" s="8" customFormat="1" ht="24" hidden="1" spans="1:26">
      <c r="A1949" s="50" t="s">
        <v>15261</v>
      </c>
      <c r="B1949" s="103" t="s">
        <v>15237</v>
      </c>
      <c r="C1949" s="23" t="s">
        <v>15238</v>
      </c>
      <c r="D1949" s="104" t="s">
        <v>14717</v>
      </c>
      <c r="E1949" s="103" t="s">
        <v>14718</v>
      </c>
      <c r="F1949" s="23" t="s">
        <v>15262</v>
      </c>
      <c r="G1949" s="104" t="s">
        <v>14738</v>
      </c>
      <c r="H1949" s="103" t="s">
        <v>15263</v>
      </c>
      <c r="I1949" s="23" t="s">
        <v>15241</v>
      </c>
      <c r="J1949" s="23" t="s">
        <v>15242</v>
      </c>
      <c r="K1949" s="23" t="s">
        <v>15243</v>
      </c>
      <c r="L1949" s="23" t="s">
        <v>15244</v>
      </c>
      <c r="M1949" s="23" t="s">
        <v>15245</v>
      </c>
      <c r="N1949" s="23" t="s">
        <v>14733</v>
      </c>
      <c r="O1949" s="23" t="s">
        <v>15042</v>
      </c>
      <c r="P1949" s="107" t="s">
        <v>14735</v>
      </c>
      <c r="Q1949" s="130"/>
      <c r="R1949" s="129"/>
      <c r="S1949" s="129"/>
      <c r="T1949" s="129"/>
      <c r="U1949" s="129"/>
      <c r="V1949" s="129"/>
      <c r="W1949" s="129"/>
      <c r="X1949" s="129"/>
      <c r="Y1949" s="129"/>
      <c r="Z1949" s="129"/>
    </row>
    <row r="1950" s="8" customFormat="1" ht="24" hidden="1" spans="1:26">
      <c r="A1950" s="50" t="s">
        <v>15264</v>
      </c>
      <c r="B1950" s="103" t="s">
        <v>6281</v>
      </c>
      <c r="C1950" s="23" t="s">
        <v>15238</v>
      </c>
      <c r="D1950" s="104" t="s">
        <v>14725</v>
      </c>
      <c r="E1950" s="103" t="s">
        <v>14718</v>
      </c>
      <c r="F1950" s="23" t="s">
        <v>15262</v>
      </c>
      <c r="G1950" s="104" t="s">
        <v>14738</v>
      </c>
      <c r="H1950" s="103" t="s">
        <v>15265</v>
      </c>
      <c r="I1950" s="23" t="s">
        <v>15241</v>
      </c>
      <c r="J1950" s="23" t="s">
        <v>15242</v>
      </c>
      <c r="K1950" s="23" t="s">
        <v>15243</v>
      </c>
      <c r="L1950" s="23" t="s">
        <v>15244</v>
      </c>
      <c r="M1950" s="23" t="s">
        <v>15245</v>
      </c>
      <c r="N1950" s="23" t="s">
        <v>14733</v>
      </c>
      <c r="O1950" s="23" t="s">
        <v>15042</v>
      </c>
      <c r="P1950" s="107" t="s">
        <v>14735</v>
      </c>
      <c r="Q1950" s="130"/>
      <c r="R1950" s="129"/>
      <c r="S1950" s="129"/>
      <c r="T1950" s="129"/>
      <c r="U1950" s="129"/>
      <c r="V1950" s="129"/>
      <c r="W1950" s="129"/>
      <c r="X1950" s="129"/>
      <c r="Y1950" s="129"/>
      <c r="Z1950" s="129"/>
    </row>
    <row r="1951" s="8" customFormat="1" ht="24" hidden="1" spans="1:26">
      <c r="A1951" s="50" t="s">
        <v>15266</v>
      </c>
      <c r="B1951" s="103" t="s">
        <v>6281</v>
      </c>
      <c r="C1951" s="23" t="s">
        <v>15238</v>
      </c>
      <c r="D1951" s="104" t="s">
        <v>14725</v>
      </c>
      <c r="E1951" s="103" t="s">
        <v>14718</v>
      </c>
      <c r="F1951" s="23" t="s">
        <v>15262</v>
      </c>
      <c r="G1951" s="104" t="s">
        <v>14738</v>
      </c>
      <c r="H1951" s="103" t="s">
        <v>15267</v>
      </c>
      <c r="I1951" s="23" t="s">
        <v>15241</v>
      </c>
      <c r="J1951" s="23" t="s">
        <v>15242</v>
      </c>
      <c r="K1951" s="23" t="s">
        <v>15243</v>
      </c>
      <c r="L1951" s="23" t="s">
        <v>15244</v>
      </c>
      <c r="M1951" s="23" t="s">
        <v>15245</v>
      </c>
      <c r="N1951" s="23" t="s">
        <v>14733</v>
      </c>
      <c r="O1951" s="23" t="s">
        <v>15042</v>
      </c>
      <c r="P1951" s="107" t="s">
        <v>14735</v>
      </c>
      <c r="Q1951" s="130"/>
      <c r="R1951" s="129"/>
      <c r="S1951" s="129"/>
      <c r="T1951" s="129"/>
      <c r="U1951" s="129"/>
      <c r="V1951" s="129"/>
      <c r="W1951" s="129"/>
      <c r="X1951" s="129"/>
      <c r="Y1951" s="129"/>
      <c r="Z1951" s="129"/>
    </row>
    <row r="1952" s="8" customFormat="1" ht="24" hidden="1" spans="1:26">
      <c r="A1952" s="50" t="s">
        <v>15268</v>
      </c>
      <c r="B1952" s="103" t="s">
        <v>5758</v>
      </c>
      <c r="C1952" s="23" t="s">
        <v>15269</v>
      </c>
      <c r="D1952" s="104" t="s">
        <v>14725</v>
      </c>
      <c r="E1952" s="103" t="s">
        <v>14718</v>
      </c>
      <c r="F1952" s="23" t="s">
        <v>15228</v>
      </c>
      <c r="G1952" s="104" t="s">
        <v>14738</v>
      </c>
      <c r="H1952" s="103" t="s">
        <v>15270</v>
      </c>
      <c r="I1952" s="23" t="s">
        <v>15241</v>
      </c>
      <c r="J1952" s="23" t="s">
        <v>15242</v>
      </c>
      <c r="K1952" s="23" t="s">
        <v>15243</v>
      </c>
      <c r="L1952" s="23" t="s">
        <v>15244</v>
      </c>
      <c r="M1952" s="23" t="s">
        <v>15245</v>
      </c>
      <c r="N1952" s="23" t="s">
        <v>14733</v>
      </c>
      <c r="O1952" s="23" t="s">
        <v>15042</v>
      </c>
      <c r="P1952" s="107" t="s">
        <v>14735</v>
      </c>
      <c r="Q1952" s="130"/>
      <c r="R1952" s="129"/>
      <c r="S1952" s="129"/>
      <c r="T1952" s="129"/>
      <c r="U1952" s="129"/>
      <c r="V1952" s="129"/>
      <c r="W1952" s="129"/>
      <c r="X1952" s="129"/>
      <c r="Y1952" s="129"/>
      <c r="Z1952" s="129"/>
    </row>
    <row r="1953" s="8" customFormat="1" ht="24" hidden="1" spans="1:26">
      <c r="A1953" s="50" t="s">
        <v>15271</v>
      </c>
      <c r="B1953" s="103" t="s">
        <v>5758</v>
      </c>
      <c r="C1953" s="23" t="s">
        <v>15269</v>
      </c>
      <c r="D1953" s="104" t="s">
        <v>14725</v>
      </c>
      <c r="E1953" s="103" t="s">
        <v>14718</v>
      </c>
      <c r="F1953" s="23" t="s">
        <v>15228</v>
      </c>
      <c r="G1953" s="104" t="s">
        <v>14738</v>
      </c>
      <c r="H1953" s="103" t="s">
        <v>15272</v>
      </c>
      <c r="I1953" s="23" t="s">
        <v>15241</v>
      </c>
      <c r="J1953" s="23" t="s">
        <v>15242</v>
      </c>
      <c r="K1953" s="23" t="s">
        <v>15243</v>
      </c>
      <c r="L1953" s="23" t="s">
        <v>15244</v>
      </c>
      <c r="M1953" s="23" t="s">
        <v>15245</v>
      </c>
      <c r="N1953" s="23" t="s">
        <v>14733</v>
      </c>
      <c r="O1953" s="23" t="s">
        <v>15042</v>
      </c>
      <c r="P1953" s="107" t="s">
        <v>14735</v>
      </c>
      <c r="Q1953" s="130"/>
      <c r="R1953" s="129"/>
      <c r="S1953" s="129"/>
      <c r="T1953" s="129"/>
      <c r="U1953" s="129"/>
      <c r="V1953" s="129"/>
      <c r="W1953" s="129"/>
      <c r="X1953" s="129"/>
      <c r="Y1953" s="129"/>
      <c r="Z1953" s="129"/>
    </row>
    <row r="1954" s="8" customFormat="1" ht="24" hidden="1" spans="1:26">
      <c r="A1954" s="50" t="s">
        <v>15273</v>
      </c>
      <c r="B1954" s="103" t="s">
        <v>5758</v>
      </c>
      <c r="C1954" s="23" t="s">
        <v>15269</v>
      </c>
      <c r="D1954" s="104" t="s">
        <v>14725</v>
      </c>
      <c r="E1954" s="103" t="s">
        <v>14718</v>
      </c>
      <c r="F1954" s="23" t="s">
        <v>15228</v>
      </c>
      <c r="G1954" s="104" t="s">
        <v>14738</v>
      </c>
      <c r="H1954" s="103" t="s">
        <v>14864</v>
      </c>
      <c r="I1954" s="23" t="s">
        <v>15241</v>
      </c>
      <c r="J1954" s="23" t="s">
        <v>15242</v>
      </c>
      <c r="K1954" s="23" t="s">
        <v>15243</v>
      </c>
      <c r="L1954" s="23" t="s">
        <v>15244</v>
      </c>
      <c r="M1954" s="23" t="s">
        <v>15245</v>
      </c>
      <c r="N1954" s="23" t="s">
        <v>14733</v>
      </c>
      <c r="O1954" s="23" t="s">
        <v>15042</v>
      </c>
      <c r="P1954" s="107" t="s">
        <v>14735</v>
      </c>
      <c r="Q1954" s="130"/>
      <c r="R1954" s="129"/>
      <c r="S1954" s="129"/>
      <c r="T1954" s="129"/>
      <c r="U1954" s="129"/>
      <c r="V1954" s="129"/>
      <c r="W1954" s="129"/>
      <c r="X1954" s="129"/>
      <c r="Y1954" s="129"/>
      <c r="Z1954" s="129"/>
    </row>
    <row r="1955" s="8" customFormat="1" ht="24" hidden="1" spans="1:26">
      <c r="A1955" s="50" t="s">
        <v>15274</v>
      </c>
      <c r="B1955" s="103" t="s">
        <v>5758</v>
      </c>
      <c r="C1955" s="23" t="s">
        <v>15269</v>
      </c>
      <c r="D1955" s="104" t="s">
        <v>14725</v>
      </c>
      <c r="E1955" s="103" t="s">
        <v>14718</v>
      </c>
      <c r="F1955" s="23" t="s">
        <v>14761</v>
      </c>
      <c r="G1955" s="104" t="s">
        <v>14738</v>
      </c>
      <c r="H1955" s="103" t="s">
        <v>15275</v>
      </c>
      <c r="I1955" s="23" t="s">
        <v>15241</v>
      </c>
      <c r="J1955" s="23" t="s">
        <v>15242</v>
      </c>
      <c r="K1955" s="23" t="s">
        <v>15243</v>
      </c>
      <c r="L1955" s="23" t="s">
        <v>15244</v>
      </c>
      <c r="M1955" s="23" t="s">
        <v>15245</v>
      </c>
      <c r="N1955" s="23" t="s">
        <v>14733</v>
      </c>
      <c r="O1955" s="23" t="s">
        <v>15042</v>
      </c>
      <c r="P1955" s="107" t="s">
        <v>14735</v>
      </c>
      <c r="Q1955" s="130"/>
      <c r="R1955" s="129"/>
      <c r="S1955" s="129"/>
      <c r="T1955" s="129"/>
      <c r="U1955" s="129"/>
      <c r="V1955" s="129"/>
      <c r="W1955" s="129"/>
      <c r="X1955" s="129"/>
      <c r="Y1955" s="129"/>
      <c r="Z1955" s="129"/>
    </row>
    <row r="1956" s="8" customFormat="1" ht="24" hidden="1" spans="1:26">
      <c r="A1956" s="50" t="s">
        <v>15276</v>
      </c>
      <c r="B1956" s="103" t="s">
        <v>5758</v>
      </c>
      <c r="C1956" s="23" t="s">
        <v>15269</v>
      </c>
      <c r="D1956" s="104" t="s">
        <v>14725</v>
      </c>
      <c r="E1956" s="103" t="s">
        <v>14718</v>
      </c>
      <c r="F1956" s="23" t="s">
        <v>14761</v>
      </c>
      <c r="G1956" s="104" t="s">
        <v>14738</v>
      </c>
      <c r="H1956" s="103" t="s">
        <v>15277</v>
      </c>
      <c r="I1956" s="23" t="s">
        <v>15241</v>
      </c>
      <c r="J1956" s="23" t="s">
        <v>15242</v>
      </c>
      <c r="K1956" s="23" t="s">
        <v>15243</v>
      </c>
      <c r="L1956" s="23" t="s">
        <v>15244</v>
      </c>
      <c r="M1956" s="23" t="s">
        <v>15245</v>
      </c>
      <c r="N1956" s="23" t="s">
        <v>14733</v>
      </c>
      <c r="O1956" s="23" t="s">
        <v>15042</v>
      </c>
      <c r="P1956" s="107" t="s">
        <v>14735</v>
      </c>
      <c r="Q1956" s="130"/>
      <c r="R1956" s="129"/>
      <c r="S1956" s="129"/>
      <c r="T1956" s="129"/>
      <c r="U1956" s="129"/>
      <c r="V1956" s="129"/>
      <c r="W1956" s="129"/>
      <c r="X1956" s="129"/>
      <c r="Y1956" s="129"/>
      <c r="Z1956" s="129"/>
    </row>
    <row r="1957" s="8" customFormat="1" ht="24" hidden="1" spans="1:26">
      <c r="A1957" s="50" t="s">
        <v>15278</v>
      </c>
      <c r="B1957" s="103" t="s">
        <v>5758</v>
      </c>
      <c r="C1957" s="23" t="s">
        <v>15269</v>
      </c>
      <c r="D1957" s="104" t="s">
        <v>14725</v>
      </c>
      <c r="E1957" s="103" t="s">
        <v>14718</v>
      </c>
      <c r="F1957" s="23" t="s">
        <v>15279</v>
      </c>
      <c r="G1957" s="104" t="s">
        <v>14738</v>
      </c>
      <c r="H1957" s="103" t="s">
        <v>15280</v>
      </c>
      <c r="I1957" s="23" t="s">
        <v>15241</v>
      </c>
      <c r="J1957" s="23" t="s">
        <v>15242</v>
      </c>
      <c r="K1957" s="23" t="s">
        <v>15243</v>
      </c>
      <c r="L1957" s="23" t="s">
        <v>15244</v>
      </c>
      <c r="M1957" s="23" t="s">
        <v>15245</v>
      </c>
      <c r="N1957" s="23" t="s">
        <v>14733</v>
      </c>
      <c r="O1957" s="23" t="s">
        <v>15042</v>
      </c>
      <c r="P1957" s="107" t="s">
        <v>14735</v>
      </c>
      <c r="Q1957" s="130"/>
      <c r="R1957" s="129"/>
      <c r="S1957" s="129"/>
      <c r="T1957" s="129"/>
      <c r="U1957" s="129"/>
      <c r="V1957" s="129"/>
      <c r="W1957" s="129"/>
      <c r="X1957" s="129"/>
      <c r="Y1957" s="129"/>
      <c r="Z1957" s="129"/>
    </row>
    <row r="1958" s="8" customFormat="1" ht="24" hidden="1" spans="1:26">
      <c r="A1958" s="50" t="s">
        <v>15281</v>
      </c>
      <c r="B1958" s="103" t="s">
        <v>5758</v>
      </c>
      <c r="C1958" s="23" t="s">
        <v>15269</v>
      </c>
      <c r="D1958" s="104" t="s">
        <v>14725</v>
      </c>
      <c r="E1958" s="103" t="s">
        <v>14718</v>
      </c>
      <c r="F1958" s="23" t="s">
        <v>15279</v>
      </c>
      <c r="G1958" s="104" t="s">
        <v>14738</v>
      </c>
      <c r="H1958" s="103" t="s">
        <v>15282</v>
      </c>
      <c r="I1958" s="23" t="s">
        <v>15241</v>
      </c>
      <c r="J1958" s="23" t="s">
        <v>15242</v>
      </c>
      <c r="K1958" s="23" t="s">
        <v>15243</v>
      </c>
      <c r="L1958" s="23" t="s">
        <v>15244</v>
      </c>
      <c r="M1958" s="23" t="s">
        <v>15245</v>
      </c>
      <c r="N1958" s="23" t="s">
        <v>14733</v>
      </c>
      <c r="O1958" s="23" t="s">
        <v>15042</v>
      </c>
      <c r="P1958" s="107" t="s">
        <v>14735</v>
      </c>
      <c r="Q1958" s="130"/>
      <c r="R1958" s="129"/>
      <c r="S1958" s="129"/>
      <c r="T1958" s="129"/>
      <c r="U1958" s="129"/>
      <c r="V1958" s="129"/>
      <c r="W1958" s="129"/>
      <c r="X1958" s="129"/>
      <c r="Y1958" s="129"/>
      <c r="Z1958" s="129"/>
    </row>
    <row r="1959" s="8" customFormat="1" ht="24" hidden="1" spans="1:26">
      <c r="A1959" s="50" t="s">
        <v>15283</v>
      </c>
      <c r="B1959" s="103" t="s">
        <v>5758</v>
      </c>
      <c r="C1959" s="23" t="s">
        <v>15269</v>
      </c>
      <c r="D1959" s="104" t="s">
        <v>14725</v>
      </c>
      <c r="E1959" s="103" t="s">
        <v>14718</v>
      </c>
      <c r="F1959" s="23" t="s">
        <v>15284</v>
      </c>
      <c r="G1959" s="104" t="s">
        <v>14738</v>
      </c>
      <c r="H1959" s="103" t="s">
        <v>15285</v>
      </c>
      <c r="I1959" s="23" t="s">
        <v>15241</v>
      </c>
      <c r="J1959" s="23" t="s">
        <v>15242</v>
      </c>
      <c r="K1959" s="23" t="s">
        <v>15243</v>
      </c>
      <c r="L1959" s="23" t="s">
        <v>15244</v>
      </c>
      <c r="M1959" s="23" t="s">
        <v>15245</v>
      </c>
      <c r="N1959" s="23" t="s">
        <v>14733</v>
      </c>
      <c r="O1959" s="23" t="s">
        <v>15042</v>
      </c>
      <c r="P1959" s="107" t="s">
        <v>14735</v>
      </c>
      <c r="Q1959" s="130"/>
      <c r="R1959" s="129"/>
      <c r="S1959" s="129"/>
      <c r="T1959" s="129"/>
      <c r="U1959" s="129"/>
      <c r="V1959" s="129"/>
      <c r="W1959" s="129"/>
      <c r="X1959" s="129"/>
      <c r="Y1959" s="129"/>
      <c r="Z1959" s="129"/>
    </row>
    <row r="1960" s="8" customFormat="1" ht="24" hidden="1" spans="1:26">
      <c r="A1960" s="50" t="s">
        <v>15286</v>
      </c>
      <c r="B1960" s="103" t="s">
        <v>5758</v>
      </c>
      <c r="C1960" s="23" t="s">
        <v>15269</v>
      </c>
      <c r="D1960" s="104" t="s">
        <v>14725</v>
      </c>
      <c r="E1960" s="103" t="s">
        <v>14718</v>
      </c>
      <c r="F1960" s="23" t="s">
        <v>15284</v>
      </c>
      <c r="G1960" s="104" t="s">
        <v>14738</v>
      </c>
      <c r="H1960" s="103" t="s">
        <v>15287</v>
      </c>
      <c r="I1960" s="23" t="s">
        <v>15241</v>
      </c>
      <c r="J1960" s="23" t="s">
        <v>15242</v>
      </c>
      <c r="K1960" s="23" t="s">
        <v>15243</v>
      </c>
      <c r="L1960" s="23" t="s">
        <v>15244</v>
      </c>
      <c r="M1960" s="23" t="s">
        <v>15245</v>
      </c>
      <c r="N1960" s="23" t="s">
        <v>14733</v>
      </c>
      <c r="O1960" s="23" t="s">
        <v>15042</v>
      </c>
      <c r="P1960" s="107" t="s">
        <v>14735</v>
      </c>
      <c r="Q1960" s="130"/>
      <c r="R1960" s="129"/>
      <c r="S1960" s="129"/>
      <c r="T1960" s="129"/>
      <c r="U1960" s="129"/>
      <c r="V1960" s="129"/>
      <c r="W1960" s="129"/>
      <c r="X1960" s="129"/>
      <c r="Y1960" s="129"/>
      <c r="Z1960" s="129"/>
    </row>
    <row r="1961" s="8" customFormat="1" ht="24" hidden="1" spans="1:26">
      <c r="A1961" s="50" t="s">
        <v>15288</v>
      </c>
      <c r="B1961" s="103" t="s">
        <v>5758</v>
      </c>
      <c r="C1961" s="23" t="s">
        <v>15269</v>
      </c>
      <c r="D1961" s="104" t="s">
        <v>14725</v>
      </c>
      <c r="E1961" s="103" t="s">
        <v>14718</v>
      </c>
      <c r="F1961" s="23" t="s">
        <v>14805</v>
      </c>
      <c r="G1961" s="104" t="s">
        <v>14738</v>
      </c>
      <c r="H1961" s="103" t="s">
        <v>15289</v>
      </c>
      <c r="I1961" s="23" t="s">
        <v>15241</v>
      </c>
      <c r="J1961" s="23" t="s">
        <v>15242</v>
      </c>
      <c r="K1961" s="23" t="s">
        <v>15243</v>
      </c>
      <c r="L1961" s="23" t="s">
        <v>15244</v>
      </c>
      <c r="M1961" s="23" t="s">
        <v>15245</v>
      </c>
      <c r="N1961" s="23" t="s">
        <v>14733</v>
      </c>
      <c r="O1961" s="23" t="s">
        <v>15042</v>
      </c>
      <c r="P1961" s="107" t="s">
        <v>14735</v>
      </c>
      <c r="Q1961" s="130"/>
      <c r="R1961" s="129"/>
      <c r="S1961" s="129"/>
      <c r="T1961" s="129"/>
      <c r="U1961" s="129"/>
      <c r="V1961" s="129"/>
      <c r="W1961" s="129"/>
      <c r="X1961" s="129"/>
      <c r="Y1961" s="129"/>
      <c r="Z1961" s="129"/>
    </row>
    <row r="1962" s="8" customFormat="1" ht="24" hidden="1" spans="1:26">
      <c r="A1962" s="50" t="s">
        <v>15290</v>
      </c>
      <c r="B1962" s="103" t="s">
        <v>5758</v>
      </c>
      <c r="C1962" s="23" t="s">
        <v>15269</v>
      </c>
      <c r="D1962" s="104" t="s">
        <v>14725</v>
      </c>
      <c r="E1962" s="103" t="s">
        <v>14718</v>
      </c>
      <c r="F1962" s="23" t="s">
        <v>14805</v>
      </c>
      <c r="G1962" s="104" t="s">
        <v>14738</v>
      </c>
      <c r="H1962" s="103" t="s">
        <v>15291</v>
      </c>
      <c r="I1962" s="23" t="s">
        <v>15241</v>
      </c>
      <c r="J1962" s="23" t="s">
        <v>15242</v>
      </c>
      <c r="K1962" s="23" t="s">
        <v>15243</v>
      </c>
      <c r="L1962" s="23" t="s">
        <v>15244</v>
      </c>
      <c r="M1962" s="23" t="s">
        <v>15245</v>
      </c>
      <c r="N1962" s="23" t="s">
        <v>14733</v>
      </c>
      <c r="O1962" s="23" t="s">
        <v>15042</v>
      </c>
      <c r="P1962" s="107" t="s">
        <v>14735</v>
      </c>
      <c r="Q1962" s="130"/>
      <c r="R1962" s="129"/>
      <c r="S1962" s="129"/>
      <c r="T1962" s="129"/>
      <c r="U1962" s="129"/>
      <c r="V1962" s="129"/>
      <c r="W1962" s="129"/>
      <c r="X1962" s="129"/>
      <c r="Y1962" s="129"/>
      <c r="Z1962" s="129"/>
    </row>
    <row r="1963" s="8" customFormat="1" ht="24" hidden="1" spans="1:26">
      <c r="A1963" s="50" t="s">
        <v>15292</v>
      </c>
      <c r="B1963" s="103" t="s">
        <v>5758</v>
      </c>
      <c r="C1963" s="23" t="s">
        <v>15269</v>
      </c>
      <c r="D1963" s="104" t="s">
        <v>14725</v>
      </c>
      <c r="E1963" s="103" t="s">
        <v>14718</v>
      </c>
      <c r="F1963" s="23" t="s">
        <v>14805</v>
      </c>
      <c r="G1963" s="104" t="s">
        <v>14738</v>
      </c>
      <c r="H1963" s="103" t="s">
        <v>15293</v>
      </c>
      <c r="I1963" s="23" t="s">
        <v>15241</v>
      </c>
      <c r="J1963" s="23" t="s">
        <v>15242</v>
      </c>
      <c r="K1963" s="23" t="s">
        <v>15243</v>
      </c>
      <c r="L1963" s="23" t="s">
        <v>15244</v>
      </c>
      <c r="M1963" s="23" t="s">
        <v>15245</v>
      </c>
      <c r="N1963" s="23" t="s">
        <v>14733</v>
      </c>
      <c r="O1963" s="23" t="s">
        <v>15042</v>
      </c>
      <c r="P1963" s="107" t="s">
        <v>14735</v>
      </c>
      <c r="Q1963" s="130"/>
      <c r="R1963" s="129"/>
      <c r="S1963" s="129"/>
      <c r="T1963" s="129"/>
      <c r="U1963" s="129"/>
      <c r="V1963" s="129"/>
      <c r="W1963" s="129"/>
      <c r="X1963" s="129"/>
      <c r="Y1963" s="129"/>
      <c r="Z1963" s="129"/>
    </row>
    <row r="1964" s="8" customFormat="1" ht="24" hidden="1" spans="1:26">
      <c r="A1964" s="50" t="s">
        <v>15294</v>
      </c>
      <c r="B1964" s="103" t="s">
        <v>5758</v>
      </c>
      <c r="C1964" s="23" t="s">
        <v>15269</v>
      </c>
      <c r="D1964" s="104" t="s">
        <v>14725</v>
      </c>
      <c r="E1964" s="103" t="s">
        <v>14718</v>
      </c>
      <c r="F1964" s="23" t="s">
        <v>15012</v>
      </c>
      <c r="G1964" s="104" t="s">
        <v>14738</v>
      </c>
      <c r="H1964" s="103" t="s">
        <v>14858</v>
      </c>
      <c r="I1964" s="23" t="s">
        <v>15241</v>
      </c>
      <c r="J1964" s="23" t="s">
        <v>15242</v>
      </c>
      <c r="K1964" s="23" t="s">
        <v>15243</v>
      </c>
      <c r="L1964" s="23" t="s">
        <v>15244</v>
      </c>
      <c r="M1964" s="23" t="s">
        <v>15245</v>
      </c>
      <c r="N1964" s="23" t="s">
        <v>14733</v>
      </c>
      <c r="O1964" s="23" t="s">
        <v>15042</v>
      </c>
      <c r="P1964" s="107" t="s">
        <v>14735</v>
      </c>
      <c r="Q1964" s="130"/>
      <c r="R1964" s="129"/>
      <c r="S1964" s="129"/>
      <c r="T1964" s="129"/>
      <c r="U1964" s="129"/>
      <c r="V1964" s="129"/>
      <c r="W1964" s="129"/>
      <c r="X1964" s="129"/>
      <c r="Y1964" s="129"/>
      <c r="Z1964" s="129"/>
    </row>
    <row r="1965" s="8" customFormat="1" ht="24" hidden="1" spans="1:26">
      <c r="A1965" s="50" t="s">
        <v>15295</v>
      </c>
      <c r="B1965" s="103" t="s">
        <v>5758</v>
      </c>
      <c r="C1965" s="23" t="s">
        <v>15269</v>
      </c>
      <c r="D1965" s="104" t="s">
        <v>14725</v>
      </c>
      <c r="E1965" s="103" t="s">
        <v>14718</v>
      </c>
      <c r="F1965" s="23" t="s">
        <v>15012</v>
      </c>
      <c r="G1965" s="104" t="s">
        <v>14738</v>
      </c>
      <c r="H1965" s="103" t="s">
        <v>15296</v>
      </c>
      <c r="I1965" s="23" t="s">
        <v>15241</v>
      </c>
      <c r="J1965" s="23" t="s">
        <v>15242</v>
      </c>
      <c r="K1965" s="23" t="s">
        <v>15243</v>
      </c>
      <c r="L1965" s="23" t="s">
        <v>15244</v>
      </c>
      <c r="M1965" s="23" t="s">
        <v>15245</v>
      </c>
      <c r="N1965" s="23" t="s">
        <v>14733</v>
      </c>
      <c r="O1965" s="23" t="s">
        <v>15042</v>
      </c>
      <c r="P1965" s="107" t="s">
        <v>14735</v>
      </c>
      <c r="Q1965" s="130"/>
      <c r="R1965" s="129"/>
      <c r="S1965" s="129"/>
      <c r="T1965" s="129"/>
      <c r="U1965" s="129"/>
      <c r="V1965" s="129"/>
      <c r="W1965" s="129"/>
      <c r="X1965" s="129"/>
      <c r="Y1965" s="129"/>
      <c r="Z1965" s="129"/>
    </row>
    <row r="1966" s="8" customFormat="1" ht="24" hidden="1" spans="1:26">
      <c r="A1966" s="50" t="s">
        <v>15297</v>
      </c>
      <c r="B1966" s="103" t="s">
        <v>5758</v>
      </c>
      <c r="C1966" s="23" t="s">
        <v>15269</v>
      </c>
      <c r="D1966" s="104" t="s">
        <v>14725</v>
      </c>
      <c r="E1966" s="103" t="s">
        <v>14718</v>
      </c>
      <c r="F1966" s="23" t="s">
        <v>15012</v>
      </c>
      <c r="G1966" s="104" t="s">
        <v>14738</v>
      </c>
      <c r="H1966" s="103" t="s">
        <v>15298</v>
      </c>
      <c r="I1966" s="23" t="s">
        <v>15241</v>
      </c>
      <c r="J1966" s="23" t="s">
        <v>15242</v>
      </c>
      <c r="K1966" s="23" t="s">
        <v>15243</v>
      </c>
      <c r="L1966" s="23" t="s">
        <v>15244</v>
      </c>
      <c r="M1966" s="23" t="s">
        <v>15245</v>
      </c>
      <c r="N1966" s="23" t="s">
        <v>14733</v>
      </c>
      <c r="O1966" s="23" t="s">
        <v>15042</v>
      </c>
      <c r="P1966" s="107" t="s">
        <v>14735</v>
      </c>
      <c r="Q1966" s="130"/>
      <c r="R1966" s="129"/>
      <c r="S1966" s="129"/>
      <c r="T1966" s="129"/>
      <c r="U1966" s="129"/>
      <c r="V1966" s="129"/>
      <c r="W1966" s="129"/>
      <c r="X1966" s="129"/>
      <c r="Y1966" s="129"/>
      <c r="Z1966" s="129"/>
    </row>
    <row r="1967" s="8" customFormat="1" ht="24" hidden="1" spans="1:26">
      <c r="A1967" s="50" t="s">
        <v>15299</v>
      </c>
      <c r="B1967" s="103" t="s">
        <v>5758</v>
      </c>
      <c r="C1967" s="23" t="s">
        <v>15269</v>
      </c>
      <c r="D1967" s="104" t="s">
        <v>14725</v>
      </c>
      <c r="E1967" s="103" t="s">
        <v>14718</v>
      </c>
      <c r="F1967" s="23" t="s">
        <v>15032</v>
      </c>
      <c r="G1967" s="104" t="s">
        <v>14738</v>
      </c>
      <c r="H1967" s="103" t="s">
        <v>15300</v>
      </c>
      <c r="I1967" s="23" t="s">
        <v>15241</v>
      </c>
      <c r="J1967" s="23" t="s">
        <v>15242</v>
      </c>
      <c r="K1967" s="23" t="s">
        <v>15243</v>
      </c>
      <c r="L1967" s="23" t="s">
        <v>15244</v>
      </c>
      <c r="M1967" s="23" t="s">
        <v>15245</v>
      </c>
      <c r="N1967" s="23" t="s">
        <v>14733</v>
      </c>
      <c r="O1967" s="23" t="s">
        <v>15042</v>
      </c>
      <c r="P1967" s="107" t="s">
        <v>14735</v>
      </c>
      <c r="Q1967" s="130"/>
      <c r="R1967" s="129"/>
      <c r="S1967" s="129"/>
      <c r="T1967" s="129"/>
      <c r="U1967" s="129"/>
      <c r="V1967" s="129"/>
      <c r="W1967" s="129"/>
      <c r="X1967" s="129"/>
      <c r="Y1967" s="129"/>
      <c r="Z1967" s="129"/>
    </row>
    <row r="1968" s="8" customFormat="1" ht="24" hidden="1" spans="1:26">
      <c r="A1968" s="50" t="s">
        <v>15301</v>
      </c>
      <c r="B1968" s="103" t="s">
        <v>5758</v>
      </c>
      <c r="C1968" s="23" t="s">
        <v>15269</v>
      </c>
      <c r="D1968" s="104" t="s">
        <v>14725</v>
      </c>
      <c r="E1968" s="103" t="s">
        <v>14718</v>
      </c>
      <c r="F1968" s="23" t="s">
        <v>15032</v>
      </c>
      <c r="G1968" s="104" t="s">
        <v>14738</v>
      </c>
      <c r="H1968" s="103" t="s">
        <v>15302</v>
      </c>
      <c r="I1968" s="23" t="s">
        <v>15241</v>
      </c>
      <c r="J1968" s="23" t="s">
        <v>15242</v>
      </c>
      <c r="K1968" s="23" t="s">
        <v>15243</v>
      </c>
      <c r="L1968" s="23" t="s">
        <v>15244</v>
      </c>
      <c r="M1968" s="23" t="s">
        <v>15245</v>
      </c>
      <c r="N1968" s="23" t="s">
        <v>14733</v>
      </c>
      <c r="O1968" s="23" t="s">
        <v>15042</v>
      </c>
      <c r="P1968" s="107" t="s">
        <v>14735</v>
      </c>
      <c r="Q1968" s="130"/>
      <c r="R1968" s="129"/>
      <c r="S1968" s="129"/>
      <c r="T1968" s="129"/>
      <c r="U1968" s="129"/>
      <c r="V1968" s="129"/>
      <c r="W1968" s="129"/>
      <c r="X1968" s="129"/>
      <c r="Y1968" s="129"/>
      <c r="Z1968" s="129"/>
    </row>
    <row r="1969" s="8" customFormat="1" ht="24" hidden="1" spans="1:26">
      <c r="A1969" s="50" t="s">
        <v>15303</v>
      </c>
      <c r="B1969" s="103" t="s">
        <v>5758</v>
      </c>
      <c r="C1969" s="23" t="s">
        <v>15269</v>
      </c>
      <c r="D1969" s="104" t="s">
        <v>14725</v>
      </c>
      <c r="E1969" s="103" t="s">
        <v>14718</v>
      </c>
      <c r="F1969" s="23" t="s">
        <v>15032</v>
      </c>
      <c r="G1969" s="104" t="s">
        <v>14738</v>
      </c>
      <c r="H1969" s="103" t="s">
        <v>15304</v>
      </c>
      <c r="I1969" s="23" t="s">
        <v>15241</v>
      </c>
      <c r="J1969" s="23" t="s">
        <v>15242</v>
      </c>
      <c r="K1969" s="23" t="s">
        <v>15243</v>
      </c>
      <c r="L1969" s="23" t="s">
        <v>15244</v>
      </c>
      <c r="M1969" s="23" t="s">
        <v>15245</v>
      </c>
      <c r="N1969" s="23" t="s">
        <v>14733</v>
      </c>
      <c r="O1969" s="23" t="s">
        <v>15042</v>
      </c>
      <c r="P1969" s="107" t="s">
        <v>14735</v>
      </c>
      <c r="Q1969" s="130"/>
      <c r="R1969" s="129"/>
      <c r="S1969" s="129"/>
      <c r="T1969" s="129"/>
      <c r="U1969" s="129"/>
      <c r="V1969" s="129"/>
      <c r="W1969" s="129"/>
      <c r="X1969" s="129"/>
      <c r="Y1969" s="129"/>
      <c r="Z1969" s="129"/>
    </row>
    <row r="1970" s="8" customFormat="1" ht="24" hidden="1" spans="1:26">
      <c r="A1970" s="50" t="s">
        <v>15305</v>
      </c>
      <c r="B1970" s="103" t="s">
        <v>5758</v>
      </c>
      <c r="C1970" s="23" t="s">
        <v>15269</v>
      </c>
      <c r="D1970" s="104" t="s">
        <v>14725</v>
      </c>
      <c r="E1970" s="103" t="s">
        <v>14718</v>
      </c>
      <c r="F1970" s="23" t="s">
        <v>15306</v>
      </c>
      <c r="G1970" s="104" t="s">
        <v>14738</v>
      </c>
      <c r="H1970" s="103" t="s">
        <v>14860</v>
      </c>
      <c r="I1970" s="23" t="s">
        <v>15241</v>
      </c>
      <c r="J1970" s="23" t="s">
        <v>15242</v>
      </c>
      <c r="K1970" s="23" t="s">
        <v>15243</v>
      </c>
      <c r="L1970" s="23" t="s">
        <v>15244</v>
      </c>
      <c r="M1970" s="23" t="s">
        <v>15245</v>
      </c>
      <c r="N1970" s="23" t="s">
        <v>14733</v>
      </c>
      <c r="O1970" s="23" t="s">
        <v>15042</v>
      </c>
      <c r="P1970" s="107" t="s">
        <v>14735</v>
      </c>
      <c r="Q1970" s="130"/>
      <c r="R1970" s="129"/>
      <c r="S1970" s="129"/>
      <c r="T1970" s="129"/>
      <c r="U1970" s="129"/>
      <c r="V1970" s="129"/>
      <c r="W1970" s="129"/>
      <c r="X1970" s="129"/>
      <c r="Y1970" s="129"/>
      <c r="Z1970" s="129"/>
    </row>
    <row r="1971" s="8" customFormat="1" ht="24" hidden="1" spans="1:26">
      <c r="A1971" s="50" t="s">
        <v>15307</v>
      </c>
      <c r="B1971" s="103" t="s">
        <v>5758</v>
      </c>
      <c r="C1971" s="23" t="s">
        <v>15269</v>
      </c>
      <c r="D1971" s="104" t="s">
        <v>14725</v>
      </c>
      <c r="E1971" s="103" t="s">
        <v>14718</v>
      </c>
      <c r="F1971" s="23" t="s">
        <v>15306</v>
      </c>
      <c r="G1971" s="104" t="s">
        <v>14738</v>
      </c>
      <c r="H1971" s="103" t="s">
        <v>15308</v>
      </c>
      <c r="I1971" s="23" t="s">
        <v>15241</v>
      </c>
      <c r="J1971" s="23" t="s">
        <v>15242</v>
      </c>
      <c r="K1971" s="23" t="s">
        <v>15243</v>
      </c>
      <c r="L1971" s="23" t="s">
        <v>15244</v>
      </c>
      <c r="M1971" s="23" t="s">
        <v>15245</v>
      </c>
      <c r="N1971" s="23" t="s">
        <v>14733</v>
      </c>
      <c r="O1971" s="23" t="s">
        <v>15042</v>
      </c>
      <c r="P1971" s="107" t="s">
        <v>14735</v>
      </c>
      <c r="Q1971" s="130"/>
      <c r="R1971" s="129"/>
      <c r="S1971" s="129"/>
      <c r="T1971" s="129"/>
      <c r="U1971" s="129"/>
      <c r="V1971" s="129"/>
      <c r="W1971" s="129"/>
      <c r="X1971" s="129"/>
      <c r="Y1971" s="129"/>
      <c r="Z1971" s="129"/>
    </row>
    <row r="1972" s="8" customFormat="1" ht="24" hidden="1" spans="1:26">
      <c r="A1972" s="50" t="s">
        <v>15309</v>
      </c>
      <c r="B1972" s="103" t="s">
        <v>5758</v>
      </c>
      <c r="C1972" s="23" t="s">
        <v>15269</v>
      </c>
      <c r="D1972" s="104" t="s">
        <v>14725</v>
      </c>
      <c r="E1972" s="103" t="s">
        <v>14718</v>
      </c>
      <c r="F1972" s="23" t="s">
        <v>15306</v>
      </c>
      <c r="G1972" s="104" t="s">
        <v>14738</v>
      </c>
      <c r="H1972" s="103" t="s">
        <v>15310</v>
      </c>
      <c r="I1972" s="23" t="s">
        <v>15241</v>
      </c>
      <c r="J1972" s="23" t="s">
        <v>15242</v>
      </c>
      <c r="K1972" s="23" t="s">
        <v>15243</v>
      </c>
      <c r="L1972" s="23" t="s">
        <v>15244</v>
      </c>
      <c r="M1972" s="23" t="s">
        <v>15245</v>
      </c>
      <c r="N1972" s="23" t="s">
        <v>14733</v>
      </c>
      <c r="O1972" s="23" t="s">
        <v>15042</v>
      </c>
      <c r="P1972" s="107" t="s">
        <v>14735</v>
      </c>
      <c r="Q1972" s="130"/>
      <c r="R1972" s="129"/>
      <c r="S1972" s="129"/>
      <c r="T1972" s="129"/>
      <c r="U1972" s="129"/>
      <c r="V1972" s="129"/>
      <c r="W1972" s="129"/>
      <c r="X1972" s="129"/>
      <c r="Y1972" s="129"/>
      <c r="Z1972" s="129"/>
    </row>
    <row r="1973" s="8" customFormat="1" ht="24" hidden="1" spans="1:26">
      <c r="A1973" s="50" t="s">
        <v>15311</v>
      </c>
      <c r="B1973" s="103" t="s">
        <v>5758</v>
      </c>
      <c r="C1973" s="23" t="s">
        <v>15269</v>
      </c>
      <c r="D1973" s="104" t="s">
        <v>14725</v>
      </c>
      <c r="E1973" s="103" t="s">
        <v>14718</v>
      </c>
      <c r="F1973" s="23" t="s">
        <v>14726</v>
      </c>
      <c r="G1973" s="104" t="s">
        <v>14738</v>
      </c>
      <c r="H1973" s="103" t="s">
        <v>15312</v>
      </c>
      <c r="I1973" s="23" t="s">
        <v>15241</v>
      </c>
      <c r="J1973" s="23" t="s">
        <v>15242</v>
      </c>
      <c r="K1973" s="23" t="s">
        <v>15243</v>
      </c>
      <c r="L1973" s="23" t="s">
        <v>15244</v>
      </c>
      <c r="M1973" s="23" t="s">
        <v>15245</v>
      </c>
      <c r="N1973" s="23" t="s">
        <v>14733</v>
      </c>
      <c r="O1973" s="23" t="s">
        <v>15042</v>
      </c>
      <c r="P1973" s="107" t="s">
        <v>14735</v>
      </c>
      <c r="Q1973" s="130"/>
      <c r="R1973" s="129"/>
      <c r="S1973" s="129"/>
      <c r="T1973" s="129"/>
      <c r="U1973" s="129"/>
      <c r="V1973" s="129"/>
      <c r="W1973" s="129"/>
      <c r="X1973" s="129"/>
      <c r="Y1973" s="129"/>
      <c r="Z1973" s="129"/>
    </row>
    <row r="1974" s="8" customFormat="1" ht="24" hidden="1" spans="1:26">
      <c r="A1974" s="50" t="s">
        <v>15313</v>
      </c>
      <c r="B1974" s="103" t="s">
        <v>5758</v>
      </c>
      <c r="C1974" s="23" t="s">
        <v>15269</v>
      </c>
      <c r="D1974" s="104" t="s">
        <v>14725</v>
      </c>
      <c r="E1974" s="103" t="s">
        <v>14718</v>
      </c>
      <c r="F1974" s="23" t="s">
        <v>14726</v>
      </c>
      <c r="G1974" s="104" t="s">
        <v>14738</v>
      </c>
      <c r="H1974" s="103" t="s">
        <v>15314</v>
      </c>
      <c r="I1974" s="23" t="s">
        <v>15241</v>
      </c>
      <c r="J1974" s="23" t="s">
        <v>15242</v>
      </c>
      <c r="K1974" s="23" t="s">
        <v>15243</v>
      </c>
      <c r="L1974" s="23" t="s">
        <v>15244</v>
      </c>
      <c r="M1974" s="23" t="s">
        <v>15245</v>
      </c>
      <c r="N1974" s="23" t="s">
        <v>14733</v>
      </c>
      <c r="O1974" s="23" t="s">
        <v>15042</v>
      </c>
      <c r="P1974" s="107" t="s">
        <v>14735</v>
      </c>
      <c r="Q1974" s="130"/>
      <c r="R1974" s="129"/>
      <c r="S1974" s="129"/>
      <c r="T1974" s="129"/>
      <c r="U1974" s="129"/>
      <c r="V1974" s="129"/>
      <c r="W1974" s="129"/>
      <c r="X1974" s="129"/>
      <c r="Y1974" s="129"/>
      <c r="Z1974" s="129"/>
    </row>
    <row r="1975" s="9" customFormat="1" ht="36" hidden="1" spans="1:26">
      <c r="A1975" s="100" t="s">
        <v>15315</v>
      </c>
      <c r="B1975" s="101" t="s">
        <v>15316</v>
      </c>
      <c r="C1975" s="95" t="s">
        <v>15317</v>
      </c>
      <c r="D1975" s="102" t="s">
        <v>14745</v>
      </c>
      <c r="E1975" s="101" t="s">
        <v>14718</v>
      </c>
      <c r="F1975" s="95" t="s">
        <v>15228</v>
      </c>
      <c r="G1975" s="102" t="s">
        <v>14747</v>
      </c>
      <c r="H1975" s="101" t="s">
        <v>15318</v>
      </c>
      <c r="I1975" s="95" t="s">
        <v>15319</v>
      </c>
      <c r="J1975" s="95" t="s">
        <v>15320</v>
      </c>
      <c r="K1975" s="95" t="s">
        <v>15321</v>
      </c>
      <c r="L1975" s="95" t="s">
        <v>14809</v>
      </c>
      <c r="M1975" s="95" t="s">
        <v>15190</v>
      </c>
      <c r="N1975" s="23" t="s">
        <v>14733</v>
      </c>
      <c r="O1975" s="95" t="s">
        <v>14734</v>
      </c>
      <c r="P1975" s="109" t="s">
        <v>10299</v>
      </c>
      <c r="Q1975" s="150"/>
      <c r="R1975" s="132"/>
      <c r="S1975" s="132"/>
      <c r="T1975" s="132"/>
      <c r="U1975" s="132"/>
      <c r="V1975" s="132"/>
      <c r="W1975" s="132"/>
      <c r="X1975" s="132"/>
      <c r="Y1975" s="132"/>
      <c r="Z1975" s="132"/>
    </row>
    <row r="1976" s="9" customFormat="1" ht="36" hidden="1" spans="1:26">
      <c r="A1976" s="100" t="s">
        <v>15322</v>
      </c>
      <c r="B1976" s="101" t="s">
        <v>15323</v>
      </c>
      <c r="C1976" s="95" t="s">
        <v>15317</v>
      </c>
      <c r="D1976" s="102" t="s">
        <v>14745</v>
      </c>
      <c r="E1976" s="101" t="s">
        <v>14718</v>
      </c>
      <c r="F1976" s="95" t="s">
        <v>15228</v>
      </c>
      <c r="G1976" s="102" t="s">
        <v>14747</v>
      </c>
      <c r="H1976" s="101" t="s">
        <v>15324</v>
      </c>
      <c r="I1976" s="95" t="s">
        <v>15319</v>
      </c>
      <c r="J1976" s="95" t="s">
        <v>15320</v>
      </c>
      <c r="K1976" s="95" t="s">
        <v>15321</v>
      </c>
      <c r="L1976" s="95" t="s">
        <v>14809</v>
      </c>
      <c r="M1976" s="95" t="s">
        <v>15190</v>
      </c>
      <c r="N1976" s="23" t="s">
        <v>14733</v>
      </c>
      <c r="O1976" s="95" t="s">
        <v>14734</v>
      </c>
      <c r="P1976" s="109" t="s">
        <v>10299</v>
      </c>
      <c r="Q1976" s="150"/>
      <c r="R1976" s="132"/>
      <c r="S1976" s="132"/>
      <c r="T1976" s="132"/>
      <c r="U1976" s="132"/>
      <c r="V1976" s="132"/>
      <c r="W1976" s="132"/>
      <c r="X1976" s="132"/>
      <c r="Y1976" s="132"/>
      <c r="Z1976" s="132"/>
    </row>
    <row r="1977" s="8" customFormat="1" ht="48" hidden="1" spans="1:26">
      <c r="A1977" s="50" t="s">
        <v>15325</v>
      </c>
      <c r="B1977" s="103" t="s">
        <v>5517</v>
      </c>
      <c r="C1977" s="23" t="s">
        <v>15326</v>
      </c>
      <c r="D1977" s="104" t="s">
        <v>14725</v>
      </c>
      <c r="E1977" s="103" t="s">
        <v>14718</v>
      </c>
      <c r="F1977" s="23" t="s">
        <v>15327</v>
      </c>
      <c r="G1977" s="104" t="s">
        <v>14974</v>
      </c>
      <c r="H1977" s="103" t="s">
        <v>15328</v>
      </c>
      <c r="I1977" s="23" t="s">
        <v>14930</v>
      </c>
      <c r="J1977" s="23" t="s">
        <v>14931</v>
      </c>
      <c r="K1977" s="23" t="s">
        <v>14932</v>
      </c>
      <c r="L1977" s="137" t="s">
        <v>14933</v>
      </c>
      <c r="M1977" s="137">
        <v>2021.8</v>
      </c>
      <c r="N1977" s="23" t="s">
        <v>14733</v>
      </c>
      <c r="O1977" s="23" t="s">
        <v>15329</v>
      </c>
      <c r="P1977" s="107" t="s">
        <v>14735</v>
      </c>
      <c r="Q1977" s="130"/>
      <c r="R1977" s="129"/>
      <c r="S1977" s="129"/>
      <c r="T1977" s="129"/>
      <c r="U1977" s="129"/>
      <c r="V1977" s="129"/>
      <c r="W1977" s="129"/>
      <c r="X1977" s="129"/>
      <c r="Y1977" s="129"/>
      <c r="Z1977" s="129"/>
    </row>
    <row r="1978" s="8" customFormat="1" ht="48" hidden="1" spans="1:26">
      <c r="A1978" s="50" t="s">
        <v>15330</v>
      </c>
      <c r="B1978" s="103" t="s">
        <v>5517</v>
      </c>
      <c r="C1978" s="23" t="s">
        <v>15326</v>
      </c>
      <c r="D1978" s="104" t="s">
        <v>14725</v>
      </c>
      <c r="E1978" s="103" t="s">
        <v>14718</v>
      </c>
      <c r="F1978" s="23" t="s">
        <v>15327</v>
      </c>
      <c r="G1978" s="104" t="s">
        <v>14839</v>
      </c>
      <c r="H1978" s="103" t="s">
        <v>15331</v>
      </c>
      <c r="I1978" s="23" t="s">
        <v>14930</v>
      </c>
      <c r="J1978" s="23" t="s">
        <v>14931</v>
      </c>
      <c r="K1978" s="23" t="s">
        <v>14932</v>
      </c>
      <c r="L1978" s="137" t="s">
        <v>14933</v>
      </c>
      <c r="M1978" s="137">
        <v>2021.8</v>
      </c>
      <c r="N1978" s="23" t="s">
        <v>14733</v>
      </c>
      <c r="O1978" s="23" t="s">
        <v>15329</v>
      </c>
      <c r="P1978" s="107" t="s">
        <v>14735</v>
      </c>
      <c r="Q1978" s="130"/>
      <c r="R1978" s="129"/>
      <c r="S1978" s="129"/>
      <c r="T1978" s="129"/>
      <c r="U1978" s="129"/>
      <c r="V1978" s="129"/>
      <c r="W1978" s="129"/>
      <c r="X1978" s="129"/>
      <c r="Y1978" s="129"/>
      <c r="Z1978" s="129"/>
    </row>
    <row r="1979" s="8" customFormat="1" ht="36" hidden="1" spans="1:26">
      <c r="A1979" s="50" t="s">
        <v>15332</v>
      </c>
      <c r="B1979" s="103" t="s">
        <v>5517</v>
      </c>
      <c r="C1979" s="23" t="s">
        <v>15326</v>
      </c>
      <c r="D1979" s="104" t="s">
        <v>14725</v>
      </c>
      <c r="E1979" s="103" t="s">
        <v>14718</v>
      </c>
      <c r="F1979" s="23" t="s">
        <v>15333</v>
      </c>
      <c r="G1979" s="104" t="s">
        <v>14839</v>
      </c>
      <c r="H1979" s="103" t="s">
        <v>14958</v>
      </c>
      <c r="I1979" s="23" t="s">
        <v>15334</v>
      </c>
      <c r="J1979" s="23" t="s">
        <v>15335</v>
      </c>
      <c r="K1979" s="23" t="s">
        <v>15336</v>
      </c>
      <c r="L1979" s="23" t="s">
        <v>14809</v>
      </c>
      <c r="M1979" s="23" t="s">
        <v>15337</v>
      </c>
      <c r="N1979" s="23" t="s">
        <v>14733</v>
      </c>
      <c r="O1979" s="23" t="s">
        <v>14734</v>
      </c>
      <c r="P1979" s="107" t="s">
        <v>10300</v>
      </c>
      <c r="Q1979" s="130"/>
      <c r="R1979" s="129"/>
      <c r="S1979" s="129"/>
      <c r="T1979" s="129"/>
      <c r="U1979" s="129"/>
      <c r="V1979" s="129"/>
      <c r="W1979" s="129"/>
      <c r="X1979" s="129"/>
      <c r="Y1979" s="129"/>
      <c r="Z1979" s="129"/>
    </row>
    <row r="1980" s="8" customFormat="1" ht="36" hidden="1" spans="1:26">
      <c r="A1980" s="50" t="s">
        <v>15338</v>
      </c>
      <c r="B1980" s="103" t="s">
        <v>5517</v>
      </c>
      <c r="C1980" s="23" t="s">
        <v>15326</v>
      </c>
      <c r="D1980" s="104" t="s">
        <v>14725</v>
      </c>
      <c r="E1980" s="103" t="s">
        <v>14718</v>
      </c>
      <c r="F1980" s="23" t="s">
        <v>15333</v>
      </c>
      <c r="G1980" s="104" t="s">
        <v>14974</v>
      </c>
      <c r="H1980" s="103" t="s">
        <v>15224</v>
      </c>
      <c r="I1980" s="23" t="s">
        <v>15334</v>
      </c>
      <c r="J1980" s="23" t="s">
        <v>15335</v>
      </c>
      <c r="K1980" s="23" t="s">
        <v>15336</v>
      </c>
      <c r="L1980" s="23" t="s">
        <v>14809</v>
      </c>
      <c r="M1980" s="23" t="s">
        <v>15337</v>
      </c>
      <c r="N1980" s="23" t="s">
        <v>14733</v>
      </c>
      <c r="O1980" s="23" t="s">
        <v>14734</v>
      </c>
      <c r="P1980" s="107" t="s">
        <v>10300</v>
      </c>
      <c r="Q1980" s="151"/>
      <c r="R1980" s="129"/>
      <c r="S1980" s="129"/>
      <c r="T1980" s="129"/>
      <c r="U1980" s="129"/>
      <c r="V1980" s="129"/>
      <c r="W1980" s="129"/>
      <c r="X1980" s="129"/>
      <c r="Y1980" s="129"/>
      <c r="Z1980" s="129"/>
    </row>
    <row r="1981" s="8" customFormat="1" ht="24" hidden="1" spans="1:26">
      <c r="A1981" s="50" t="s">
        <v>15339</v>
      </c>
      <c r="B1981" s="103" t="s">
        <v>5517</v>
      </c>
      <c r="C1981" s="23" t="s">
        <v>15326</v>
      </c>
      <c r="D1981" s="104" t="s">
        <v>14725</v>
      </c>
      <c r="E1981" s="103" t="s">
        <v>14718</v>
      </c>
      <c r="F1981" s="23" t="s">
        <v>15340</v>
      </c>
      <c r="G1981" s="104" t="s">
        <v>14839</v>
      </c>
      <c r="H1981" s="103" t="s">
        <v>14977</v>
      </c>
      <c r="I1981" s="23" t="s">
        <v>14930</v>
      </c>
      <c r="J1981" s="23" t="s">
        <v>14931</v>
      </c>
      <c r="K1981" s="23" t="s">
        <v>14932</v>
      </c>
      <c r="L1981" s="137" t="s">
        <v>14933</v>
      </c>
      <c r="M1981" s="137">
        <v>2021.8</v>
      </c>
      <c r="N1981" s="23" t="s">
        <v>14733</v>
      </c>
      <c r="O1981" s="23" t="s">
        <v>14734</v>
      </c>
      <c r="P1981" s="107" t="s">
        <v>14735</v>
      </c>
      <c r="Q1981" s="130"/>
      <c r="R1981" s="129"/>
      <c r="S1981" s="129"/>
      <c r="T1981" s="129"/>
      <c r="U1981" s="129"/>
      <c r="V1981" s="129"/>
      <c r="W1981" s="129"/>
      <c r="X1981" s="129"/>
      <c r="Y1981" s="129"/>
      <c r="Z1981" s="129"/>
    </row>
    <row r="1982" s="8" customFormat="1" ht="24" hidden="1" spans="1:26">
      <c r="A1982" s="50" t="s">
        <v>15341</v>
      </c>
      <c r="B1982" s="103" t="s">
        <v>5517</v>
      </c>
      <c r="C1982" s="23" t="s">
        <v>15326</v>
      </c>
      <c r="D1982" s="104" t="s">
        <v>14725</v>
      </c>
      <c r="E1982" s="103" t="s">
        <v>14718</v>
      </c>
      <c r="F1982" s="23" t="s">
        <v>15340</v>
      </c>
      <c r="G1982" s="104" t="s">
        <v>14839</v>
      </c>
      <c r="H1982" s="103" t="s">
        <v>15342</v>
      </c>
      <c r="I1982" s="137" t="s">
        <v>14930</v>
      </c>
      <c r="J1982" s="23" t="s">
        <v>14931</v>
      </c>
      <c r="K1982" s="23" t="s">
        <v>14932</v>
      </c>
      <c r="L1982" s="137" t="s">
        <v>14933</v>
      </c>
      <c r="M1982" s="137">
        <v>2021.8</v>
      </c>
      <c r="N1982" s="23" t="s">
        <v>14733</v>
      </c>
      <c r="O1982" s="23" t="s">
        <v>14734</v>
      </c>
      <c r="P1982" s="107" t="s">
        <v>14735</v>
      </c>
      <c r="Q1982" s="130"/>
      <c r="R1982" s="129"/>
      <c r="S1982" s="129"/>
      <c r="T1982" s="129"/>
      <c r="U1982" s="129"/>
      <c r="V1982" s="129"/>
      <c r="W1982" s="129"/>
      <c r="X1982" s="129"/>
      <c r="Y1982" s="129"/>
      <c r="Z1982" s="129"/>
    </row>
    <row r="1983" s="8" customFormat="1" ht="36" hidden="1" spans="1:26">
      <c r="A1983" s="50" t="s">
        <v>15343</v>
      </c>
      <c r="B1983" s="103" t="s">
        <v>5517</v>
      </c>
      <c r="C1983" s="23" t="s">
        <v>15326</v>
      </c>
      <c r="D1983" s="104" t="s">
        <v>14725</v>
      </c>
      <c r="E1983" s="103" t="s">
        <v>14718</v>
      </c>
      <c r="F1983" s="23" t="s">
        <v>15344</v>
      </c>
      <c r="G1983" s="104" t="s">
        <v>14720</v>
      </c>
      <c r="H1983" s="103" t="s">
        <v>15345</v>
      </c>
      <c r="I1983" s="23" t="s">
        <v>15334</v>
      </c>
      <c r="J1983" s="23" t="s">
        <v>15335</v>
      </c>
      <c r="K1983" s="23" t="s">
        <v>15336</v>
      </c>
      <c r="L1983" s="23" t="s">
        <v>14809</v>
      </c>
      <c r="M1983" s="23" t="s">
        <v>15337</v>
      </c>
      <c r="N1983" s="23" t="s">
        <v>14733</v>
      </c>
      <c r="O1983" s="23" t="s">
        <v>14734</v>
      </c>
      <c r="P1983" s="107" t="s">
        <v>14735</v>
      </c>
      <c r="Q1983" s="130"/>
      <c r="R1983" s="129"/>
      <c r="S1983" s="129"/>
      <c r="T1983" s="129"/>
      <c r="U1983" s="129"/>
      <c r="V1983" s="129"/>
      <c r="W1983" s="129"/>
      <c r="X1983" s="129"/>
      <c r="Y1983" s="129"/>
      <c r="Z1983" s="129"/>
    </row>
    <row r="1984" s="8" customFormat="1" ht="36" hidden="1" spans="1:26">
      <c r="A1984" s="50" t="s">
        <v>15346</v>
      </c>
      <c r="B1984" s="103" t="s">
        <v>15347</v>
      </c>
      <c r="C1984" s="23" t="s">
        <v>15326</v>
      </c>
      <c r="D1984" s="104" t="s">
        <v>14717</v>
      </c>
      <c r="E1984" s="103" t="s">
        <v>14718</v>
      </c>
      <c r="F1984" s="23" t="s">
        <v>15344</v>
      </c>
      <c r="G1984" s="104" t="s">
        <v>14720</v>
      </c>
      <c r="H1984" s="103" t="s">
        <v>15348</v>
      </c>
      <c r="I1984" s="23" t="s">
        <v>15334</v>
      </c>
      <c r="J1984" s="23" t="s">
        <v>15335</v>
      </c>
      <c r="K1984" s="23" t="s">
        <v>15336</v>
      </c>
      <c r="L1984" s="23" t="s">
        <v>14809</v>
      </c>
      <c r="M1984" s="23" t="s">
        <v>15337</v>
      </c>
      <c r="N1984" s="23" t="s">
        <v>14733</v>
      </c>
      <c r="O1984" s="23" t="s">
        <v>14734</v>
      </c>
      <c r="P1984" s="106" t="s">
        <v>10300</v>
      </c>
      <c r="Q1984" s="130"/>
      <c r="R1984" s="129"/>
      <c r="S1984" s="129"/>
      <c r="T1984" s="129"/>
      <c r="U1984" s="129"/>
      <c r="V1984" s="129"/>
      <c r="W1984" s="129"/>
      <c r="X1984" s="129"/>
      <c r="Y1984" s="129"/>
      <c r="Z1984" s="129"/>
    </row>
    <row r="1985" s="8" customFormat="1" ht="24" hidden="1" spans="1:26">
      <c r="A1985" s="50" t="s">
        <v>15349</v>
      </c>
      <c r="B1985" s="103" t="s">
        <v>6155</v>
      </c>
      <c r="C1985" s="23" t="s">
        <v>15350</v>
      </c>
      <c r="D1985" s="104" t="s">
        <v>14717</v>
      </c>
      <c r="E1985" s="103" t="s">
        <v>14718</v>
      </c>
      <c r="F1985" s="23" t="s">
        <v>14899</v>
      </c>
      <c r="G1985" s="104" t="s">
        <v>14839</v>
      </c>
      <c r="H1985" s="103" t="s">
        <v>14874</v>
      </c>
      <c r="I1985" s="23" t="s">
        <v>14930</v>
      </c>
      <c r="J1985" s="23" t="s">
        <v>14931</v>
      </c>
      <c r="K1985" s="23" t="s">
        <v>14932</v>
      </c>
      <c r="L1985" s="23" t="s">
        <v>14933</v>
      </c>
      <c r="M1985" s="23" t="s">
        <v>15351</v>
      </c>
      <c r="N1985" s="23" t="s">
        <v>14733</v>
      </c>
      <c r="O1985" s="23" t="s">
        <v>15352</v>
      </c>
      <c r="P1985" s="107" t="s">
        <v>14735</v>
      </c>
      <c r="Q1985" s="130"/>
      <c r="R1985" s="129"/>
      <c r="S1985" s="129"/>
      <c r="T1985" s="129"/>
      <c r="U1985" s="129"/>
      <c r="V1985" s="129"/>
      <c r="W1985" s="129"/>
      <c r="X1985" s="129"/>
      <c r="Y1985" s="129"/>
      <c r="Z1985" s="129"/>
    </row>
    <row r="1986" s="8" customFormat="1" ht="24" hidden="1" spans="1:26">
      <c r="A1986" s="50" t="s">
        <v>15353</v>
      </c>
      <c r="B1986" s="103" t="s">
        <v>6508</v>
      </c>
      <c r="C1986" s="23" t="s">
        <v>15350</v>
      </c>
      <c r="D1986" s="104" t="s">
        <v>14725</v>
      </c>
      <c r="E1986" s="103" t="s">
        <v>14718</v>
      </c>
      <c r="F1986" s="23" t="s">
        <v>14899</v>
      </c>
      <c r="G1986" s="104" t="s">
        <v>14839</v>
      </c>
      <c r="H1986" s="103" t="s">
        <v>14999</v>
      </c>
      <c r="I1986" s="23" t="s">
        <v>14930</v>
      </c>
      <c r="J1986" s="23" t="s">
        <v>14931</v>
      </c>
      <c r="K1986" s="23" t="s">
        <v>14932</v>
      </c>
      <c r="L1986" s="23" t="s">
        <v>14933</v>
      </c>
      <c r="M1986" s="23" t="s">
        <v>15351</v>
      </c>
      <c r="N1986" s="23" t="s">
        <v>14733</v>
      </c>
      <c r="O1986" s="23" t="s">
        <v>15352</v>
      </c>
      <c r="P1986" s="107" t="s">
        <v>14735</v>
      </c>
      <c r="Q1986" s="130"/>
      <c r="R1986" s="129"/>
      <c r="S1986" s="129"/>
      <c r="T1986" s="129"/>
      <c r="U1986" s="129"/>
      <c r="V1986" s="129"/>
      <c r="W1986" s="129"/>
      <c r="X1986" s="129"/>
      <c r="Y1986" s="129"/>
      <c r="Z1986" s="129"/>
    </row>
    <row r="1987" s="8" customFormat="1" ht="36" hidden="1" spans="1:26">
      <c r="A1987" s="50" t="s">
        <v>15354</v>
      </c>
      <c r="B1987" s="103" t="s">
        <v>6508</v>
      </c>
      <c r="C1987" s="23" t="s">
        <v>15350</v>
      </c>
      <c r="D1987" s="104" t="s">
        <v>14725</v>
      </c>
      <c r="E1987" s="103" t="s">
        <v>14718</v>
      </c>
      <c r="F1987" s="23" t="s">
        <v>15355</v>
      </c>
      <c r="G1987" s="104" t="s">
        <v>14839</v>
      </c>
      <c r="H1987" s="103" t="s">
        <v>14969</v>
      </c>
      <c r="I1987" s="23" t="s">
        <v>14930</v>
      </c>
      <c r="J1987" s="23" t="s">
        <v>14931</v>
      </c>
      <c r="K1987" s="23" t="s">
        <v>14932</v>
      </c>
      <c r="L1987" s="23" t="s">
        <v>14933</v>
      </c>
      <c r="M1987" s="23" t="s">
        <v>15351</v>
      </c>
      <c r="N1987" s="23" t="s">
        <v>14733</v>
      </c>
      <c r="O1987" s="23" t="s">
        <v>15352</v>
      </c>
      <c r="P1987" s="107" t="s">
        <v>14735</v>
      </c>
      <c r="Q1987" s="130"/>
      <c r="R1987" s="129"/>
      <c r="S1987" s="129"/>
      <c r="T1987" s="129"/>
      <c r="U1987" s="129"/>
      <c r="V1987" s="129"/>
      <c r="W1987" s="129"/>
      <c r="X1987" s="129"/>
      <c r="Y1987" s="129"/>
      <c r="Z1987" s="129"/>
    </row>
    <row r="1988" s="8" customFormat="1" ht="24" hidden="1" spans="1:26">
      <c r="A1988" s="50" t="s">
        <v>15356</v>
      </c>
      <c r="B1988" s="103" t="s">
        <v>6508</v>
      </c>
      <c r="C1988" s="23" t="s">
        <v>15350</v>
      </c>
      <c r="D1988" s="104" t="s">
        <v>14725</v>
      </c>
      <c r="E1988" s="103" t="s">
        <v>14718</v>
      </c>
      <c r="F1988" s="23" t="s">
        <v>15333</v>
      </c>
      <c r="G1988" s="104" t="s">
        <v>14839</v>
      </c>
      <c r="H1988" s="103" t="s">
        <v>15229</v>
      </c>
      <c r="I1988" s="23" t="s">
        <v>14930</v>
      </c>
      <c r="J1988" s="23" t="s">
        <v>14931</v>
      </c>
      <c r="K1988" s="23" t="s">
        <v>14932</v>
      </c>
      <c r="L1988" s="23" t="s">
        <v>14933</v>
      </c>
      <c r="M1988" s="23" t="s">
        <v>15351</v>
      </c>
      <c r="N1988" s="23" t="s">
        <v>14733</v>
      </c>
      <c r="O1988" s="23" t="s">
        <v>15352</v>
      </c>
      <c r="P1988" s="107" t="s">
        <v>14735</v>
      </c>
      <c r="Q1988" s="130"/>
      <c r="R1988" s="129"/>
      <c r="S1988" s="129"/>
      <c r="T1988" s="129"/>
      <c r="U1988" s="129"/>
      <c r="V1988" s="129"/>
      <c r="W1988" s="129"/>
      <c r="X1988" s="129"/>
      <c r="Y1988" s="129"/>
      <c r="Z1988" s="129"/>
    </row>
    <row r="1989" s="8" customFormat="1" ht="24" hidden="1" spans="1:26">
      <c r="A1989" s="50" t="s">
        <v>15357</v>
      </c>
      <c r="B1989" s="103" t="s">
        <v>6155</v>
      </c>
      <c r="C1989" s="23" t="s">
        <v>15350</v>
      </c>
      <c r="D1989" s="104" t="s">
        <v>14717</v>
      </c>
      <c r="E1989" s="103" t="s">
        <v>14718</v>
      </c>
      <c r="F1989" s="23" t="s">
        <v>15340</v>
      </c>
      <c r="G1989" s="104" t="s">
        <v>14720</v>
      </c>
      <c r="H1989" s="103" t="s">
        <v>15358</v>
      </c>
      <c r="I1989" s="23" t="s">
        <v>14930</v>
      </c>
      <c r="J1989" s="23" t="s">
        <v>14931</v>
      </c>
      <c r="K1989" s="23" t="s">
        <v>14932</v>
      </c>
      <c r="L1989" s="137" t="s">
        <v>14933</v>
      </c>
      <c r="M1989" s="137">
        <v>2021.8</v>
      </c>
      <c r="N1989" s="23" t="s">
        <v>14733</v>
      </c>
      <c r="O1989" s="23" t="s">
        <v>14734</v>
      </c>
      <c r="P1989" s="107" t="s">
        <v>14735</v>
      </c>
      <c r="Q1989" s="130"/>
      <c r="R1989" s="129"/>
      <c r="S1989" s="129"/>
      <c r="T1989" s="129"/>
      <c r="U1989" s="129"/>
      <c r="V1989" s="129"/>
      <c r="W1989" s="129"/>
      <c r="X1989" s="129"/>
      <c r="Y1989" s="129"/>
      <c r="Z1989" s="129"/>
    </row>
    <row r="1990" s="8" customFormat="1" ht="24" hidden="1" spans="1:26">
      <c r="A1990" s="50" t="s">
        <v>15359</v>
      </c>
      <c r="B1990" s="103" t="s">
        <v>6508</v>
      </c>
      <c r="C1990" s="23" t="s">
        <v>15350</v>
      </c>
      <c r="D1990" s="104" t="s">
        <v>14725</v>
      </c>
      <c r="E1990" s="103" t="s">
        <v>14718</v>
      </c>
      <c r="F1990" s="23" t="s">
        <v>15340</v>
      </c>
      <c r="G1990" s="104" t="s">
        <v>14845</v>
      </c>
      <c r="H1990" s="103" t="s">
        <v>14984</v>
      </c>
      <c r="I1990" s="23" t="s">
        <v>14930</v>
      </c>
      <c r="J1990" s="23" t="s">
        <v>14931</v>
      </c>
      <c r="K1990" s="23" t="s">
        <v>14932</v>
      </c>
      <c r="L1990" s="137" t="s">
        <v>14933</v>
      </c>
      <c r="M1990" s="137">
        <v>2021.8</v>
      </c>
      <c r="N1990" s="23" t="s">
        <v>14733</v>
      </c>
      <c r="O1990" s="23" t="s">
        <v>14734</v>
      </c>
      <c r="P1990" s="107" t="s">
        <v>14735</v>
      </c>
      <c r="Q1990" s="130"/>
      <c r="R1990" s="129"/>
      <c r="S1990" s="129"/>
      <c r="T1990" s="129"/>
      <c r="U1990" s="129"/>
      <c r="V1990" s="129"/>
      <c r="W1990" s="129"/>
      <c r="X1990" s="129"/>
      <c r="Y1990" s="129"/>
      <c r="Z1990" s="129"/>
    </row>
    <row r="1991" s="8" customFormat="1" ht="24" hidden="1" spans="1:26">
      <c r="A1991" s="50" t="s">
        <v>15360</v>
      </c>
      <c r="B1991" s="103" t="s">
        <v>6508</v>
      </c>
      <c r="C1991" s="23" t="s">
        <v>15350</v>
      </c>
      <c r="D1991" s="104" t="s">
        <v>14725</v>
      </c>
      <c r="E1991" s="103" t="s">
        <v>14718</v>
      </c>
      <c r="F1991" s="23" t="s">
        <v>14925</v>
      </c>
      <c r="G1991" s="104" t="s">
        <v>14738</v>
      </c>
      <c r="H1991" s="103" t="s">
        <v>15361</v>
      </c>
      <c r="I1991" s="23" t="s">
        <v>14930</v>
      </c>
      <c r="J1991" s="23" t="s">
        <v>14931</v>
      </c>
      <c r="K1991" s="23" t="s">
        <v>14932</v>
      </c>
      <c r="L1991" s="137" t="s">
        <v>14933</v>
      </c>
      <c r="M1991" s="137">
        <v>2021.8</v>
      </c>
      <c r="N1991" s="23" t="s">
        <v>14733</v>
      </c>
      <c r="O1991" s="23" t="s">
        <v>14734</v>
      </c>
      <c r="P1991" s="107" t="s">
        <v>14735</v>
      </c>
      <c r="Q1991" s="130"/>
      <c r="R1991" s="129"/>
      <c r="S1991" s="129"/>
      <c r="T1991" s="129"/>
      <c r="U1991" s="129"/>
      <c r="V1991" s="129"/>
      <c r="W1991" s="129"/>
      <c r="X1991" s="129"/>
      <c r="Y1991" s="129"/>
      <c r="Z1991" s="129"/>
    </row>
    <row r="1992" s="8" customFormat="1" ht="48" hidden="1" spans="1:26">
      <c r="A1992" s="50" t="s">
        <v>15362</v>
      </c>
      <c r="B1992" s="103" t="s">
        <v>6155</v>
      </c>
      <c r="C1992" s="23" t="s">
        <v>15350</v>
      </c>
      <c r="D1992" s="104" t="s">
        <v>14717</v>
      </c>
      <c r="E1992" s="103" t="s">
        <v>14718</v>
      </c>
      <c r="F1992" s="23" t="s">
        <v>14925</v>
      </c>
      <c r="G1992" s="104" t="s">
        <v>14839</v>
      </c>
      <c r="H1992" s="103" t="s">
        <v>15363</v>
      </c>
      <c r="I1992" s="23" t="s">
        <v>14930</v>
      </c>
      <c r="J1992" s="23" t="s">
        <v>14931</v>
      </c>
      <c r="K1992" s="23" t="s">
        <v>14932</v>
      </c>
      <c r="L1992" s="137" t="s">
        <v>14933</v>
      </c>
      <c r="M1992" s="137">
        <v>2021.8</v>
      </c>
      <c r="N1992" s="23" t="s">
        <v>14733</v>
      </c>
      <c r="O1992" s="23" t="s">
        <v>14734</v>
      </c>
      <c r="P1992" s="107" t="s">
        <v>14735</v>
      </c>
      <c r="Q1992" s="130"/>
      <c r="R1992" s="129"/>
      <c r="S1992" s="129"/>
      <c r="T1992" s="129"/>
      <c r="U1992" s="129"/>
      <c r="V1992" s="129"/>
      <c r="W1992" s="129"/>
      <c r="X1992" s="129"/>
      <c r="Y1992" s="129"/>
      <c r="Z1992" s="129"/>
    </row>
    <row r="1993" s="9" customFormat="1" ht="36" hidden="1" spans="1:26">
      <c r="A1993" s="100" t="s">
        <v>15364</v>
      </c>
      <c r="B1993" s="101" t="s">
        <v>9539</v>
      </c>
      <c r="C1993" s="95" t="s">
        <v>15365</v>
      </c>
      <c r="D1993" s="102" t="s">
        <v>14725</v>
      </c>
      <c r="E1993" s="101" t="s">
        <v>14718</v>
      </c>
      <c r="F1993" s="95" t="s">
        <v>15306</v>
      </c>
      <c r="G1993" s="102" t="s">
        <v>14720</v>
      </c>
      <c r="H1993" s="101" t="s">
        <v>14727</v>
      </c>
      <c r="I1993" s="95" t="s">
        <v>15366</v>
      </c>
      <c r="J1993" s="95" t="s">
        <v>15367</v>
      </c>
      <c r="K1993" s="95" t="s">
        <v>15368</v>
      </c>
      <c r="L1993" s="95" t="s">
        <v>14809</v>
      </c>
      <c r="M1993" s="95" t="s">
        <v>15369</v>
      </c>
      <c r="N1993" s="23" t="s">
        <v>14733</v>
      </c>
      <c r="O1993" s="95" t="s">
        <v>15042</v>
      </c>
      <c r="P1993" s="109" t="s">
        <v>14755</v>
      </c>
      <c r="Q1993" s="131"/>
      <c r="R1993" s="132"/>
      <c r="S1993" s="132"/>
      <c r="T1993" s="132"/>
      <c r="U1993" s="132"/>
      <c r="V1993" s="132"/>
      <c r="W1993" s="132"/>
      <c r="X1993" s="132"/>
      <c r="Y1993" s="132"/>
      <c r="Z1993" s="132"/>
    </row>
    <row r="1994" s="8" customFormat="1" ht="36" hidden="1" spans="1:26">
      <c r="A1994" s="50" t="s">
        <v>15370</v>
      </c>
      <c r="B1994" s="50" t="s">
        <v>6595</v>
      </c>
      <c r="C1994" s="136" t="s">
        <v>15371</v>
      </c>
      <c r="D1994" s="50" t="s">
        <v>14725</v>
      </c>
      <c r="E1994" s="50" t="s">
        <v>14718</v>
      </c>
      <c r="F1994" s="136" t="s">
        <v>15372</v>
      </c>
      <c r="G1994" s="50" t="s">
        <v>14845</v>
      </c>
      <c r="H1994" s="50" t="s">
        <v>15373</v>
      </c>
      <c r="I1994" s="139" t="s">
        <v>14722</v>
      </c>
      <c r="J1994" s="136"/>
      <c r="K1994" s="136"/>
      <c r="L1994" s="136"/>
      <c r="M1994" s="136"/>
      <c r="N1994" s="136"/>
      <c r="O1994" s="136"/>
      <c r="P1994" s="140"/>
      <c r="Q1994" s="141"/>
      <c r="R1994" s="129"/>
      <c r="S1994" s="129"/>
      <c r="T1994" s="129"/>
      <c r="U1994" s="129"/>
      <c r="V1994" s="129"/>
      <c r="W1994" s="129"/>
      <c r="X1994" s="129"/>
      <c r="Y1994" s="129"/>
      <c r="Z1994" s="129"/>
    </row>
    <row r="1995" s="8" customFormat="1" ht="48" hidden="1" spans="1:26">
      <c r="A1995" s="50" t="s">
        <v>15374</v>
      </c>
      <c r="B1995" s="103" t="s">
        <v>10017</v>
      </c>
      <c r="C1995" s="23" t="s">
        <v>15375</v>
      </c>
      <c r="D1995" s="104" t="s">
        <v>14717</v>
      </c>
      <c r="E1995" s="103" t="s">
        <v>14718</v>
      </c>
      <c r="F1995" s="23" t="s">
        <v>15376</v>
      </c>
      <c r="G1995" s="104" t="s">
        <v>14720</v>
      </c>
      <c r="H1995" s="103" t="s">
        <v>15377</v>
      </c>
      <c r="I1995" s="23" t="s">
        <v>14939</v>
      </c>
      <c r="J1995" s="23" t="s">
        <v>14940</v>
      </c>
      <c r="K1995" s="23" t="s">
        <v>14941</v>
      </c>
      <c r="L1995" s="23" t="s">
        <v>14809</v>
      </c>
      <c r="M1995" s="23" t="s">
        <v>14942</v>
      </c>
      <c r="N1995" s="23" t="s">
        <v>14733</v>
      </c>
      <c r="O1995" s="23" t="s">
        <v>14734</v>
      </c>
      <c r="P1995" s="109" t="s">
        <v>10299</v>
      </c>
      <c r="Q1995" s="130" t="s">
        <v>14943</v>
      </c>
      <c r="R1995" s="129"/>
      <c r="S1995" s="129"/>
      <c r="T1995" s="129"/>
      <c r="U1995" s="129"/>
      <c r="V1995" s="129"/>
      <c r="W1995" s="129"/>
      <c r="X1995" s="129"/>
      <c r="Y1995" s="129"/>
      <c r="Z1995" s="129"/>
    </row>
    <row r="1996" s="8" customFormat="1" ht="24" hidden="1" spans="1:26">
      <c r="A1996" s="50" t="s">
        <v>15378</v>
      </c>
      <c r="B1996" s="103" t="s">
        <v>6186</v>
      </c>
      <c r="C1996" s="23" t="s">
        <v>15379</v>
      </c>
      <c r="D1996" s="104" t="s">
        <v>14725</v>
      </c>
      <c r="E1996" s="103" t="s">
        <v>14718</v>
      </c>
      <c r="F1996" s="23" t="s">
        <v>15380</v>
      </c>
      <c r="G1996" s="104" t="s">
        <v>14845</v>
      </c>
      <c r="H1996" s="103" t="s">
        <v>15002</v>
      </c>
      <c r="I1996" s="23" t="s">
        <v>15381</v>
      </c>
      <c r="J1996" s="23" t="s">
        <v>15382</v>
      </c>
      <c r="K1996" s="23" t="s">
        <v>15383</v>
      </c>
      <c r="L1996" s="23" t="s">
        <v>14809</v>
      </c>
      <c r="M1996" s="23" t="s">
        <v>15384</v>
      </c>
      <c r="N1996" s="23" t="s">
        <v>14733</v>
      </c>
      <c r="O1996" s="23" t="s">
        <v>15042</v>
      </c>
      <c r="P1996" s="107" t="s">
        <v>14735</v>
      </c>
      <c r="Q1996" s="130"/>
      <c r="R1996" s="129"/>
      <c r="S1996" s="129"/>
      <c r="T1996" s="129"/>
      <c r="U1996" s="129"/>
      <c r="V1996" s="129"/>
      <c r="W1996" s="129"/>
      <c r="X1996" s="129"/>
      <c r="Y1996" s="129"/>
      <c r="Z1996" s="129"/>
    </row>
    <row r="1997" s="8" customFormat="1" ht="48" hidden="1" spans="1:26">
      <c r="A1997" s="50" t="s">
        <v>15385</v>
      </c>
      <c r="B1997" s="103" t="s">
        <v>5785</v>
      </c>
      <c r="C1997" s="23" t="s">
        <v>15386</v>
      </c>
      <c r="D1997" s="104" t="s">
        <v>14725</v>
      </c>
      <c r="E1997" s="103" t="s">
        <v>14718</v>
      </c>
      <c r="F1997" s="23" t="s">
        <v>15017</v>
      </c>
      <c r="G1997" s="104" t="s">
        <v>14839</v>
      </c>
      <c r="H1997" s="103" t="s">
        <v>14964</v>
      </c>
      <c r="I1997" s="23" t="s">
        <v>15381</v>
      </c>
      <c r="J1997" s="23" t="s">
        <v>15387</v>
      </c>
      <c r="K1997" s="23" t="s">
        <v>15388</v>
      </c>
      <c r="L1997" s="23" t="s">
        <v>14878</v>
      </c>
      <c r="M1997" s="23" t="s">
        <v>15389</v>
      </c>
      <c r="N1997" s="23" t="s">
        <v>14733</v>
      </c>
      <c r="O1997" s="23" t="s">
        <v>15042</v>
      </c>
      <c r="P1997" s="107" t="s">
        <v>14735</v>
      </c>
      <c r="Q1997" s="130"/>
      <c r="R1997" s="129"/>
      <c r="S1997" s="129"/>
      <c r="T1997" s="129"/>
      <c r="U1997" s="129"/>
      <c r="V1997" s="129"/>
      <c r="W1997" s="129"/>
      <c r="X1997" s="129"/>
      <c r="Y1997" s="129"/>
      <c r="Z1997" s="129"/>
    </row>
    <row r="1998" s="8" customFormat="1" ht="42.75" hidden="1" spans="1:26">
      <c r="A1998" s="50" t="s">
        <v>15390</v>
      </c>
      <c r="B1998" s="103" t="s">
        <v>5785</v>
      </c>
      <c r="C1998" s="23" t="s">
        <v>15386</v>
      </c>
      <c r="D1998" s="104" t="s">
        <v>14725</v>
      </c>
      <c r="E1998" s="103" t="s">
        <v>14718</v>
      </c>
      <c r="F1998" s="23" t="s">
        <v>15391</v>
      </c>
      <c r="G1998" s="104" t="s">
        <v>14845</v>
      </c>
      <c r="H1998" s="103" t="s">
        <v>15392</v>
      </c>
      <c r="I1998" s="143" t="s">
        <v>15393</v>
      </c>
      <c r="J1998" s="23" t="s">
        <v>15394</v>
      </c>
      <c r="K1998" s="137" t="s">
        <v>15395</v>
      </c>
      <c r="L1998" s="23" t="s">
        <v>15209</v>
      </c>
      <c r="M1998" s="23" t="s">
        <v>15396</v>
      </c>
      <c r="N1998" s="23" t="s">
        <v>14733</v>
      </c>
      <c r="O1998" s="23" t="s">
        <v>15042</v>
      </c>
      <c r="P1998" s="107" t="s">
        <v>14735</v>
      </c>
      <c r="Q1998" s="130"/>
      <c r="R1998" s="129"/>
      <c r="S1998" s="129"/>
      <c r="T1998" s="129"/>
      <c r="U1998" s="129"/>
      <c r="V1998" s="129"/>
      <c r="W1998" s="129"/>
      <c r="X1998" s="129"/>
      <c r="Y1998" s="129"/>
      <c r="Z1998" s="129"/>
    </row>
    <row r="1999" s="8" customFormat="1" ht="42.75" hidden="1" spans="1:26">
      <c r="A1999" s="50" t="s">
        <v>15397</v>
      </c>
      <c r="B1999" s="103" t="s">
        <v>5785</v>
      </c>
      <c r="C1999" s="23" t="s">
        <v>15386</v>
      </c>
      <c r="D1999" s="104" t="s">
        <v>14725</v>
      </c>
      <c r="E1999" s="103" t="s">
        <v>14718</v>
      </c>
      <c r="F1999" s="23" t="s">
        <v>15391</v>
      </c>
      <c r="G1999" s="104" t="s">
        <v>14845</v>
      </c>
      <c r="H1999" s="103" t="s">
        <v>15398</v>
      </c>
      <c r="I1999" s="143" t="s">
        <v>15393</v>
      </c>
      <c r="J1999" s="23" t="s">
        <v>15394</v>
      </c>
      <c r="K1999" s="137" t="s">
        <v>15395</v>
      </c>
      <c r="L1999" s="23" t="s">
        <v>15209</v>
      </c>
      <c r="M1999" s="23" t="s">
        <v>15396</v>
      </c>
      <c r="N1999" s="23" t="s">
        <v>14733</v>
      </c>
      <c r="O1999" s="23" t="s">
        <v>15042</v>
      </c>
      <c r="P1999" s="107" t="s">
        <v>14735</v>
      </c>
      <c r="Q1999" s="130"/>
      <c r="R1999" s="129"/>
      <c r="S1999" s="129"/>
      <c r="T1999" s="129"/>
      <c r="U1999" s="129"/>
      <c r="V1999" s="129"/>
      <c r="W1999" s="129"/>
      <c r="X1999" s="129"/>
      <c r="Y1999" s="129"/>
      <c r="Z1999" s="129"/>
    </row>
    <row r="2000" s="8" customFormat="1" ht="42.75" hidden="1" spans="1:26">
      <c r="A2000" s="50" t="s">
        <v>15399</v>
      </c>
      <c r="B2000" s="103" t="s">
        <v>5785</v>
      </c>
      <c r="C2000" s="23" t="s">
        <v>15386</v>
      </c>
      <c r="D2000" s="104" t="s">
        <v>14725</v>
      </c>
      <c r="E2000" s="103" t="s">
        <v>14718</v>
      </c>
      <c r="F2000" s="23" t="s">
        <v>15079</v>
      </c>
      <c r="G2000" s="104" t="s">
        <v>14845</v>
      </c>
      <c r="H2000" s="103" t="s">
        <v>15400</v>
      </c>
      <c r="I2000" s="143" t="s">
        <v>15393</v>
      </c>
      <c r="J2000" s="23" t="s">
        <v>15394</v>
      </c>
      <c r="K2000" s="137" t="s">
        <v>15395</v>
      </c>
      <c r="L2000" s="23" t="s">
        <v>15209</v>
      </c>
      <c r="M2000" s="23" t="s">
        <v>15396</v>
      </c>
      <c r="N2000" s="23" t="s">
        <v>14733</v>
      </c>
      <c r="O2000" s="23" t="s">
        <v>15042</v>
      </c>
      <c r="P2000" s="107" t="s">
        <v>14735</v>
      </c>
      <c r="Q2000" s="130"/>
      <c r="R2000" s="129"/>
      <c r="S2000" s="129"/>
      <c r="T2000" s="129"/>
      <c r="U2000" s="129"/>
      <c r="V2000" s="129"/>
      <c r="W2000" s="129"/>
      <c r="X2000" s="129"/>
      <c r="Y2000" s="129"/>
      <c r="Z2000" s="129"/>
    </row>
    <row r="2001" s="8" customFormat="1" ht="36" hidden="1" spans="1:26">
      <c r="A2001" s="50" t="s">
        <v>15401</v>
      </c>
      <c r="B2001" s="103" t="s">
        <v>5785</v>
      </c>
      <c r="C2001" s="23" t="s">
        <v>15386</v>
      </c>
      <c r="D2001" s="104" t="s">
        <v>14725</v>
      </c>
      <c r="E2001" s="103" t="s">
        <v>14718</v>
      </c>
      <c r="F2001" s="23" t="s">
        <v>15402</v>
      </c>
      <c r="G2001" s="104" t="s">
        <v>14845</v>
      </c>
      <c r="H2001" s="103" t="s">
        <v>15403</v>
      </c>
      <c r="I2001" s="23" t="s">
        <v>15381</v>
      </c>
      <c r="J2001" s="23" t="s">
        <v>15387</v>
      </c>
      <c r="K2001" s="23" t="s">
        <v>15388</v>
      </c>
      <c r="L2001" s="23" t="s">
        <v>14878</v>
      </c>
      <c r="M2001" s="23" t="s">
        <v>15389</v>
      </c>
      <c r="N2001" s="23" t="s">
        <v>14733</v>
      </c>
      <c r="O2001" s="23" t="s">
        <v>15042</v>
      </c>
      <c r="P2001" s="107" t="s">
        <v>14735</v>
      </c>
      <c r="Q2001" s="130"/>
      <c r="R2001" s="129"/>
      <c r="S2001" s="129"/>
      <c r="T2001" s="129"/>
      <c r="U2001" s="129"/>
      <c r="V2001" s="129"/>
      <c r="W2001" s="129"/>
      <c r="X2001" s="129"/>
      <c r="Y2001" s="129"/>
      <c r="Z2001" s="129"/>
    </row>
    <row r="2002" s="8" customFormat="1" ht="42.75" hidden="1" spans="1:26">
      <c r="A2002" s="50" t="s">
        <v>15404</v>
      </c>
      <c r="B2002" s="103" t="s">
        <v>5785</v>
      </c>
      <c r="C2002" s="23" t="s">
        <v>15386</v>
      </c>
      <c r="D2002" s="104" t="s">
        <v>14725</v>
      </c>
      <c r="E2002" s="103" t="s">
        <v>14718</v>
      </c>
      <c r="F2002" s="23" t="s">
        <v>15405</v>
      </c>
      <c r="G2002" s="104" t="s">
        <v>14845</v>
      </c>
      <c r="H2002" s="103" t="s">
        <v>14984</v>
      </c>
      <c r="I2002" s="143" t="s">
        <v>15393</v>
      </c>
      <c r="J2002" s="23" t="s">
        <v>15394</v>
      </c>
      <c r="K2002" s="137" t="s">
        <v>15395</v>
      </c>
      <c r="L2002" s="23" t="s">
        <v>15209</v>
      </c>
      <c r="M2002" s="23" t="s">
        <v>15396</v>
      </c>
      <c r="N2002" s="23" t="s">
        <v>14733</v>
      </c>
      <c r="O2002" s="23" t="s">
        <v>15042</v>
      </c>
      <c r="P2002" s="107" t="s">
        <v>14735</v>
      </c>
      <c r="Q2002" s="130"/>
      <c r="R2002" s="129"/>
      <c r="S2002" s="129"/>
      <c r="T2002" s="129"/>
      <c r="U2002" s="129"/>
      <c r="V2002" s="129"/>
      <c r="W2002" s="129"/>
      <c r="X2002" s="129"/>
      <c r="Y2002" s="129"/>
      <c r="Z2002" s="129"/>
    </row>
    <row r="2003" s="8" customFormat="1" ht="36" hidden="1" spans="1:26">
      <c r="A2003" s="50" t="s">
        <v>15406</v>
      </c>
      <c r="B2003" s="103" t="s">
        <v>5785</v>
      </c>
      <c r="C2003" s="23" t="s">
        <v>15386</v>
      </c>
      <c r="D2003" s="104" t="s">
        <v>14725</v>
      </c>
      <c r="E2003" s="103" t="s">
        <v>14718</v>
      </c>
      <c r="F2003" s="23" t="s">
        <v>14791</v>
      </c>
      <c r="G2003" s="104" t="s">
        <v>14839</v>
      </c>
      <c r="H2003" s="103" t="s">
        <v>15407</v>
      </c>
      <c r="I2003" s="23" t="s">
        <v>15381</v>
      </c>
      <c r="J2003" s="23" t="s">
        <v>15387</v>
      </c>
      <c r="K2003" s="23" t="s">
        <v>15388</v>
      </c>
      <c r="L2003" s="23" t="s">
        <v>14878</v>
      </c>
      <c r="M2003" s="23" t="s">
        <v>15389</v>
      </c>
      <c r="N2003" s="23" t="s">
        <v>14733</v>
      </c>
      <c r="O2003" s="23" t="s">
        <v>15042</v>
      </c>
      <c r="P2003" s="107" t="s">
        <v>14735</v>
      </c>
      <c r="Q2003" s="130"/>
      <c r="R2003" s="129"/>
      <c r="S2003" s="129"/>
      <c r="T2003" s="129"/>
      <c r="U2003" s="129"/>
      <c r="V2003" s="129"/>
      <c r="W2003" s="129"/>
      <c r="X2003" s="129"/>
      <c r="Y2003" s="129"/>
      <c r="Z2003" s="129"/>
    </row>
    <row r="2004" s="8" customFormat="1" ht="24" hidden="1" spans="1:26">
      <c r="A2004" s="50" t="s">
        <v>15408</v>
      </c>
      <c r="B2004" s="103" t="s">
        <v>7321</v>
      </c>
      <c r="C2004" s="23" t="s">
        <v>15409</v>
      </c>
      <c r="D2004" s="104" t="s">
        <v>14725</v>
      </c>
      <c r="E2004" s="103" t="s">
        <v>14718</v>
      </c>
      <c r="F2004" s="23" t="s">
        <v>15380</v>
      </c>
      <c r="G2004" s="104" t="s">
        <v>14738</v>
      </c>
      <c r="H2004" s="103" t="s">
        <v>14854</v>
      </c>
      <c r="I2004" s="23" t="s">
        <v>15410</v>
      </c>
      <c r="J2004" s="23" t="s">
        <v>15411</v>
      </c>
      <c r="K2004" s="23" t="s">
        <v>15412</v>
      </c>
      <c r="L2004" s="137" t="s">
        <v>15244</v>
      </c>
      <c r="M2004" s="23" t="s">
        <v>15413</v>
      </c>
      <c r="N2004" s="23" t="s">
        <v>14733</v>
      </c>
      <c r="O2004" s="23" t="s">
        <v>15042</v>
      </c>
      <c r="P2004" s="107" t="s">
        <v>14735</v>
      </c>
      <c r="Q2004" s="130"/>
      <c r="R2004" s="129"/>
      <c r="S2004" s="129"/>
      <c r="T2004" s="129"/>
      <c r="U2004" s="129"/>
      <c r="V2004" s="129"/>
      <c r="W2004" s="129"/>
      <c r="X2004" s="129"/>
      <c r="Y2004" s="129"/>
      <c r="Z2004" s="129"/>
    </row>
    <row r="2005" s="8" customFormat="1" ht="24" hidden="1" spans="1:26">
      <c r="A2005" s="50" t="s">
        <v>15414</v>
      </c>
      <c r="B2005" s="103" t="s">
        <v>7321</v>
      </c>
      <c r="C2005" s="23" t="s">
        <v>15409</v>
      </c>
      <c r="D2005" s="104" t="s">
        <v>14725</v>
      </c>
      <c r="E2005" s="103" t="s">
        <v>14718</v>
      </c>
      <c r="F2005" s="23" t="s">
        <v>15380</v>
      </c>
      <c r="G2005" s="104" t="s">
        <v>14738</v>
      </c>
      <c r="H2005" s="103" t="s">
        <v>14856</v>
      </c>
      <c r="I2005" s="23" t="s">
        <v>15410</v>
      </c>
      <c r="J2005" s="23" t="s">
        <v>15411</v>
      </c>
      <c r="K2005" s="23" t="s">
        <v>15412</v>
      </c>
      <c r="L2005" s="137" t="s">
        <v>15244</v>
      </c>
      <c r="M2005" s="23" t="s">
        <v>15413</v>
      </c>
      <c r="N2005" s="23" t="s">
        <v>14733</v>
      </c>
      <c r="O2005" s="23" t="s">
        <v>15042</v>
      </c>
      <c r="P2005" s="107" t="s">
        <v>14735</v>
      </c>
      <c r="Q2005" s="130"/>
      <c r="R2005" s="129"/>
      <c r="S2005" s="129"/>
      <c r="T2005" s="129"/>
      <c r="U2005" s="129"/>
      <c r="V2005" s="129"/>
      <c r="W2005" s="129"/>
      <c r="X2005" s="129"/>
      <c r="Y2005" s="129"/>
      <c r="Z2005" s="129"/>
    </row>
    <row r="2006" s="8" customFormat="1" ht="24" hidden="1" spans="1:26">
      <c r="A2006" s="50" t="s">
        <v>15415</v>
      </c>
      <c r="B2006" s="103" t="s">
        <v>7321</v>
      </c>
      <c r="C2006" s="23" t="s">
        <v>15409</v>
      </c>
      <c r="D2006" s="104" t="s">
        <v>14725</v>
      </c>
      <c r="E2006" s="103" t="s">
        <v>14718</v>
      </c>
      <c r="F2006" s="23" t="s">
        <v>15405</v>
      </c>
      <c r="G2006" s="104" t="s">
        <v>14738</v>
      </c>
      <c r="H2006" s="103" t="s">
        <v>14849</v>
      </c>
      <c r="I2006" s="23" t="s">
        <v>15410</v>
      </c>
      <c r="J2006" s="23" t="s">
        <v>15411</v>
      </c>
      <c r="K2006" s="23" t="s">
        <v>15412</v>
      </c>
      <c r="L2006" s="137" t="s">
        <v>15244</v>
      </c>
      <c r="M2006" s="23" t="s">
        <v>15413</v>
      </c>
      <c r="N2006" s="23" t="s">
        <v>14733</v>
      </c>
      <c r="O2006" s="23" t="s">
        <v>15042</v>
      </c>
      <c r="P2006" s="107" t="s">
        <v>14735</v>
      </c>
      <c r="Q2006" s="130"/>
      <c r="R2006" s="129"/>
      <c r="S2006" s="129"/>
      <c r="T2006" s="129"/>
      <c r="U2006" s="129"/>
      <c r="V2006" s="129"/>
      <c r="W2006" s="129"/>
      <c r="X2006" s="129"/>
      <c r="Y2006" s="129"/>
      <c r="Z2006" s="129"/>
    </row>
    <row r="2007" s="8" customFormat="1" ht="24" hidden="1" spans="1:26">
      <c r="A2007" s="50" t="s">
        <v>15416</v>
      </c>
      <c r="B2007" s="103" t="s">
        <v>5784</v>
      </c>
      <c r="C2007" s="23" t="s">
        <v>15417</v>
      </c>
      <c r="D2007" s="104" t="s">
        <v>14725</v>
      </c>
      <c r="E2007" s="103" t="s">
        <v>14718</v>
      </c>
      <c r="F2007" s="23" t="s">
        <v>15017</v>
      </c>
      <c r="G2007" s="104" t="s">
        <v>14738</v>
      </c>
      <c r="H2007" s="103" t="s">
        <v>14858</v>
      </c>
      <c r="I2007" s="23" t="s">
        <v>15410</v>
      </c>
      <c r="J2007" s="23" t="s">
        <v>15411</v>
      </c>
      <c r="K2007" s="23" t="s">
        <v>15412</v>
      </c>
      <c r="L2007" s="23" t="s">
        <v>15244</v>
      </c>
      <c r="M2007" s="23" t="s">
        <v>15413</v>
      </c>
      <c r="N2007" s="23" t="s">
        <v>14733</v>
      </c>
      <c r="O2007" s="23" t="s">
        <v>15042</v>
      </c>
      <c r="P2007" s="107" t="s">
        <v>14735</v>
      </c>
      <c r="Q2007" s="130"/>
      <c r="R2007" s="129"/>
      <c r="S2007" s="129"/>
      <c r="T2007" s="129"/>
      <c r="U2007" s="129"/>
      <c r="V2007" s="129"/>
      <c r="W2007" s="129"/>
      <c r="X2007" s="129"/>
      <c r="Y2007" s="129"/>
      <c r="Z2007" s="129"/>
    </row>
    <row r="2008" s="8" customFormat="1" ht="24" hidden="1" spans="1:26">
      <c r="A2008" s="50" t="s">
        <v>15418</v>
      </c>
      <c r="B2008" s="103" t="s">
        <v>5784</v>
      </c>
      <c r="C2008" s="23" t="s">
        <v>15417</v>
      </c>
      <c r="D2008" s="104" t="s">
        <v>14725</v>
      </c>
      <c r="E2008" s="103" t="s">
        <v>14718</v>
      </c>
      <c r="F2008" s="23" t="s">
        <v>15017</v>
      </c>
      <c r="G2008" s="104" t="s">
        <v>14738</v>
      </c>
      <c r="H2008" s="103" t="s">
        <v>14860</v>
      </c>
      <c r="I2008" s="23" t="s">
        <v>15410</v>
      </c>
      <c r="J2008" s="23" t="s">
        <v>15411</v>
      </c>
      <c r="K2008" s="23" t="s">
        <v>15412</v>
      </c>
      <c r="L2008" s="23" t="s">
        <v>15244</v>
      </c>
      <c r="M2008" s="23" t="s">
        <v>15413</v>
      </c>
      <c r="N2008" s="23" t="s">
        <v>14733</v>
      </c>
      <c r="O2008" s="23" t="s">
        <v>15042</v>
      </c>
      <c r="P2008" s="107" t="s">
        <v>14735</v>
      </c>
      <c r="Q2008" s="130"/>
      <c r="R2008" s="129"/>
      <c r="S2008" s="129"/>
      <c r="T2008" s="129"/>
      <c r="U2008" s="129"/>
      <c r="V2008" s="129"/>
      <c r="W2008" s="129"/>
      <c r="X2008" s="129"/>
      <c r="Y2008" s="129"/>
      <c r="Z2008" s="129"/>
    </row>
    <row r="2009" s="8" customFormat="1" ht="24" hidden="1" spans="1:26">
      <c r="A2009" s="50" t="s">
        <v>15419</v>
      </c>
      <c r="B2009" s="103" t="s">
        <v>5784</v>
      </c>
      <c r="C2009" s="23" t="s">
        <v>15417</v>
      </c>
      <c r="D2009" s="104" t="s">
        <v>14725</v>
      </c>
      <c r="E2009" s="103" t="s">
        <v>14718</v>
      </c>
      <c r="F2009" s="23" t="s">
        <v>15017</v>
      </c>
      <c r="G2009" s="104" t="s">
        <v>14738</v>
      </c>
      <c r="H2009" s="103" t="s">
        <v>15291</v>
      </c>
      <c r="I2009" s="23" t="s">
        <v>15410</v>
      </c>
      <c r="J2009" s="23" t="s">
        <v>15411</v>
      </c>
      <c r="K2009" s="23" t="s">
        <v>15412</v>
      </c>
      <c r="L2009" s="23" t="s">
        <v>15244</v>
      </c>
      <c r="M2009" s="23" t="s">
        <v>15413</v>
      </c>
      <c r="N2009" s="23" t="s">
        <v>14733</v>
      </c>
      <c r="O2009" s="23" t="s">
        <v>15042</v>
      </c>
      <c r="P2009" s="107" t="s">
        <v>14735</v>
      </c>
      <c r="Q2009" s="130"/>
      <c r="R2009" s="129"/>
      <c r="S2009" s="129"/>
      <c r="T2009" s="129"/>
      <c r="U2009" s="129"/>
      <c r="V2009" s="129"/>
      <c r="W2009" s="129"/>
      <c r="X2009" s="129"/>
      <c r="Y2009" s="129"/>
      <c r="Z2009" s="129"/>
    </row>
    <row r="2010" s="8" customFormat="1" ht="24" hidden="1" spans="1:26">
      <c r="A2010" s="50" t="s">
        <v>15420</v>
      </c>
      <c r="B2010" s="103" t="s">
        <v>5784</v>
      </c>
      <c r="C2010" s="23" t="s">
        <v>15417</v>
      </c>
      <c r="D2010" s="104" t="s">
        <v>14725</v>
      </c>
      <c r="E2010" s="103" t="s">
        <v>14718</v>
      </c>
      <c r="F2010" s="23" t="s">
        <v>15017</v>
      </c>
      <c r="G2010" s="104" t="s">
        <v>14738</v>
      </c>
      <c r="H2010" s="103" t="s">
        <v>15287</v>
      </c>
      <c r="I2010" s="23" t="s">
        <v>15410</v>
      </c>
      <c r="J2010" s="23" t="s">
        <v>15411</v>
      </c>
      <c r="K2010" s="23" t="s">
        <v>15412</v>
      </c>
      <c r="L2010" s="23" t="s">
        <v>15244</v>
      </c>
      <c r="M2010" s="23" t="s">
        <v>15413</v>
      </c>
      <c r="N2010" s="23" t="s">
        <v>14733</v>
      </c>
      <c r="O2010" s="23" t="s">
        <v>15042</v>
      </c>
      <c r="P2010" s="107" t="s">
        <v>14735</v>
      </c>
      <c r="Q2010" s="130"/>
      <c r="R2010" s="129"/>
      <c r="S2010" s="129"/>
      <c r="T2010" s="129"/>
      <c r="U2010" s="129"/>
      <c r="V2010" s="129"/>
      <c r="W2010" s="129"/>
      <c r="X2010" s="129"/>
      <c r="Y2010" s="129"/>
      <c r="Z2010" s="129"/>
    </row>
    <row r="2011" s="8" customFormat="1" ht="24" hidden="1" spans="1:26">
      <c r="A2011" s="50" t="s">
        <v>15421</v>
      </c>
      <c r="B2011" s="103" t="s">
        <v>5784</v>
      </c>
      <c r="C2011" s="23" t="s">
        <v>15417</v>
      </c>
      <c r="D2011" s="104" t="s">
        <v>14725</v>
      </c>
      <c r="E2011" s="103" t="s">
        <v>14718</v>
      </c>
      <c r="F2011" s="23" t="s">
        <v>15017</v>
      </c>
      <c r="G2011" s="104" t="s">
        <v>14738</v>
      </c>
      <c r="H2011" s="103" t="s">
        <v>14864</v>
      </c>
      <c r="I2011" s="23" t="s">
        <v>15410</v>
      </c>
      <c r="J2011" s="23" t="s">
        <v>15411</v>
      </c>
      <c r="K2011" s="23" t="s">
        <v>15412</v>
      </c>
      <c r="L2011" s="23" t="s">
        <v>15244</v>
      </c>
      <c r="M2011" s="23" t="s">
        <v>15413</v>
      </c>
      <c r="N2011" s="23" t="s">
        <v>14733</v>
      </c>
      <c r="O2011" s="23" t="s">
        <v>15042</v>
      </c>
      <c r="P2011" s="107" t="s">
        <v>14735</v>
      </c>
      <c r="Q2011" s="130"/>
      <c r="R2011" s="129"/>
      <c r="S2011" s="129"/>
      <c r="T2011" s="129"/>
      <c r="U2011" s="129"/>
      <c r="V2011" s="129"/>
      <c r="W2011" s="129"/>
      <c r="X2011" s="129"/>
      <c r="Y2011" s="129"/>
      <c r="Z2011" s="129"/>
    </row>
    <row r="2012" s="8" customFormat="1" ht="24" hidden="1" spans="1:26">
      <c r="A2012" s="50" t="s">
        <v>15422</v>
      </c>
      <c r="B2012" s="103" t="s">
        <v>5784</v>
      </c>
      <c r="C2012" s="23" t="s">
        <v>15417</v>
      </c>
      <c r="D2012" s="104" t="s">
        <v>14725</v>
      </c>
      <c r="E2012" s="103" t="s">
        <v>14718</v>
      </c>
      <c r="F2012" s="23" t="s">
        <v>15423</v>
      </c>
      <c r="G2012" s="104" t="s">
        <v>14738</v>
      </c>
      <c r="H2012" s="103" t="s">
        <v>15424</v>
      </c>
      <c r="I2012" s="23" t="s">
        <v>15410</v>
      </c>
      <c r="J2012" s="23" t="s">
        <v>15411</v>
      </c>
      <c r="K2012" s="23" t="s">
        <v>15412</v>
      </c>
      <c r="L2012" s="23" t="s">
        <v>15244</v>
      </c>
      <c r="M2012" s="23" t="s">
        <v>15413</v>
      </c>
      <c r="N2012" s="23" t="s">
        <v>14733</v>
      </c>
      <c r="O2012" s="23" t="s">
        <v>15042</v>
      </c>
      <c r="P2012" s="107" t="s">
        <v>14735</v>
      </c>
      <c r="Q2012" s="130"/>
      <c r="R2012" s="129"/>
      <c r="S2012" s="129"/>
      <c r="T2012" s="129"/>
      <c r="U2012" s="129"/>
      <c r="V2012" s="129"/>
      <c r="W2012" s="129"/>
      <c r="X2012" s="129"/>
      <c r="Y2012" s="129"/>
      <c r="Z2012" s="129"/>
    </row>
    <row r="2013" s="8" customFormat="1" ht="24" hidden="1" spans="1:26">
      <c r="A2013" s="50" t="s">
        <v>15425</v>
      </c>
      <c r="B2013" s="103" t="s">
        <v>5784</v>
      </c>
      <c r="C2013" s="23" t="s">
        <v>15417</v>
      </c>
      <c r="D2013" s="104" t="s">
        <v>14725</v>
      </c>
      <c r="E2013" s="103" t="s">
        <v>14718</v>
      </c>
      <c r="F2013" s="23" t="s">
        <v>15391</v>
      </c>
      <c r="G2013" s="104" t="s">
        <v>14738</v>
      </c>
      <c r="H2013" s="103" t="s">
        <v>15426</v>
      </c>
      <c r="I2013" s="23" t="s">
        <v>15410</v>
      </c>
      <c r="J2013" s="23" t="s">
        <v>15411</v>
      </c>
      <c r="K2013" s="23" t="s">
        <v>15412</v>
      </c>
      <c r="L2013" s="23" t="s">
        <v>15244</v>
      </c>
      <c r="M2013" s="23" t="s">
        <v>15413</v>
      </c>
      <c r="N2013" s="23" t="s">
        <v>14733</v>
      </c>
      <c r="O2013" s="23" t="s">
        <v>15042</v>
      </c>
      <c r="P2013" s="107" t="s">
        <v>14735</v>
      </c>
      <c r="Q2013" s="130"/>
      <c r="R2013" s="129"/>
      <c r="S2013" s="129"/>
      <c r="T2013" s="129"/>
      <c r="U2013" s="129"/>
      <c r="V2013" s="129"/>
      <c r="W2013" s="129"/>
      <c r="X2013" s="129"/>
      <c r="Y2013" s="129"/>
      <c r="Z2013" s="129"/>
    </row>
    <row r="2014" s="8" customFormat="1" ht="24" hidden="1" spans="1:26">
      <c r="A2014" s="50" t="s">
        <v>15427</v>
      </c>
      <c r="B2014" s="103" t="s">
        <v>5784</v>
      </c>
      <c r="C2014" s="23" t="s">
        <v>15417</v>
      </c>
      <c r="D2014" s="104" t="s">
        <v>14725</v>
      </c>
      <c r="E2014" s="103" t="s">
        <v>14718</v>
      </c>
      <c r="F2014" s="23" t="s">
        <v>15391</v>
      </c>
      <c r="G2014" s="104" t="s">
        <v>14738</v>
      </c>
      <c r="H2014" s="103" t="s">
        <v>15428</v>
      </c>
      <c r="I2014" s="23" t="s">
        <v>15410</v>
      </c>
      <c r="J2014" s="23" t="s">
        <v>15411</v>
      </c>
      <c r="K2014" s="23" t="s">
        <v>15412</v>
      </c>
      <c r="L2014" s="23" t="s">
        <v>15244</v>
      </c>
      <c r="M2014" s="23" t="s">
        <v>15413</v>
      </c>
      <c r="N2014" s="23" t="s">
        <v>14733</v>
      </c>
      <c r="O2014" s="23" t="s">
        <v>15042</v>
      </c>
      <c r="P2014" s="107" t="s">
        <v>14735</v>
      </c>
      <c r="Q2014" s="130"/>
      <c r="R2014" s="129"/>
      <c r="S2014" s="129"/>
      <c r="T2014" s="129"/>
      <c r="U2014" s="129"/>
      <c r="V2014" s="129"/>
      <c r="W2014" s="129"/>
      <c r="X2014" s="129"/>
      <c r="Y2014" s="129"/>
      <c r="Z2014" s="129"/>
    </row>
    <row r="2015" s="8" customFormat="1" ht="24" hidden="1" spans="1:26">
      <c r="A2015" s="50" t="s">
        <v>15429</v>
      </c>
      <c r="B2015" s="103" t="s">
        <v>5784</v>
      </c>
      <c r="C2015" s="23" t="s">
        <v>15417</v>
      </c>
      <c r="D2015" s="104" t="s">
        <v>14725</v>
      </c>
      <c r="E2015" s="103" t="s">
        <v>14718</v>
      </c>
      <c r="F2015" s="23" t="s">
        <v>15391</v>
      </c>
      <c r="G2015" s="104" t="s">
        <v>14738</v>
      </c>
      <c r="H2015" s="103" t="s">
        <v>15430</v>
      </c>
      <c r="I2015" s="23" t="s">
        <v>15410</v>
      </c>
      <c r="J2015" s="23" t="s">
        <v>15411</v>
      </c>
      <c r="K2015" s="23" t="s">
        <v>15412</v>
      </c>
      <c r="L2015" s="23" t="s">
        <v>15244</v>
      </c>
      <c r="M2015" s="23" t="s">
        <v>15413</v>
      </c>
      <c r="N2015" s="23" t="s">
        <v>14733</v>
      </c>
      <c r="O2015" s="23" t="s">
        <v>15042</v>
      </c>
      <c r="P2015" s="107" t="s">
        <v>14735</v>
      </c>
      <c r="Q2015" s="130"/>
      <c r="R2015" s="129"/>
      <c r="S2015" s="129"/>
      <c r="T2015" s="129"/>
      <c r="U2015" s="129"/>
      <c r="V2015" s="129"/>
      <c r="W2015" s="129"/>
      <c r="X2015" s="129"/>
      <c r="Y2015" s="129"/>
      <c r="Z2015" s="129"/>
    </row>
    <row r="2016" s="8" customFormat="1" ht="24" hidden="1" spans="1:26">
      <c r="A2016" s="50" t="s">
        <v>15431</v>
      </c>
      <c r="B2016" s="103" t="s">
        <v>5784</v>
      </c>
      <c r="C2016" s="23" t="s">
        <v>15417</v>
      </c>
      <c r="D2016" s="104" t="s">
        <v>14725</v>
      </c>
      <c r="E2016" s="103" t="s">
        <v>14718</v>
      </c>
      <c r="F2016" s="23" t="s">
        <v>15391</v>
      </c>
      <c r="G2016" s="104" t="s">
        <v>14738</v>
      </c>
      <c r="H2016" s="103" t="s">
        <v>15277</v>
      </c>
      <c r="I2016" s="23" t="s">
        <v>15410</v>
      </c>
      <c r="J2016" s="23" t="s">
        <v>15411</v>
      </c>
      <c r="K2016" s="23" t="s">
        <v>15412</v>
      </c>
      <c r="L2016" s="23" t="s">
        <v>15244</v>
      </c>
      <c r="M2016" s="23" t="s">
        <v>15413</v>
      </c>
      <c r="N2016" s="23" t="s">
        <v>14733</v>
      </c>
      <c r="O2016" s="23" t="s">
        <v>15042</v>
      </c>
      <c r="P2016" s="107" t="s">
        <v>14735</v>
      </c>
      <c r="Q2016" s="130"/>
      <c r="R2016" s="129"/>
      <c r="S2016" s="129"/>
      <c r="T2016" s="129"/>
      <c r="U2016" s="129"/>
      <c r="V2016" s="129"/>
      <c r="W2016" s="129"/>
      <c r="X2016" s="129"/>
      <c r="Y2016" s="129"/>
      <c r="Z2016" s="129"/>
    </row>
    <row r="2017" s="8" customFormat="1" ht="24" hidden="1" spans="1:26">
      <c r="A2017" s="50" t="s">
        <v>15432</v>
      </c>
      <c r="B2017" s="103" t="s">
        <v>5784</v>
      </c>
      <c r="C2017" s="23" t="s">
        <v>15417</v>
      </c>
      <c r="D2017" s="104" t="s">
        <v>14725</v>
      </c>
      <c r="E2017" s="103" t="s">
        <v>14718</v>
      </c>
      <c r="F2017" s="23" t="s">
        <v>15391</v>
      </c>
      <c r="G2017" s="104" t="s">
        <v>14738</v>
      </c>
      <c r="H2017" s="103" t="s">
        <v>15298</v>
      </c>
      <c r="I2017" s="23" t="s">
        <v>15410</v>
      </c>
      <c r="J2017" s="23" t="s">
        <v>15411</v>
      </c>
      <c r="K2017" s="23" t="s">
        <v>15412</v>
      </c>
      <c r="L2017" s="23" t="s">
        <v>15244</v>
      </c>
      <c r="M2017" s="23" t="s">
        <v>15413</v>
      </c>
      <c r="N2017" s="23" t="s">
        <v>14733</v>
      </c>
      <c r="O2017" s="23" t="s">
        <v>15042</v>
      </c>
      <c r="P2017" s="107" t="s">
        <v>14735</v>
      </c>
      <c r="Q2017" s="130"/>
      <c r="R2017" s="129"/>
      <c r="S2017" s="129"/>
      <c r="T2017" s="129"/>
      <c r="U2017" s="129"/>
      <c r="V2017" s="129"/>
      <c r="W2017" s="129"/>
      <c r="X2017" s="129"/>
      <c r="Y2017" s="129"/>
      <c r="Z2017" s="129"/>
    </row>
    <row r="2018" s="8" customFormat="1" ht="24" hidden="1" spans="1:26">
      <c r="A2018" s="50" t="s">
        <v>15433</v>
      </c>
      <c r="B2018" s="103" t="s">
        <v>5784</v>
      </c>
      <c r="C2018" s="23" t="s">
        <v>15417</v>
      </c>
      <c r="D2018" s="104" t="s">
        <v>14725</v>
      </c>
      <c r="E2018" s="103" t="s">
        <v>14718</v>
      </c>
      <c r="F2018" s="23" t="s">
        <v>15079</v>
      </c>
      <c r="G2018" s="104" t="s">
        <v>14738</v>
      </c>
      <c r="H2018" s="103" t="s">
        <v>15310</v>
      </c>
      <c r="I2018" s="23" t="s">
        <v>15410</v>
      </c>
      <c r="J2018" s="23" t="s">
        <v>15411</v>
      </c>
      <c r="K2018" s="23" t="s">
        <v>15412</v>
      </c>
      <c r="L2018" s="23" t="s">
        <v>15244</v>
      </c>
      <c r="M2018" s="23" t="s">
        <v>15413</v>
      </c>
      <c r="N2018" s="23" t="s">
        <v>14733</v>
      </c>
      <c r="O2018" s="23" t="s">
        <v>15042</v>
      </c>
      <c r="P2018" s="107" t="s">
        <v>14735</v>
      </c>
      <c r="Q2018" s="130"/>
      <c r="R2018" s="129"/>
      <c r="S2018" s="129"/>
      <c r="T2018" s="129"/>
      <c r="U2018" s="129"/>
      <c r="V2018" s="129"/>
      <c r="W2018" s="129"/>
      <c r="X2018" s="129"/>
      <c r="Y2018" s="129"/>
      <c r="Z2018" s="129"/>
    </row>
    <row r="2019" s="8" customFormat="1" ht="24" hidden="1" spans="1:26">
      <c r="A2019" s="50" t="s">
        <v>15434</v>
      </c>
      <c r="B2019" s="103" t="s">
        <v>5784</v>
      </c>
      <c r="C2019" s="23" t="s">
        <v>15417</v>
      </c>
      <c r="D2019" s="104" t="s">
        <v>14725</v>
      </c>
      <c r="E2019" s="103" t="s">
        <v>14718</v>
      </c>
      <c r="F2019" s="23" t="s">
        <v>15079</v>
      </c>
      <c r="G2019" s="104" t="s">
        <v>14738</v>
      </c>
      <c r="H2019" s="103" t="s">
        <v>15282</v>
      </c>
      <c r="I2019" s="23" t="s">
        <v>15410</v>
      </c>
      <c r="J2019" s="23" t="s">
        <v>15411</v>
      </c>
      <c r="K2019" s="23" t="s">
        <v>15412</v>
      </c>
      <c r="L2019" s="23" t="s">
        <v>15244</v>
      </c>
      <c r="M2019" s="23" t="s">
        <v>15413</v>
      </c>
      <c r="N2019" s="23" t="s">
        <v>14733</v>
      </c>
      <c r="O2019" s="23" t="s">
        <v>15042</v>
      </c>
      <c r="P2019" s="107" t="s">
        <v>14735</v>
      </c>
      <c r="Q2019" s="130"/>
      <c r="R2019" s="129"/>
      <c r="S2019" s="129"/>
      <c r="T2019" s="129"/>
      <c r="U2019" s="129"/>
      <c r="V2019" s="129"/>
      <c r="W2019" s="129"/>
      <c r="X2019" s="129"/>
      <c r="Y2019" s="129"/>
      <c r="Z2019" s="129"/>
    </row>
    <row r="2020" s="8" customFormat="1" ht="24" hidden="1" spans="1:26">
      <c r="A2020" s="50" t="s">
        <v>15435</v>
      </c>
      <c r="B2020" s="103" t="s">
        <v>5784</v>
      </c>
      <c r="C2020" s="23" t="s">
        <v>15417</v>
      </c>
      <c r="D2020" s="104" t="s">
        <v>14725</v>
      </c>
      <c r="E2020" s="103" t="s">
        <v>14718</v>
      </c>
      <c r="F2020" s="23" t="s">
        <v>15436</v>
      </c>
      <c r="G2020" s="104" t="s">
        <v>14738</v>
      </c>
      <c r="H2020" s="103" t="s">
        <v>15270</v>
      </c>
      <c r="I2020" s="23" t="s">
        <v>15410</v>
      </c>
      <c r="J2020" s="23" t="s">
        <v>15411</v>
      </c>
      <c r="K2020" s="23" t="s">
        <v>15412</v>
      </c>
      <c r="L2020" s="23" t="s">
        <v>15244</v>
      </c>
      <c r="M2020" s="23" t="s">
        <v>15413</v>
      </c>
      <c r="N2020" s="23" t="s">
        <v>14733</v>
      </c>
      <c r="O2020" s="23" t="s">
        <v>15042</v>
      </c>
      <c r="P2020" s="107" t="s">
        <v>14735</v>
      </c>
      <c r="Q2020" s="130"/>
      <c r="R2020" s="129"/>
      <c r="S2020" s="129"/>
      <c r="T2020" s="129"/>
      <c r="U2020" s="129"/>
      <c r="V2020" s="129"/>
      <c r="W2020" s="129"/>
      <c r="X2020" s="129"/>
      <c r="Y2020" s="129"/>
      <c r="Z2020" s="129"/>
    </row>
    <row r="2021" s="8" customFormat="1" ht="24" hidden="1" spans="1:26">
      <c r="A2021" s="50" t="s">
        <v>15437</v>
      </c>
      <c r="B2021" s="103" t="s">
        <v>5784</v>
      </c>
      <c r="C2021" s="23" t="s">
        <v>15417</v>
      </c>
      <c r="D2021" s="104" t="s">
        <v>14725</v>
      </c>
      <c r="E2021" s="103" t="s">
        <v>14718</v>
      </c>
      <c r="F2021" s="23" t="s">
        <v>15436</v>
      </c>
      <c r="G2021" s="104" t="s">
        <v>14738</v>
      </c>
      <c r="H2021" s="103" t="s">
        <v>15438</v>
      </c>
      <c r="I2021" s="23" t="s">
        <v>15410</v>
      </c>
      <c r="J2021" s="23" t="s">
        <v>15411</v>
      </c>
      <c r="K2021" s="23" t="s">
        <v>15412</v>
      </c>
      <c r="L2021" s="23" t="s">
        <v>15244</v>
      </c>
      <c r="M2021" s="23" t="s">
        <v>15413</v>
      </c>
      <c r="N2021" s="23" t="s">
        <v>14733</v>
      </c>
      <c r="O2021" s="23" t="s">
        <v>15042</v>
      </c>
      <c r="P2021" s="107" t="s">
        <v>14735</v>
      </c>
      <c r="Q2021" s="130"/>
      <c r="R2021" s="129"/>
      <c r="S2021" s="129"/>
      <c r="T2021" s="129"/>
      <c r="U2021" s="129"/>
      <c r="V2021" s="129"/>
      <c r="W2021" s="129"/>
      <c r="X2021" s="129"/>
      <c r="Y2021" s="129"/>
      <c r="Z2021" s="129"/>
    </row>
    <row r="2022" s="8" customFormat="1" ht="24" hidden="1" spans="1:26">
      <c r="A2022" s="50" t="s">
        <v>15439</v>
      </c>
      <c r="B2022" s="103" t="s">
        <v>5784</v>
      </c>
      <c r="C2022" s="23" t="s">
        <v>15417</v>
      </c>
      <c r="D2022" s="104" t="s">
        <v>14725</v>
      </c>
      <c r="E2022" s="103" t="s">
        <v>14718</v>
      </c>
      <c r="F2022" s="23" t="s">
        <v>15436</v>
      </c>
      <c r="G2022" s="104" t="s">
        <v>14738</v>
      </c>
      <c r="H2022" s="103" t="s">
        <v>15302</v>
      </c>
      <c r="I2022" s="23" t="s">
        <v>15410</v>
      </c>
      <c r="J2022" s="23" t="s">
        <v>15411</v>
      </c>
      <c r="K2022" s="23" t="s">
        <v>15412</v>
      </c>
      <c r="L2022" s="23" t="s">
        <v>15244</v>
      </c>
      <c r="M2022" s="23" t="s">
        <v>15413</v>
      </c>
      <c r="N2022" s="23" t="s">
        <v>14733</v>
      </c>
      <c r="O2022" s="23" t="s">
        <v>15042</v>
      </c>
      <c r="P2022" s="107" t="s">
        <v>14735</v>
      </c>
      <c r="Q2022" s="130"/>
      <c r="R2022" s="129"/>
      <c r="S2022" s="129"/>
      <c r="T2022" s="129"/>
      <c r="U2022" s="129"/>
      <c r="V2022" s="129"/>
      <c r="W2022" s="129"/>
      <c r="X2022" s="129"/>
      <c r="Y2022" s="129"/>
      <c r="Z2022" s="129"/>
    </row>
    <row r="2023" s="8" customFormat="1" ht="24" hidden="1" spans="1:26">
      <c r="A2023" s="50" t="s">
        <v>15440</v>
      </c>
      <c r="B2023" s="103" t="s">
        <v>5784</v>
      </c>
      <c r="C2023" s="23" t="s">
        <v>15417</v>
      </c>
      <c r="D2023" s="104" t="s">
        <v>14725</v>
      </c>
      <c r="E2023" s="103" t="s">
        <v>14718</v>
      </c>
      <c r="F2023" s="23" t="s">
        <v>15441</v>
      </c>
      <c r="G2023" s="104" t="s">
        <v>14738</v>
      </c>
      <c r="H2023" s="103" t="s">
        <v>15442</v>
      </c>
      <c r="I2023" s="23" t="s">
        <v>15410</v>
      </c>
      <c r="J2023" s="23" t="s">
        <v>15411</v>
      </c>
      <c r="K2023" s="23" t="s">
        <v>15412</v>
      </c>
      <c r="L2023" s="23" t="s">
        <v>15244</v>
      </c>
      <c r="M2023" s="23" t="s">
        <v>15413</v>
      </c>
      <c r="N2023" s="23" t="s">
        <v>14733</v>
      </c>
      <c r="O2023" s="23" t="s">
        <v>15042</v>
      </c>
      <c r="P2023" s="107" t="s">
        <v>14735</v>
      </c>
      <c r="Q2023" s="130"/>
      <c r="R2023" s="129"/>
      <c r="S2023" s="129"/>
      <c r="T2023" s="129"/>
      <c r="U2023" s="129"/>
      <c r="V2023" s="129"/>
      <c r="W2023" s="129"/>
      <c r="X2023" s="129"/>
      <c r="Y2023" s="129"/>
      <c r="Z2023" s="129"/>
    </row>
    <row r="2024" s="8" customFormat="1" ht="24" hidden="1" spans="1:26">
      <c r="A2024" s="50" t="s">
        <v>15443</v>
      </c>
      <c r="B2024" s="103" t="s">
        <v>5784</v>
      </c>
      <c r="C2024" s="23" t="s">
        <v>15417</v>
      </c>
      <c r="D2024" s="104" t="s">
        <v>14725</v>
      </c>
      <c r="E2024" s="103" t="s">
        <v>14718</v>
      </c>
      <c r="F2024" s="23" t="s">
        <v>15402</v>
      </c>
      <c r="G2024" s="104" t="s">
        <v>14738</v>
      </c>
      <c r="H2024" s="103" t="s">
        <v>15314</v>
      </c>
      <c r="I2024" s="23" t="s">
        <v>15410</v>
      </c>
      <c r="J2024" s="23" t="s">
        <v>15411</v>
      </c>
      <c r="K2024" s="23" t="s">
        <v>15412</v>
      </c>
      <c r="L2024" s="23" t="s">
        <v>15244</v>
      </c>
      <c r="M2024" s="23" t="s">
        <v>15413</v>
      </c>
      <c r="N2024" s="23" t="s">
        <v>14733</v>
      </c>
      <c r="O2024" s="23" t="s">
        <v>15042</v>
      </c>
      <c r="P2024" s="107" t="s">
        <v>14735</v>
      </c>
      <c r="Q2024" s="130"/>
      <c r="R2024" s="129"/>
      <c r="S2024" s="129"/>
      <c r="T2024" s="129"/>
      <c r="U2024" s="129"/>
      <c r="V2024" s="129"/>
      <c r="W2024" s="129"/>
      <c r="X2024" s="129"/>
      <c r="Y2024" s="129"/>
      <c r="Z2024" s="129"/>
    </row>
    <row r="2025" s="8" customFormat="1" ht="24" hidden="1" spans="1:26">
      <c r="A2025" s="50" t="s">
        <v>15444</v>
      </c>
      <c r="B2025" s="103" t="s">
        <v>5784</v>
      </c>
      <c r="C2025" s="23" t="s">
        <v>15417</v>
      </c>
      <c r="D2025" s="104" t="s">
        <v>14725</v>
      </c>
      <c r="E2025" s="103" t="s">
        <v>14718</v>
      </c>
      <c r="F2025" s="23" t="s">
        <v>15402</v>
      </c>
      <c r="G2025" s="104" t="s">
        <v>14738</v>
      </c>
      <c r="H2025" s="103" t="s">
        <v>15293</v>
      </c>
      <c r="I2025" s="23" t="s">
        <v>15410</v>
      </c>
      <c r="J2025" s="23" t="s">
        <v>15411</v>
      </c>
      <c r="K2025" s="23" t="s">
        <v>15412</v>
      </c>
      <c r="L2025" s="23" t="s">
        <v>15244</v>
      </c>
      <c r="M2025" s="23" t="s">
        <v>15413</v>
      </c>
      <c r="N2025" s="23" t="s">
        <v>14733</v>
      </c>
      <c r="O2025" s="23" t="s">
        <v>15042</v>
      </c>
      <c r="P2025" s="107" t="s">
        <v>14735</v>
      </c>
      <c r="Q2025" s="130"/>
      <c r="R2025" s="129"/>
      <c r="S2025" s="129"/>
      <c r="T2025" s="129"/>
      <c r="U2025" s="129"/>
      <c r="V2025" s="129"/>
      <c r="W2025" s="129"/>
      <c r="X2025" s="129"/>
      <c r="Y2025" s="129"/>
      <c r="Z2025" s="129"/>
    </row>
    <row r="2026" s="8" customFormat="1" ht="24" hidden="1" spans="1:26">
      <c r="A2026" s="50" t="s">
        <v>15445</v>
      </c>
      <c r="B2026" s="103" t="s">
        <v>5784</v>
      </c>
      <c r="C2026" s="23" t="s">
        <v>15417</v>
      </c>
      <c r="D2026" s="104" t="s">
        <v>14725</v>
      </c>
      <c r="E2026" s="103" t="s">
        <v>14718</v>
      </c>
      <c r="F2026" s="23" t="s">
        <v>15405</v>
      </c>
      <c r="G2026" s="104" t="s">
        <v>14738</v>
      </c>
      <c r="H2026" s="103" t="s">
        <v>15446</v>
      </c>
      <c r="I2026" s="23" t="s">
        <v>15410</v>
      </c>
      <c r="J2026" s="23" t="s">
        <v>15411</v>
      </c>
      <c r="K2026" s="23" t="s">
        <v>15412</v>
      </c>
      <c r="L2026" s="23" t="s">
        <v>15244</v>
      </c>
      <c r="M2026" s="23" t="s">
        <v>15413</v>
      </c>
      <c r="N2026" s="23" t="s">
        <v>14733</v>
      </c>
      <c r="O2026" s="23" t="s">
        <v>15042</v>
      </c>
      <c r="P2026" s="107" t="s">
        <v>14735</v>
      </c>
      <c r="Q2026" s="130"/>
      <c r="R2026" s="129"/>
      <c r="S2026" s="129"/>
      <c r="T2026" s="129"/>
      <c r="U2026" s="129"/>
      <c r="V2026" s="129"/>
      <c r="W2026" s="129"/>
      <c r="X2026" s="129"/>
      <c r="Y2026" s="129"/>
      <c r="Z2026" s="129"/>
    </row>
    <row r="2027" s="8" customFormat="1" ht="24" hidden="1" spans="1:26">
      <c r="A2027" s="50" t="s">
        <v>15447</v>
      </c>
      <c r="B2027" s="103" t="s">
        <v>5784</v>
      </c>
      <c r="C2027" s="23" t="s">
        <v>15417</v>
      </c>
      <c r="D2027" s="104" t="s">
        <v>14725</v>
      </c>
      <c r="E2027" s="103" t="s">
        <v>14718</v>
      </c>
      <c r="F2027" s="23" t="s">
        <v>15405</v>
      </c>
      <c r="G2027" s="104" t="s">
        <v>14738</v>
      </c>
      <c r="H2027" s="103" t="s">
        <v>15448</v>
      </c>
      <c r="I2027" s="23" t="s">
        <v>15410</v>
      </c>
      <c r="J2027" s="23" t="s">
        <v>15411</v>
      </c>
      <c r="K2027" s="23" t="s">
        <v>15412</v>
      </c>
      <c r="L2027" s="23" t="s">
        <v>15244</v>
      </c>
      <c r="M2027" s="23" t="s">
        <v>15413</v>
      </c>
      <c r="N2027" s="23" t="s">
        <v>14733</v>
      </c>
      <c r="O2027" s="23" t="s">
        <v>15042</v>
      </c>
      <c r="P2027" s="107" t="s">
        <v>14735</v>
      </c>
      <c r="Q2027" s="130"/>
      <c r="R2027" s="129"/>
      <c r="S2027" s="129"/>
      <c r="T2027" s="129"/>
      <c r="U2027" s="129"/>
      <c r="V2027" s="129"/>
      <c r="W2027" s="129"/>
      <c r="X2027" s="129"/>
      <c r="Y2027" s="129"/>
      <c r="Z2027" s="129"/>
    </row>
    <row r="2028" s="8" customFormat="1" ht="24" hidden="1" spans="1:26">
      <c r="A2028" s="50" t="s">
        <v>15449</v>
      </c>
      <c r="B2028" s="103" t="s">
        <v>5784</v>
      </c>
      <c r="C2028" s="23" t="s">
        <v>15417</v>
      </c>
      <c r="D2028" s="104" t="s">
        <v>14725</v>
      </c>
      <c r="E2028" s="103" t="s">
        <v>14718</v>
      </c>
      <c r="F2028" s="23" t="s">
        <v>15405</v>
      </c>
      <c r="G2028" s="104" t="s">
        <v>14738</v>
      </c>
      <c r="H2028" s="103" t="s">
        <v>15450</v>
      </c>
      <c r="I2028" s="23" t="s">
        <v>15410</v>
      </c>
      <c r="J2028" s="23" t="s">
        <v>15411</v>
      </c>
      <c r="K2028" s="23" t="s">
        <v>15412</v>
      </c>
      <c r="L2028" s="23" t="s">
        <v>15244</v>
      </c>
      <c r="M2028" s="23" t="s">
        <v>15413</v>
      </c>
      <c r="N2028" s="23" t="s">
        <v>14733</v>
      </c>
      <c r="O2028" s="23" t="s">
        <v>15042</v>
      </c>
      <c r="P2028" s="107" t="s">
        <v>14735</v>
      </c>
      <c r="Q2028" s="130"/>
      <c r="R2028" s="129"/>
      <c r="S2028" s="129"/>
      <c r="T2028" s="129"/>
      <c r="U2028" s="129"/>
      <c r="V2028" s="129"/>
      <c r="W2028" s="129"/>
      <c r="X2028" s="129"/>
      <c r="Y2028" s="129"/>
      <c r="Z2028" s="129"/>
    </row>
    <row r="2029" s="8" customFormat="1" ht="24" hidden="1" spans="1:26">
      <c r="A2029" s="50" t="s">
        <v>15451</v>
      </c>
      <c r="B2029" s="103" t="s">
        <v>5784</v>
      </c>
      <c r="C2029" s="23" t="s">
        <v>15417</v>
      </c>
      <c r="D2029" s="104" t="s">
        <v>14725</v>
      </c>
      <c r="E2029" s="103" t="s">
        <v>14718</v>
      </c>
      <c r="F2029" s="23" t="s">
        <v>14791</v>
      </c>
      <c r="G2029" s="104" t="s">
        <v>14738</v>
      </c>
      <c r="H2029" s="103" t="s">
        <v>15361</v>
      </c>
      <c r="I2029" s="23" t="s">
        <v>15410</v>
      </c>
      <c r="J2029" s="23" t="s">
        <v>15411</v>
      </c>
      <c r="K2029" s="23" t="s">
        <v>15412</v>
      </c>
      <c r="L2029" s="23" t="s">
        <v>15244</v>
      </c>
      <c r="M2029" s="23" t="s">
        <v>15413</v>
      </c>
      <c r="N2029" s="23" t="s">
        <v>14733</v>
      </c>
      <c r="O2029" s="23" t="s">
        <v>15042</v>
      </c>
      <c r="P2029" s="107" t="s">
        <v>14735</v>
      </c>
      <c r="Q2029" s="130"/>
      <c r="R2029" s="129"/>
      <c r="S2029" s="129"/>
      <c r="T2029" s="129"/>
      <c r="U2029" s="129"/>
      <c r="V2029" s="129"/>
      <c r="W2029" s="129"/>
      <c r="X2029" s="129"/>
      <c r="Y2029" s="129"/>
      <c r="Z2029" s="129"/>
    </row>
    <row r="2030" s="8" customFormat="1" ht="24" hidden="1" spans="1:26">
      <c r="A2030" s="50" t="s">
        <v>15452</v>
      </c>
      <c r="B2030" s="50" t="s">
        <v>6546</v>
      </c>
      <c r="C2030" s="105" t="s">
        <v>15453</v>
      </c>
      <c r="D2030" s="50" t="s">
        <v>14725</v>
      </c>
      <c r="E2030" s="50" t="s">
        <v>14718</v>
      </c>
      <c r="F2030" s="105" t="s">
        <v>15454</v>
      </c>
      <c r="G2030" s="50" t="s">
        <v>14720</v>
      </c>
      <c r="H2030" s="50" t="s">
        <v>14721</v>
      </c>
      <c r="I2030" s="115" t="s">
        <v>14722</v>
      </c>
      <c r="J2030" s="105"/>
      <c r="K2030" s="105"/>
      <c r="L2030" s="105"/>
      <c r="M2030" s="105"/>
      <c r="N2030" s="105"/>
      <c r="O2030" s="105"/>
      <c r="P2030" s="118"/>
      <c r="Q2030" s="134"/>
      <c r="R2030" s="129"/>
      <c r="S2030" s="129"/>
      <c r="T2030" s="129"/>
      <c r="U2030" s="129"/>
      <c r="V2030" s="129"/>
      <c r="W2030" s="129"/>
      <c r="X2030" s="129"/>
      <c r="Y2030" s="129"/>
      <c r="Z2030" s="129"/>
    </row>
    <row r="2031" s="8" customFormat="1" ht="14.25" hidden="1" spans="1:26">
      <c r="A2031" s="50" t="s">
        <v>15455</v>
      </c>
      <c r="B2031" s="50" t="s">
        <v>6195</v>
      </c>
      <c r="C2031" s="50" t="s">
        <v>15456</v>
      </c>
      <c r="D2031" s="50" t="s">
        <v>14725</v>
      </c>
      <c r="E2031" s="50" t="s">
        <v>14718</v>
      </c>
      <c r="F2031" s="50" t="s">
        <v>15130</v>
      </c>
      <c r="G2031" s="50" t="s">
        <v>14738</v>
      </c>
      <c r="H2031" s="50" t="s">
        <v>15457</v>
      </c>
      <c r="I2031" s="51" t="s">
        <v>14722</v>
      </c>
      <c r="J2031" s="50"/>
      <c r="K2031" s="50"/>
      <c r="L2031" s="50"/>
      <c r="M2031" s="50"/>
      <c r="N2031" s="50"/>
      <c r="O2031" s="50"/>
      <c r="P2031" s="119"/>
      <c r="Q2031" s="128"/>
      <c r="R2031" s="129"/>
      <c r="S2031" s="129"/>
      <c r="T2031" s="129"/>
      <c r="U2031" s="129"/>
      <c r="V2031" s="129"/>
      <c r="W2031" s="129"/>
      <c r="X2031" s="129"/>
      <c r="Y2031" s="129"/>
      <c r="Z2031" s="129"/>
    </row>
    <row r="2032" s="8" customFormat="1" ht="14.25" hidden="1" spans="1:26">
      <c r="A2032" s="50" t="s">
        <v>15458</v>
      </c>
      <c r="B2032" s="50" t="s">
        <v>6195</v>
      </c>
      <c r="C2032" s="57" t="s">
        <v>15456</v>
      </c>
      <c r="D2032" s="50" t="s">
        <v>14725</v>
      </c>
      <c r="E2032" s="50" t="s">
        <v>14718</v>
      </c>
      <c r="F2032" s="57" t="s">
        <v>15102</v>
      </c>
      <c r="G2032" s="50" t="s">
        <v>14738</v>
      </c>
      <c r="H2032" s="50" t="s">
        <v>15459</v>
      </c>
      <c r="I2032" s="120" t="s">
        <v>14722</v>
      </c>
      <c r="J2032" s="57"/>
      <c r="K2032" s="57"/>
      <c r="L2032" s="57"/>
      <c r="M2032" s="57"/>
      <c r="N2032" s="57"/>
      <c r="O2032" s="57"/>
      <c r="P2032" s="124"/>
      <c r="Q2032" s="135"/>
      <c r="R2032" s="129"/>
      <c r="S2032" s="129"/>
      <c r="T2032" s="129"/>
      <c r="U2032" s="129"/>
      <c r="V2032" s="129"/>
      <c r="W2032" s="129"/>
      <c r="X2032" s="129"/>
      <c r="Y2032" s="129"/>
      <c r="Z2032" s="129"/>
    </row>
    <row r="2033" s="9" customFormat="1" ht="48" hidden="1" spans="1:26">
      <c r="A2033" s="100" t="s">
        <v>15460</v>
      </c>
      <c r="B2033" s="101" t="s">
        <v>9648</v>
      </c>
      <c r="C2033" s="95" t="s">
        <v>15456</v>
      </c>
      <c r="D2033" s="102" t="s">
        <v>14725</v>
      </c>
      <c r="E2033" s="101" t="s">
        <v>14718</v>
      </c>
      <c r="F2033" s="95" t="s">
        <v>14902</v>
      </c>
      <c r="G2033" s="102" t="s">
        <v>14720</v>
      </c>
      <c r="H2033" s="101" t="s">
        <v>15045</v>
      </c>
      <c r="I2033" s="95" t="s">
        <v>15461</v>
      </c>
      <c r="J2033" s="95" t="s">
        <v>15462</v>
      </c>
      <c r="K2033" s="95" t="s">
        <v>15463</v>
      </c>
      <c r="L2033" s="95" t="s">
        <v>14731</v>
      </c>
      <c r="M2033" s="95" t="s">
        <v>15464</v>
      </c>
      <c r="N2033" s="23" t="s">
        <v>14733</v>
      </c>
      <c r="O2033" s="95" t="s">
        <v>14722</v>
      </c>
      <c r="P2033" s="109" t="s">
        <v>14755</v>
      </c>
      <c r="Q2033" s="131"/>
      <c r="R2033" s="132"/>
      <c r="S2033" s="132"/>
      <c r="T2033" s="132"/>
      <c r="U2033" s="132"/>
      <c r="V2033" s="132"/>
      <c r="W2033" s="132"/>
      <c r="X2033" s="132"/>
      <c r="Y2033" s="132"/>
      <c r="Z2033" s="132"/>
    </row>
    <row r="2034" s="9" customFormat="1" ht="72" hidden="1" spans="1:26">
      <c r="A2034" s="100" t="s">
        <v>15465</v>
      </c>
      <c r="B2034" s="101" t="s">
        <v>8106</v>
      </c>
      <c r="C2034" s="95" t="s">
        <v>15466</v>
      </c>
      <c r="D2034" s="102" t="s">
        <v>14717</v>
      </c>
      <c r="E2034" s="101" t="s">
        <v>14718</v>
      </c>
      <c r="F2034" s="95" t="s">
        <v>14746</v>
      </c>
      <c r="G2034" s="102" t="s">
        <v>14720</v>
      </c>
      <c r="H2034" s="101" t="s">
        <v>15045</v>
      </c>
      <c r="I2034" s="95" t="s">
        <v>15467</v>
      </c>
      <c r="J2034" s="95" t="s">
        <v>15468</v>
      </c>
      <c r="K2034" s="95" t="s">
        <v>15469</v>
      </c>
      <c r="L2034" s="95" t="s">
        <v>15058</v>
      </c>
      <c r="M2034" s="95" t="s">
        <v>15470</v>
      </c>
      <c r="N2034" s="23" t="s">
        <v>14733</v>
      </c>
      <c r="O2034" s="95" t="s">
        <v>14754</v>
      </c>
      <c r="P2034" s="109" t="s">
        <v>14755</v>
      </c>
      <c r="Q2034" s="131"/>
      <c r="R2034" s="132"/>
      <c r="S2034" s="132"/>
      <c r="T2034" s="132"/>
      <c r="U2034" s="132"/>
      <c r="V2034" s="132"/>
      <c r="W2034" s="132"/>
      <c r="X2034" s="132"/>
      <c r="Y2034" s="132"/>
      <c r="Z2034" s="132"/>
    </row>
    <row r="2035" s="7" customFormat="1" ht="16.5" hidden="1" customHeight="1" spans="1:16">
      <c r="A2035" s="12" t="s">
        <v>15471</v>
      </c>
      <c r="B2035" s="12" t="s">
        <v>15472</v>
      </c>
      <c r="C2035" s="12" t="s">
        <v>15473</v>
      </c>
      <c r="D2035" s="12" t="s">
        <v>27</v>
      </c>
      <c r="E2035" s="12" t="s">
        <v>15474</v>
      </c>
      <c r="F2035" s="12" t="s">
        <v>2368</v>
      </c>
      <c r="G2035" s="12" t="s">
        <v>10291</v>
      </c>
      <c r="H2035" s="12" t="s">
        <v>14501</v>
      </c>
      <c r="I2035" s="45" t="s">
        <v>15475</v>
      </c>
      <c r="J2035" s="12" t="s">
        <v>15476</v>
      </c>
      <c r="K2035" s="12" t="s">
        <v>15477</v>
      </c>
      <c r="L2035" s="12" t="s">
        <v>15478</v>
      </c>
      <c r="M2035" s="12" t="s">
        <v>15479</v>
      </c>
      <c r="N2035" s="12" t="s">
        <v>10297</v>
      </c>
      <c r="O2035" s="12" t="s">
        <v>10314</v>
      </c>
      <c r="P2035" s="49" t="s">
        <v>10299</v>
      </c>
    </row>
    <row r="2036" s="7" customFormat="1" ht="16.5" hidden="1" customHeight="1" spans="1:16">
      <c r="A2036" s="12" t="s">
        <v>15480</v>
      </c>
      <c r="B2036" s="12" t="s">
        <v>15481</v>
      </c>
      <c r="C2036" s="12" t="s">
        <v>15473</v>
      </c>
      <c r="D2036" s="12" t="s">
        <v>27</v>
      </c>
      <c r="E2036" s="12" t="s">
        <v>15474</v>
      </c>
      <c r="F2036" s="12" t="s">
        <v>2368</v>
      </c>
      <c r="G2036" s="12" t="s">
        <v>10291</v>
      </c>
      <c r="H2036" s="12" t="s">
        <v>15482</v>
      </c>
      <c r="I2036" s="45" t="s">
        <v>15475</v>
      </c>
      <c r="J2036" s="12" t="s">
        <v>15476</v>
      </c>
      <c r="K2036" s="12" t="s">
        <v>15477</v>
      </c>
      <c r="L2036" s="12" t="s">
        <v>15478</v>
      </c>
      <c r="M2036" s="12" t="s">
        <v>15479</v>
      </c>
      <c r="N2036" s="12" t="s">
        <v>10297</v>
      </c>
      <c r="O2036" s="12" t="s">
        <v>10314</v>
      </c>
      <c r="P2036" s="49" t="s">
        <v>10299</v>
      </c>
    </row>
    <row r="2037" s="7" customFormat="1" ht="16.5" hidden="1" customHeight="1" spans="1:16">
      <c r="A2037" s="12" t="s">
        <v>15483</v>
      </c>
      <c r="B2037" s="12" t="s">
        <v>15481</v>
      </c>
      <c r="C2037" s="12" t="s">
        <v>15473</v>
      </c>
      <c r="D2037" s="12" t="s">
        <v>27</v>
      </c>
      <c r="E2037" s="12" t="s">
        <v>15474</v>
      </c>
      <c r="F2037" s="12" t="s">
        <v>2368</v>
      </c>
      <c r="G2037" s="12" t="s">
        <v>10291</v>
      </c>
      <c r="H2037" s="12" t="s">
        <v>15484</v>
      </c>
      <c r="I2037" s="45" t="s">
        <v>15475</v>
      </c>
      <c r="J2037" s="12" t="s">
        <v>15476</v>
      </c>
      <c r="K2037" s="12" t="s">
        <v>15477</v>
      </c>
      <c r="L2037" s="12" t="s">
        <v>15478</v>
      </c>
      <c r="M2037" s="12" t="s">
        <v>15479</v>
      </c>
      <c r="N2037" s="12" t="s">
        <v>10297</v>
      </c>
      <c r="O2037" s="12" t="s">
        <v>10314</v>
      </c>
      <c r="P2037" s="49" t="s">
        <v>10299</v>
      </c>
    </row>
    <row r="2038" s="7" customFormat="1" ht="16.5" hidden="1" customHeight="1" spans="1:16">
      <c r="A2038" s="12" t="s">
        <v>15485</v>
      </c>
      <c r="B2038" s="12" t="s">
        <v>15481</v>
      </c>
      <c r="C2038" s="12" t="s">
        <v>15473</v>
      </c>
      <c r="D2038" s="12" t="s">
        <v>27</v>
      </c>
      <c r="E2038" s="12" t="s">
        <v>15474</v>
      </c>
      <c r="F2038" s="12" t="s">
        <v>2368</v>
      </c>
      <c r="G2038" s="12" t="s">
        <v>10291</v>
      </c>
      <c r="H2038" s="12" t="s">
        <v>15486</v>
      </c>
      <c r="I2038" s="45" t="s">
        <v>15475</v>
      </c>
      <c r="J2038" s="12" t="s">
        <v>15476</v>
      </c>
      <c r="K2038" s="12" t="s">
        <v>15477</v>
      </c>
      <c r="L2038" s="12" t="s">
        <v>15478</v>
      </c>
      <c r="M2038" s="12" t="s">
        <v>15479</v>
      </c>
      <c r="N2038" s="12" t="s">
        <v>10297</v>
      </c>
      <c r="O2038" s="12" t="s">
        <v>10314</v>
      </c>
      <c r="P2038" s="49" t="s">
        <v>10299</v>
      </c>
    </row>
    <row r="2039" s="7" customFormat="1" ht="16.5" hidden="1" customHeight="1" spans="1:16">
      <c r="A2039" s="12" t="s">
        <v>15487</v>
      </c>
      <c r="B2039" s="12" t="s">
        <v>15488</v>
      </c>
      <c r="C2039" s="12" t="s">
        <v>15473</v>
      </c>
      <c r="D2039" s="12" t="s">
        <v>27</v>
      </c>
      <c r="E2039" s="12" t="s">
        <v>15474</v>
      </c>
      <c r="F2039" s="12" t="s">
        <v>2368</v>
      </c>
      <c r="G2039" s="12" t="s">
        <v>10291</v>
      </c>
      <c r="H2039" s="12" t="s">
        <v>15489</v>
      </c>
      <c r="I2039" s="45" t="s">
        <v>15475</v>
      </c>
      <c r="J2039" s="12" t="s">
        <v>15476</v>
      </c>
      <c r="K2039" s="12" t="s">
        <v>15477</v>
      </c>
      <c r="L2039" s="12" t="s">
        <v>15478</v>
      </c>
      <c r="M2039" s="12" t="s">
        <v>15479</v>
      </c>
      <c r="N2039" s="12" t="s">
        <v>10297</v>
      </c>
      <c r="O2039" s="12" t="s">
        <v>10314</v>
      </c>
      <c r="P2039" s="49" t="s">
        <v>10299</v>
      </c>
    </row>
    <row r="2040" s="7" customFormat="1" ht="16.5" hidden="1" customHeight="1" spans="1:16">
      <c r="A2040" s="12" t="s">
        <v>15490</v>
      </c>
      <c r="B2040" s="12" t="s">
        <v>15491</v>
      </c>
      <c r="C2040" s="12" t="s">
        <v>15492</v>
      </c>
      <c r="D2040" s="12" t="s">
        <v>27</v>
      </c>
      <c r="E2040" s="12" t="s">
        <v>15474</v>
      </c>
      <c r="F2040" s="12" t="s">
        <v>15493</v>
      </c>
      <c r="G2040" s="12" t="s">
        <v>11038</v>
      </c>
      <c r="H2040" s="12" t="s">
        <v>15494</v>
      </c>
      <c r="I2040" s="45" t="s">
        <v>15495</v>
      </c>
      <c r="J2040" s="12" t="s">
        <v>15496</v>
      </c>
      <c r="K2040" s="12" t="s">
        <v>15497</v>
      </c>
      <c r="L2040" s="12" t="s">
        <v>10774</v>
      </c>
      <c r="M2040" s="12" t="s">
        <v>15498</v>
      </c>
      <c r="N2040" s="12" t="s">
        <v>10297</v>
      </c>
      <c r="O2040" s="12" t="s">
        <v>11591</v>
      </c>
      <c r="P2040" s="49" t="s">
        <v>10299</v>
      </c>
    </row>
    <row r="2041" s="7" customFormat="1" ht="16.5" hidden="1" customHeight="1" spans="1:16">
      <c r="A2041" s="12" t="s">
        <v>15499</v>
      </c>
      <c r="B2041" s="12" t="s">
        <v>15488</v>
      </c>
      <c r="C2041" s="12" t="s">
        <v>15473</v>
      </c>
      <c r="D2041" s="12" t="s">
        <v>27</v>
      </c>
      <c r="E2041" s="12" t="s">
        <v>15474</v>
      </c>
      <c r="F2041" s="12" t="s">
        <v>2368</v>
      </c>
      <c r="G2041" s="12" t="s">
        <v>10291</v>
      </c>
      <c r="H2041" s="12" t="s">
        <v>15500</v>
      </c>
      <c r="I2041" s="45" t="s">
        <v>15475</v>
      </c>
      <c r="J2041" s="12" t="s">
        <v>15476</v>
      </c>
      <c r="K2041" s="12" t="s">
        <v>15477</v>
      </c>
      <c r="L2041" s="12" t="s">
        <v>15478</v>
      </c>
      <c r="M2041" s="12" t="s">
        <v>15479</v>
      </c>
      <c r="N2041" s="12" t="s">
        <v>10297</v>
      </c>
      <c r="O2041" s="12" t="s">
        <v>10314</v>
      </c>
      <c r="P2041" s="49" t="s">
        <v>10299</v>
      </c>
    </row>
    <row r="2042" s="7" customFormat="1" ht="16.5" hidden="1" customHeight="1" spans="1:16">
      <c r="A2042" s="12" t="s">
        <v>15501</v>
      </c>
      <c r="B2042" s="12" t="s">
        <v>15472</v>
      </c>
      <c r="C2042" s="12" t="s">
        <v>15473</v>
      </c>
      <c r="D2042" s="12" t="s">
        <v>27</v>
      </c>
      <c r="E2042" s="12" t="s">
        <v>15474</v>
      </c>
      <c r="F2042" s="12" t="s">
        <v>2368</v>
      </c>
      <c r="G2042" s="12" t="s">
        <v>10291</v>
      </c>
      <c r="H2042" s="12" t="s">
        <v>15502</v>
      </c>
      <c r="I2042" s="45" t="s">
        <v>15475</v>
      </c>
      <c r="J2042" s="12" t="s">
        <v>15476</v>
      </c>
      <c r="K2042" s="12" t="s">
        <v>15477</v>
      </c>
      <c r="L2042" s="12" t="s">
        <v>15478</v>
      </c>
      <c r="M2042" s="12" t="s">
        <v>15479</v>
      </c>
      <c r="N2042" s="12" t="s">
        <v>10297</v>
      </c>
      <c r="O2042" s="12" t="s">
        <v>10314</v>
      </c>
      <c r="P2042" s="49" t="s">
        <v>10299</v>
      </c>
    </row>
    <row r="2043" s="7" customFormat="1" ht="16.5" hidden="1" customHeight="1" spans="1:16">
      <c r="A2043" s="12" t="s">
        <v>15503</v>
      </c>
      <c r="B2043" s="12" t="s">
        <v>15472</v>
      </c>
      <c r="C2043" s="12" t="s">
        <v>15473</v>
      </c>
      <c r="D2043" s="12" t="s">
        <v>27</v>
      </c>
      <c r="E2043" s="12" t="s">
        <v>15474</v>
      </c>
      <c r="F2043" s="12" t="s">
        <v>2368</v>
      </c>
      <c r="G2043" s="12" t="s">
        <v>10291</v>
      </c>
      <c r="H2043" s="12" t="s">
        <v>15504</v>
      </c>
      <c r="I2043" s="45" t="s">
        <v>15475</v>
      </c>
      <c r="J2043" s="12" t="s">
        <v>15476</v>
      </c>
      <c r="K2043" s="12" t="s">
        <v>15477</v>
      </c>
      <c r="L2043" s="12" t="s">
        <v>15478</v>
      </c>
      <c r="M2043" s="12" t="s">
        <v>15479</v>
      </c>
      <c r="N2043" s="12" t="s">
        <v>10297</v>
      </c>
      <c r="O2043" s="12" t="s">
        <v>10314</v>
      </c>
      <c r="P2043" s="49" t="s">
        <v>10299</v>
      </c>
    </row>
    <row r="2044" s="7" customFormat="1" ht="16.5" hidden="1" customHeight="1" spans="1:16">
      <c r="A2044" s="12" t="s">
        <v>15505</v>
      </c>
      <c r="B2044" s="12" t="s">
        <v>15506</v>
      </c>
      <c r="C2044" s="12" t="s">
        <v>15507</v>
      </c>
      <c r="D2044" s="12" t="s">
        <v>27</v>
      </c>
      <c r="E2044" s="12" t="s">
        <v>15474</v>
      </c>
      <c r="F2044" s="12" t="s">
        <v>15508</v>
      </c>
      <c r="G2044" s="12" t="s">
        <v>11038</v>
      </c>
      <c r="H2044" s="12" t="s">
        <v>15509</v>
      </c>
      <c r="I2044" s="45" t="s">
        <v>15510</v>
      </c>
      <c r="J2044" s="12" t="s">
        <v>15511</v>
      </c>
      <c r="K2044" s="45" t="s">
        <v>15512</v>
      </c>
      <c r="L2044" s="12" t="s">
        <v>10774</v>
      </c>
      <c r="M2044" s="12" t="s">
        <v>15498</v>
      </c>
      <c r="N2044" s="12" t="s">
        <v>10297</v>
      </c>
      <c r="O2044" s="12" t="s">
        <v>11591</v>
      </c>
      <c r="P2044" s="49" t="s">
        <v>10299</v>
      </c>
    </row>
    <row r="2045" s="7" customFormat="1" ht="16.5" hidden="1" customHeight="1" spans="1:16">
      <c r="A2045" s="12" t="s">
        <v>15513</v>
      </c>
      <c r="B2045" s="12" t="s">
        <v>15481</v>
      </c>
      <c r="C2045" s="12" t="s">
        <v>15473</v>
      </c>
      <c r="D2045" s="12" t="s">
        <v>27</v>
      </c>
      <c r="E2045" s="12" t="s">
        <v>15474</v>
      </c>
      <c r="F2045" s="12" t="s">
        <v>2368</v>
      </c>
      <c r="G2045" s="12" t="s">
        <v>10291</v>
      </c>
      <c r="H2045" s="12" t="s">
        <v>11232</v>
      </c>
      <c r="I2045" s="45" t="s">
        <v>15475</v>
      </c>
      <c r="J2045" s="12" t="s">
        <v>15476</v>
      </c>
      <c r="K2045" s="12" t="s">
        <v>15477</v>
      </c>
      <c r="L2045" s="12" t="s">
        <v>15478</v>
      </c>
      <c r="M2045" s="12" t="s">
        <v>15479</v>
      </c>
      <c r="N2045" s="12" t="s">
        <v>10297</v>
      </c>
      <c r="O2045" s="12" t="s">
        <v>10314</v>
      </c>
      <c r="P2045" s="49" t="s">
        <v>10299</v>
      </c>
    </row>
    <row r="2046" s="7" customFormat="1" ht="16.5" hidden="1" customHeight="1" spans="1:16">
      <c r="A2046" s="12" t="s">
        <v>15514</v>
      </c>
      <c r="B2046" s="12" t="s">
        <v>15488</v>
      </c>
      <c r="C2046" s="12" t="s">
        <v>15473</v>
      </c>
      <c r="D2046" s="12" t="s">
        <v>27</v>
      </c>
      <c r="E2046" s="12" t="s">
        <v>15474</v>
      </c>
      <c r="F2046" s="12" t="s">
        <v>2368</v>
      </c>
      <c r="G2046" s="12" t="s">
        <v>10291</v>
      </c>
      <c r="H2046" s="12" t="s">
        <v>15515</v>
      </c>
      <c r="I2046" s="45" t="s">
        <v>15475</v>
      </c>
      <c r="J2046" s="12" t="s">
        <v>15476</v>
      </c>
      <c r="K2046" s="12" t="s">
        <v>15477</v>
      </c>
      <c r="L2046" s="12" t="s">
        <v>15478</v>
      </c>
      <c r="M2046" s="12" t="s">
        <v>15479</v>
      </c>
      <c r="N2046" s="12" t="s">
        <v>10297</v>
      </c>
      <c r="O2046" s="12" t="s">
        <v>10314</v>
      </c>
      <c r="P2046" s="49" t="s">
        <v>10299</v>
      </c>
    </row>
    <row r="2047" s="7" customFormat="1" ht="16.5" hidden="1" customHeight="1" spans="1:16">
      <c r="A2047" s="12" t="s">
        <v>15516</v>
      </c>
      <c r="B2047" s="12" t="s">
        <v>15488</v>
      </c>
      <c r="C2047" s="12" t="s">
        <v>15473</v>
      </c>
      <c r="D2047" s="12" t="s">
        <v>27</v>
      </c>
      <c r="E2047" s="12" t="s">
        <v>15474</v>
      </c>
      <c r="F2047" s="12" t="s">
        <v>2368</v>
      </c>
      <c r="G2047" s="12" t="s">
        <v>10291</v>
      </c>
      <c r="H2047" s="12" t="s">
        <v>15517</v>
      </c>
      <c r="I2047" s="45" t="s">
        <v>15475</v>
      </c>
      <c r="J2047" s="12" t="s">
        <v>15476</v>
      </c>
      <c r="K2047" s="12" t="s">
        <v>15477</v>
      </c>
      <c r="L2047" s="12" t="s">
        <v>15478</v>
      </c>
      <c r="M2047" s="12" t="s">
        <v>15479</v>
      </c>
      <c r="N2047" s="12" t="s">
        <v>10297</v>
      </c>
      <c r="O2047" s="12" t="s">
        <v>10314</v>
      </c>
      <c r="P2047" s="49" t="s">
        <v>10299</v>
      </c>
    </row>
    <row r="2048" s="7" customFormat="1" ht="16.5" hidden="1" customHeight="1" spans="1:16">
      <c r="A2048" s="12" t="s">
        <v>15518</v>
      </c>
      <c r="B2048" s="12" t="s">
        <v>15488</v>
      </c>
      <c r="C2048" s="12" t="s">
        <v>15473</v>
      </c>
      <c r="D2048" s="12" t="s">
        <v>27</v>
      </c>
      <c r="E2048" s="12" t="s">
        <v>15474</v>
      </c>
      <c r="F2048" s="12" t="s">
        <v>2368</v>
      </c>
      <c r="G2048" s="12" t="s">
        <v>10291</v>
      </c>
      <c r="H2048" s="12" t="s">
        <v>15519</v>
      </c>
      <c r="I2048" s="45" t="s">
        <v>15475</v>
      </c>
      <c r="J2048" s="12" t="s">
        <v>15476</v>
      </c>
      <c r="K2048" s="12" t="s">
        <v>15477</v>
      </c>
      <c r="L2048" s="12" t="s">
        <v>15478</v>
      </c>
      <c r="M2048" s="12" t="s">
        <v>15479</v>
      </c>
      <c r="N2048" s="12" t="s">
        <v>10297</v>
      </c>
      <c r="O2048" s="12" t="s">
        <v>10314</v>
      </c>
      <c r="P2048" s="49" t="s">
        <v>10299</v>
      </c>
    </row>
    <row r="2049" s="7" customFormat="1" ht="16.5" hidden="1" customHeight="1" spans="1:16">
      <c r="A2049" s="12" t="s">
        <v>15520</v>
      </c>
      <c r="B2049" s="12" t="s">
        <v>15488</v>
      </c>
      <c r="C2049" s="12" t="s">
        <v>15473</v>
      </c>
      <c r="D2049" s="12" t="s">
        <v>27</v>
      </c>
      <c r="E2049" s="12" t="s">
        <v>15474</v>
      </c>
      <c r="F2049" s="12" t="s">
        <v>2368</v>
      </c>
      <c r="G2049" s="12" t="s">
        <v>10291</v>
      </c>
      <c r="H2049" s="12" t="s">
        <v>15521</v>
      </c>
      <c r="I2049" s="45" t="s">
        <v>15475</v>
      </c>
      <c r="J2049" s="12" t="s">
        <v>15476</v>
      </c>
      <c r="K2049" s="12" t="s">
        <v>15477</v>
      </c>
      <c r="L2049" s="12" t="s">
        <v>15478</v>
      </c>
      <c r="M2049" s="12" t="s">
        <v>15479</v>
      </c>
      <c r="N2049" s="12" t="s">
        <v>10297</v>
      </c>
      <c r="O2049" s="12" t="s">
        <v>10314</v>
      </c>
      <c r="P2049" s="49" t="s">
        <v>10299</v>
      </c>
    </row>
    <row r="2050" s="7" customFormat="1" ht="16.5" hidden="1" customHeight="1" spans="1:16">
      <c r="A2050" s="12" t="s">
        <v>15522</v>
      </c>
      <c r="B2050" s="12" t="s">
        <v>15481</v>
      </c>
      <c r="C2050" s="12" t="s">
        <v>15473</v>
      </c>
      <c r="D2050" s="12" t="s">
        <v>27</v>
      </c>
      <c r="E2050" s="12" t="s">
        <v>15474</v>
      </c>
      <c r="F2050" s="12" t="s">
        <v>2368</v>
      </c>
      <c r="G2050" s="12" t="s">
        <v>10291</v>
      </c>
      <c r="H2050" s="12" t="s">
        <v>15523</v>
      </c>
      <c r="I2050" s="45" t="s">
        <v>15475</v>
      </c>
      <c r="J2050" s="12" t="s">
        <v>15476</v>
      </c>
      <c r="K2050" s="12" t="s">
        <v>15477</v>
      </c>
      <c r="L2050" s="12" t="s">
        <v>15478</v>
      </c>
      <c r="M2050" s="12" t="s">
        <v>15479</v>
      </c>
      <c r="N2050" s="12" t="s">
        <v>10297</v>
      </c>
      <c r="O2050" s="12" t="s">
        <v>10314</v>
      </c>
      <c r="P2050" s="49" t="s">
        <v>10299</v>
      </c>
    </row>
    <row r="2051" s="7" customFormat="1" ht="16.5" hidden="1" customHeight="1" spans="1:16">
      <c r="A2051" s="12" t="s">
        <v>15524</v>
      </c>
      <c r="B2051" s="12" t="s">
        <v>15481</v>
      </c>
      <c r="C2051" s="12" t="s">
        <v>15473</v>
      </c>
      <c r="D2051" s="12" t="s">
        <v>27</v>
      </c>
      <c r="E2051" s="12" t="s">
        <v>15474</v>
      </c>
      <c r="F2051" s="12" t="s">
        <v>2368</v>
      </c>
      <c r="G2051" s="12" t="s">
        <v>10291</v>
      </c>
      <c r="H2051" s="12" t="s">
        <v>15525</v>
      </c>
      <c r="I2051" s="45" t="s">
        <v>15475</v>
      </c>
      <c r="J2051" s="12" t="s">
        <v>15476</v>
      </c>
      <c r="K2051" s="12" t="s">
        <v>15477</v>
      </c>
      <c r="L2051" s="12" t="s">
        <v>15478</v>
      </c>
      <c r="M2051" s="12" t="s">
        <v>15479</v>
      </c>
      <c r="N2051" s="12" t="s">
        <v>10297</v>
      </c>
      <c r="O2051" s="12" t="s">
        <v>10314</v>
      </c>
      <c r="P2051" s="49" t="s">
        <v>10299</v>
      </c>
    </row>
    <row r="2052" s="7" customFormat="1" ht="16.5" hidden="1" customHeight="1" spans="1:16">
      <c r="A2052" s="12" t="s">
        <v>15526</v>
      </c>
      <c r="B2052" s="12" t="s">
        <v>15488</v>
      </c>
      <c r="C2052" s="12" t="s">
        <v>15473</v>
      </c>
      <c r="D2052" s="12" t="s">
        <v>27</v>
      </c>
      <c r="E2052" s="12" t="s">
        <v>15474</v>
      </c>
      <c r="F2052" s="12" t="s">
        <v>2368</v>
      </c>
      <c r="G2052" s="12" t="s">
        <v>10291</v>
      </c>
      <c r="H2052" s="12" t="s">
        <v>10734</v>
      </c>
      <c r="I2052" s="45" t="s">
        <v>15475</v>
      </c>
      <c r="J2052" s="12" t="s">
        <v>15476</v>
      </c>
      <c r="K2052" s="12" t="s">
        <v>15477</v>
      </c>
      <c r="L2052" s="12" t="s">
        <v>15478</v>
      </c>
      <c r="M2052" s="12" t="s">
        <v>15479</v>
      </c>
      <c r="N2052" s="12" t="s">
        <v>10297</v>
      </c>
      <c r="O2052" s="12" t="s">
        <v>10314</v>
      </c>
      <c r="P2052" s="49" t="s">
        <v>10299</v>
      </c>
    </row>
    <row r="2053" s="7" customFormat="1" ht="16.5" hidden="1" customHeight="1" spans="1:16">
      <c r="A2053" s="12" t="s">
        <v>15527</v>
      </c>
      <c r="B2053" s="12" t="s">
        <v>15472</v>
      </c>
      <c r="C2053" s="12" t="s">
        <v>15473</v>
      </c>
      <c r="D2053" s="12" t="s">
        <v>27</v>
      </c>
      <c r="E2053" s="12" t="s">
        <v>15474</v>
      </c>
      <c r="F2053" s="12" t="s">
        <v>2368</v>
      </c>
      <c r="G2053" s="12" t="s">
        <v>10291</v>
      </c>
      <c r="H2053" s="12" t="s">
        <v>15528</v>
      </c>
      <c r="I2053" s="45" t="s">
        <v>15475</v>
      </c>
      <c r="J2053" s="12" t="s">
        <v>15476</v>
      </c>
      <c r="K2053" s="12" t="s">
        <v>15477</v>
      </c>
      <c r="L2053" s="12" t="s">
        <v>15478</v>
      </c>
      <c r="M2053" s="12" t="s">
        <v>15479</v>
      </c>
      <c r="N2053" s="12" t="s">
        <v>10297</v>
      </c>
      <c r="O2053" s="12" t="s">
        <v>10314</v>
      </c>
      <c r="P2053" s="49" t="s">
        <v>10299</v>
      </c>
    </row>
    <row r="2054" s="7" customFormat="1" ht="16.5" hidden="1" customHeight="1" spans="1:16">
      <c r="A2054" s="12" t="s">
        <v>15529</v>
      </c>
      <c r="B2054" s="12" t="s">
        <v>15481</v>
      </c>
      <c r="C2054" s="12" t="s">
        <v>15473</v>
      </c>
      <c r="D2054" s="12" t="s">
        <v>27</v>
      </c>
      <c r="E2054" s="12" t="s">
        <v>15474</v>
      </c>
      <c r="F2054" s="12" t="s">
        <v>2368</v>
      </c>
      <c r="G2054" s="12" t="s">
        <v>10291</v>
      </c>
      <c r="H2054" s="12" t="s">
        <v>15530</v>
      </c>
      <c r="I2054" s="45" t="s">
        <v>15475</v>
      </c>
      <c r="J2054" s="12" t="s">
        <v>15476</v>
      </c>
      <c r="K2054" s="12" t="s">
        <v>15477</v>
      </c>
      <c r="L2054" s="12" t="s">
        <v>15478</v>
      </c>
      <c r="M2054" s="12" t="s">
        <v>15479</v>
      </c>
      <c r="N2054" s="12" t="s">
        <v>10297</v>
      </c>
      <c r="O2054" s="12" t="s">
        <v>10314</v>
      </c>
      <c r="P2054" s="49" t="s">
        <v>10299</v>
      </c>
    </row>
    <row r="2055" s="7" customFormat="1" ht="16.5" hidden="1" customHeight="1" spans="1:16">
      <c r="A2055" s="12" t="s">
        <v>15531</v>
      </c>
      <c r="B2055" s="12" t="s">
        <v>15481</v>
      </c>
      <c r="C2055" s="12" t="s">
        <v>15473</v>
      </c>
      <c r="D2055" s="12" t="s">
        <v>27</v>
      </c>
      <c r="E2055" s="12" t="s">
        <v>15474</v>
      </c>
      <c r="F2055" s="12" t="s">
        <v>2368</v>
      </c>
      <c r="G2055" s="12" t="s">
        <v>10291</v>
      </c>
      <c r="H2055" s="12" t="s">
        <v>15532</v>
      </c>
      <c r="I2055" s="45" t="s">
        <v>15475</v>
      </c>
      <c r="J2055" s="12" t="s">
        <v>15476</v>
      </c>
      <c r="K2055" s="12" t="s">
        <v>15477</v>
      </c>
      <c r="L2055" s="12" t="s">
        <v>15478</v>
      </c>
      <c r="M2055" s="12" t="s">
        <v>15479</v>
      </c>
      <c r="N2055" s="12" t="s">
        <v>10297</v>
      </c>
      <c r="O2055" s="12" t="s">
        <v>10314</v>
      </c>
      <c r="P2055" s="49" t="s">
        <v>10299</v>
      </c>
    </row>
    <row r="2056" s="7" customFormat="1" ht="16.5" hidden="1" customHeight="1" spans="1:16">
      <c r="A2056" s="12" t="s">
        <v>15533</v>
      </c>
      <c r="B2056" s="12" t="s">
        <v>15481</v>
      </c>
      <c r="C2056" s="12" t="s">
        <v>15473</v>
      </c>
      <c r="D2056" s="12" t="s">
        <v>27</v>
      </c>
      <c r="E2056" s="12" t="s">
        <v>15474</v>
      </c>
      <c r="F2056" s="12" t="s">
        <v>2368</v>
      </c>
      <c r="G2056" s="12" t="s">
        <v>10291</v>
      </c>
      <c r="H2056" s="12" t="s">
        <v>15534</v>
      </c>
      <c r="I2056" s="45" t="s">
        <v>15475</v>
      </c>
      <c r="J2056" s="12" t="s">
        <v>15476</v>
      </c>
      <c r="K2056" s="12" t="s">
        <v>15477</v>
      </c>
      <c r="L2056" s="12" t="s">
        <v>15478</v>
      </c>
      <c r="M2056" s="12" t="s">
        <v>15479</v>
      </c>
      <c r="N2056" s="12" t="s">
        <v>10297</v>
      </c>
      <c r="O2056" s="12" t="s">
        <v>10314</v>
      </c>
      <c r="P2056" s="49" t="s">
        <v>10299</v>
      </c>
    </row>
    <row r="2057" s="7" customFormat="1" ht="16.5" hidden="1" customHeight="1" spans="1:16">
      <c r="A2057" s="12" t="s">
        <v>15535</v>
      </c>
      <c r="B2057" s="12" t="s">
        <v>15472</v>
      </c>
      <c r="C2057" s="12" t="s">
        <v>15473</v>
      </c>
      <c r="D2057" s="12" t="s">
        <v>27</v>
      </c>
      <c r="E2057" s="12" t="s">
        <v>15474</v>
      </c>
      <c r="F2057" s="12" t="s">
        <v>2368</v>
      </c>
      <c r="G2057" s="12" t="s">
        <v>10291</v>
      </c>
      <c r="H2057" s="12" t="s">
        <v>14443</v>
      </c>
      <c r="I2057" s="45" t="s">
        <v>15475</v>
      </c>
      <c r="J2057" s="12" t="s">
        <v>15476</v>
      </c>
      <c r="K2057" s="12" t="s">
        <v>15477</v>
      </c>
      <c r="L2057" s="12" t="s">
        <v>15478</v>
      </c>
      <c r="M2057" s="12" t="s">
        <v>15479</v>
      </c>
      <c r="N2057" s="12" t="s">
        <v>10297</v>
      </c>
      <c r="O2057" s="12" t="s">
        <v>10314</v>
      </c>
      <c r="P2057" s="49" t="s">
        <v>10299</v>
      </c>
    </row>
    <row r="2058" s="7" customFormat="1" ht="16.5" hidden="1" customHeight="1" spans="1:16">
      <c r="A2058" s="12" t="s">
        <v>15536</v>
      </c>
      <c r="B2058" s="12" t="s">
        <v>15488</v>
      </c>
      <c r="C2058" s="12" t="s">
        <v>15473</v>
      </c>
      <c r="D2058" s="12" t="s">
        <v>27</v>
      </c>
      <c r="E2058" s="12" t="s">
        <v>15474</v>
      </c>
      <c r="F2058" s="12" t="s">
        <v>2368</v>
      </c>
      <c r="G2058" s="12" t="s">
        <v>10291</v>
      </c>
      <c r="H2058" s="12" t="s">
        <v>12606</v>
      </c>
      <c r="I2058" s="45" t="s">
        <v>15475</v>
      </c>
      <c r="J2058" s="12" t="s">
        <v>15476</v>
      </c>
      <c r="K2058" s="12" t="s">
        <v>15477</v>
      </c>
      <c r="L2058" s="12" t="s">
        <v>15478</v>
      </c>
      <c r="M2058" s="12" t="s">
        <v>15479</v>
      </c>
      <c r="N2058" s="12" t="s">
        <v>10297</v>
      </c>
      <c r="O2058" s="12" t="s">
        <v>10314</v>
      </c>
      <c r="P2058" s="49" t="s">
        <v>10299</v>
      </c>
    </row>
    <row r="2059" s="7" customFormat="1" ht="16.5" hidden="1" customHeight="1" spans="1:16">
      <c r="A2059" s="12" t="s">
        <v>15537</v>
      </c>
      <c r="B2059" s="12" t="s">
        <v>15472</v>
      </c>
      <c r="C2059" s="12" t="s">
        <v>15473</v>
      </c>
      <c r="D2059" s="12" t="s">
        <v>27</v>
      </c>
      <c r="E2059" s="12" t="s">
        <v>15474</v>
      </c>
      <c r="F2059" s="12" t="s">
        <v>2368</v>
      </c>
      <c r="G2059" s="12" t="s">
        <v>10291</v>
      </c>
      <c r="H2059" s="12" t="s">
        <v>15538</v>
      </c>
      <c r="I2059" s="45" t="s">
        <v>15475</v>
      </c>
      <c r="J2059" s="12" t="s">
        <v>15476</v>
      </c>
      <c r="K2059" s="12" t="s">
        <v>15477</v>
      </c>
      <c r="L2059" s="12" t="s">
        <v>15478</v>
      </c>
      <c r="M2059" s="12" t="s">
        <v>15479</v>
      </c>
      <c r="N2059" s="12" t="s">
        <v>10297</v>
      </c>
      <c r="O2059" s="12" t="s">
        <v>10314</v>
      </c>
      <c r="P2059" s="49" t="s">
        <v>10299</v>
      </c>
    </row>
    <row r="2060" s="7" customFormat="1" ht="16.5" hidden="1" customHeight="1" spans="1:16">
      <c r="A2060" s="12" t="s">
        <v>15539</v>
      </c>
      <c r="B2060" s="12" t="s">
        <v>15472</v>
      </c>
      <c r="C2060" s="12" t="s">
        <v>15473</v>
      </c>
      <c r="D2060" s="12" t="s">
        <v>27</v>
      </c>
      <c r="E2060" s="12" t="s">
        <v>15474</v>
      </c>
      <c r="F2060" s="12" t="s">
        <v>2368</v>
      </c>
      <c r="G2060" s="12" t="s">
        <v>10291</v>
      </c>
      <c r="H2060" s="12" t="s">
        <v>15540</v>
      </c>
      <c r="I2060" s="45" t="s">
        <v>15475</v>
      </c>
      <c r="J2060" s="12" t="s">
        <v>15476</v>
      </c>
      <c r="K2060" s="12" t="s">
        <v>15477</v>
      </c>
      <c r="L2060" s="12" t="s">
        <v>15478</v>
      </c>
      <c r="M2060" s="12" t="s">
        <v>15479</v>
      </c>
      <c r="N2060" s="12" t="s">
        <v>10297</v>
      </c>
      <c r="O2060" s="12" t="s">
        <v>10314</v>
      </c>
      <c r="P2060" s="49" t="s">
        <v>10299</v>
      </c>
    </row>
    <row r="2061" s="7" customFormat="1" ht="16.5" hidden="1" customHeight="1" spans="1:16">
      <c r="A2061" s="12" t="s">
        <v>15541</v>
      </c>
      <c r="B2061" s="12" t="s">
        <v>15542</v>
      </c>
      <c r="C2061" s="12" t="s">
        <v>15543</v>
      </c>
      <c r="D2061" s="12" t="s">
        <v>27</v>
      </c>
      <c r="E2061" s="12" t="s">
        <v>15474</v>
      </c>
      <c r="F2061" s="12" t="s">
        <v>15544</v>
      </c>
      <c r="G2061" s="12" t="s">
        <v>11038</v>
      </c>
      <c r="H2061" s="12" t="s">
        <v>15545</v>
      </c>
      <c r="I2061" s="45" t="s">
        <v>15546</v>
      </c>
      <c r="J2061" s="12" t="s">
        <v>15547</v>
      </c>
      <c r="K2061" s="12" t="s">
        <v>15548</v>
      </c>
      <c r="L2061" s="12" t="s">
        <v>10774</v>
      </c>
      <c r="M2061" s="12" t="s">
        <v>15498</v>
      </c>
      <c r="N2061" s="12" t="s">
        <v>10297</v>
      </c>
      <c r="O2061" s="12" t="s">
        <v>11591</v>
      </c>
      <c r="P2061" s="49" t="s">
        <v>10299</v>
      </c>
    </row>
    <row r="2062" s="7" customFormat="1" ht="16.5" hidden="1" customHeight="1" spans="1:16">
      <c r="A2062" s="12" t="s">
        <v>15549</v>
      </c>
      <c r="B2062" s="12" t="s">
        <v>15488</v>
      </c>
      <c r="C2062" s="12" t="s">
        <v>15473</v>
      </c>
      <c r="D2062" s="12" t="s">
        <v>27</v>
      </c>
      <c r="E2062" s="12" t="s">
        <v>15474</v>
      </c>
      <c r="F2062" s="12" t="s">
        <v>2368</v>
      </c>
      <c r="G2062" s="12" t="s">
        <v>10291</v>
      </c>
      <c r="H2062" s="12" t="s">
        <v>10539</v>
      </c>
      <c r="I2062" s="45" t="s">
        <v>15475</v>
      </c>
      <c r="J2062" s="12" t="s">
        <v>15476</v>
      </c>
      <c r="K2062" s="12" t="s">
        <v>15477</v>
      </c>
      <c r="L2062" s="12" t="s">
        <v>15478</v>
      </c>
      <c r="M2062" s="12" t="s">
        <v>15479</v>
      </c>
      <c r="N2062" s="12" t="s">
        <v>10297</v>
      </c>
      <c r="O2062" s="12" t="s">
        <v>10314</v>
      </c>
      <c r="P2062" s="49" t="s">
        <v>10299</v>
      </c>
    </row>
    <row r="2063" s="7" customFormat="1" ht="16.5" hidden="1" customHeight="1" spans="1:16">
      <c r="A2063" s="12" t="s">
        <v>15550</v>
      </c>
      <c r="B2063" s="12" t="s">
        <v>15488</v>
      </c>
      <c r="C2063" s="12" t="s">
        <v>15473</v>
      </c>
      <c r="D2063" s="12" t="s">
        <v>27</v>
      </c>
      <c r="E2063" s="12" t="s">
        <v>15474</v>
      </c>
      <c r="F2063" s="12" t="s">
        <v>2368</v>
      </c>
      <c r="G2063" s="12" t="s">
        <v>10291</v>
      </c>
      <c r="H2063" s="12" t="s">
        <v>10546</v>
      </c>
      <c r="I2063" s="45" t="s">
        <v>15475</v>
      </c>
      <c r="J2063" s="12" t="s">
        <v>15476</v>
      </c>
      <c r="K2063" s="12" t="s">
        <v>15477</v>
      </c>
      <c r="L2063" s="12" t="s">
        <v>15478</v>
      </c>
      <c r="M2063" s="12" t="s">
        <v>15479</v>
      </c>
      <c r="N2063" s="12" t="s">
        <v>10297</v>
      </c>
      <c r="O2063" s="12" t="s">
        <v>10314</v>
      </c>
      <c r="P2063" s="49" t="s">
        <v>10299</v>
      </c>
    </row>
    <row r="2064" s="7" customFormat="1" ht="16.5" hidden="1" customHeight="1" spans="1:16">
      <c r="A2064" s="12" t="s">
        <v>15551</v>
      </c>
      <c r="B2064" s="12" t="s">
        <v>15552</v>
      </c>
      <c r="C2064" s="12" t="s">
        <v>15553</v>
      </c>
      <c r="D2064" s="12" t="s">
        <v>27</v>
      </c>
      <c r="E2064" s="12" t="s">
        <v>15474</v>
      </c>
      <c r="F2064" s="12" t="s">
        <v>15554</v>
      </c>
      <c r="G2064" s="12" t="s">
        <v>11038</v>
      </c>
      <c r="H2064" s="12" t="s">
        <v>15555</v>
      </c>
      <c r="I2064" s="45" t="s">
        <v>15556</v>
      </c>
      <c r="J2064" s="12" t="s">
        <v>15557</v>
      </c>
      <c r="K2064" s="12" t="s">
        <v>15558</v>
      </c>
      <c r="L2064" s="12" t="s">
        <v>10774</v>
      </c>
      <c r="M2064" s="12" t="s">
        <v>11264</v>
      </c>
      <c r="N2064" s="12" t="s">
        <v>10297</v>
      </c>
      <c r="O2064" s="12" t="s">
        <v>11591</v>
      </c>
      <c r="P2064" s="49" t="s">
        <v>10299</v>
      </c>
    </row>
    <row r="2065" s="7" customFormat="1" ht="16.5" hidden="1" customHeight="1" spans="1:16">
      <c r="A2065" s="12" t="s">
        <v>15559</v>
      </c>
      <c r="B2065" s="12" t="s">
        <v>15472</v>
      </c>
      <c r="C2065" s="12" t="s">
        <v>15473</v>
      </c>
      <c r="D2065" s="12" t="s">
        <v>27</v>
      </c>
      <c r="E2065" s="12" t="s">
        <v>15474</v>
      </c>
      <c r="F2065" s="12" t="s">
        <v>2368</v>
      </c>
      <c r="G2065" s="12" t="s">
        <v>10291</v>
      </c>
      <c r="H2065" s="12" t="s">
        <v>11077</v>
      </c>
      <c r="I2065" s="45" t="s">
        <v>15475</v>
      </c>
      <c r="J2065" s="12" t="s">
        <v>15476</v>
      </c>
      <c r="K2065" s="12" t="s">
        <v>15477</v>
      </c>
      <c r="L2065" s="12" t="s">
        <v>15478</v>
      </c>
      <c r="M2065" s="12" t="s">
        <v>15479</v>
      </c>
      <c r="N2065" s="12" t="s">
        <v>10297</v>
      </c>
      <c r="O2065" s="12" t="s">
        <v>10314</v>
      </c>
      <c r="P2065" s="49" t="s">
        <v>10299</v>
      </c>
    </row>
    <row r="2066" s="7" customFormat="1" ht="16.5" hidden="1" customHeight="1" spans="1:16">
      <c r="A2066" s="12" t="s">
        <v>15560</v>
      </c>
      <c r="B2066" s="12" t="s">
        <v>15488</v>
      </c>
      <c r="C2066" s="12" t="s">
        <v>15473</v>
      </c>
      <c r="D2066" s="12" t="s">
        <v>27</v>
      </c>
      <c r="E2066" s="12" t="s">
        <v>15474</v>
      </c>
      <c r="F2066" s="12" t="s">
        <v>2368</v>
      </c>
      <c r="G2066" s="12" t="s">
        <v>10291</v>
      </c>
      <c r="H2066" s="12" t="s">
        <v>15561</v>
      </c>
      <c r="I2066" s="45" t="s">
        <v>15475</v>
      </c>
      <c r="J2066" s="12" t="s">
        <v>15476</v>
      </c>
      <c r="K2066" s="12" t="s">
        <v>15477</v>
      </c>
      <c r="L2066" s="12" t="s">
        <v>15478</v>
      </c>
      <c r="M2066" s="12" t="s">
        <v>15479</v>
      </c>
      <c r="N2066" s="12" t="s">
        <v>10297</v>
      </c>
      <c r="O2066" s="12" t="s">
        <v>10314</v>
      </c>
      <c r="P2066" s="49" t="s">
        <v>10299</v>
      </c>
    </row>
    <row r="2067" s="7" customFormat="1" ht="16.5" hidden="1" customHeight="1" spans="1:16">
      <c r="A2067" s="12" t="s">
        <v>15562</v>
      </c>
      <c r="B2067" s="12" t="s">
        <v>15488</v>
      </c>
      <c r="C2067" s="12" t="s">
        <v>15473</v>
      </c>
      <c r="D2067" s="12" t="s">
        <v>27</v>
      </c>
      <c r="E2067" s="12" t="s">
        <v>15474</v>
      </c>
      <c r="F2067" s="12" t="s">
        <v>2368</v>
      </c>
      <c r="G2067" s="12" t="s">
        <v>10291</v>
      </c>
      <c r="H2067" s="12" t="s">
        <v>15563</v>
      </c>
      <c r="I2067" s="45" t="s">
        <v>15475</v>
      </c>
      <c r="J2067" s="12" t="s">
        <v>15476</v>
      </c>
      <c r="K2067" s="12" t="s">
        <v>15477</v>
      </c>
      <c r="L2067" s="12" t="s">
        <v>15478</v>
      </c>
      <c r="M2067" s="12" t="s">
        <v>15479</v>
      </c>
      <c r="N2067" s="12" t="s">
        <v>10297</v>
      </c>
      <c r="O2067" s="12" t="s">
        <v>10314</v>
      </c>
      <c r="P2067" s="49" t="s">
        <v>10299</v>
      </c>
    </row>
    <row r="2068" s="7" customFormat="1" ht="16.5" hidden="1" customHeight="1" spans="1:16">
      <c r="A2068" s="12" t="s">
        <v>15564</v>
      </c>
      <c r="B2068" s="12" t="s">
        <v>15488</v>
      </c>
      <c r="C2068" s="12" t="s">
        <v>15473</v>
      </c>
      <c r="D2068" s="12" t="s">
        <v>27</v>
      </c>
      <c r="E2068" s="12" t="s">
        <v>15474</v>
      </c>
      <c r="F2068" s="12" t="s">
        <v>2368</v>
      </c>
      <c r="G2068" s="12" t="s">
        <v>10291</v>
      </c>
      <c r="H2068" s="12" t="s">
        <v>15565</v>
      </c>
      <c r="I2068" s="45" t="s">
        <v>15475</v>
      </c>
      <c r="J2068" s="12" t="s">
        <v>15476</v>
      </c>
      <c r="K2068" s="12" t="s">
        <v>15477</v>
      </c>
      <c r="L2068" s="12" t="s">
        <v>15478</v>
      </c>
      <c r="M2068" s="12" t="s">
        <v>15479</v>
      </c>
      <c r="N2068" s="12" t="s">
        <v>10297</v>
      </c>
      <c r="O2068" s="12" t="s">
        <v>10314</v>
      </c>
      <c r="P2068" s="49" t="s">
        <v>10299</v>
      </c>
    </row>
    <row r="2069" s="7" customFormat="1" ht="16.5" hidden="1" customHeight="1" spans="1:16">
      <c r="A2069" s="12" t="s">
        <v>15566</v>
      </c>
      <c r="B2069" s="12" t="s">
        <v>15491</v>
      </c>
      <c r="C2069" s="12" t="s">
        <v>15492</v>
      </c>
      <c r="D2069" s="12" t="s">
        <v>27</v>
      </c>
      <c r="E2069" s="12" t="s">
        <v>15474</v>
      </c>
      <c r="F2069" s="12" t="s">
        <v>15567</v>
      </c>
      <c r="G2069" s="12" t="s">
        <v>11038</v>
      </c>
      <c r="H2069" s="12" t="s">
        <v>11267</v>
      </c>
      <c r="I2069" s="45" t="s">
        <v>15495</v>
      </c>
      <c r="J2069" s="12" t="s">
        <v>15496</v>
      </c>
      <c r="K2069" s="12" t="s">
        <v>15497</v>
      </c>
      <c r="L2069" s="12" t="s">
        <v>10774</v>
      </c>
      <c r="M2069" s="12" t="s">
        <v>15498</v>
      </c>
      <c r="N2069" s="12" t="s">
        <v>10297</v>
      </c>
      <c r="O2069" s="12" t="s">
        <v>11591</v>
      </c>
      <c r="P2069" s="49" t="s">
        <v>10299</v>
      </c>
    </row>
    <row r="2070" s="7" customFormat="1" ht="16.5" hidden="1" customHeight="1" spans="1:16">
      <c r="A2070" s="12" t="s">
        <v>15568</v>
      </c>
      <c r="B2070" s="12" t="s">
        <v>15488</v>
      </c>
      <c r="C2070" s="12" t="s">
        <v>15473</v>
      </c>
      <c r="D2070" s="12" t="s">
        <v>27</v>
      </c>
      <c r="E2070" s="12" t="s">
        <v>15474</v>
      </c>
      <c r="F2070" s="12" t="s">
        <v>2368</v>
      </c>
      <c r="G2070" s="12" t="s">
        <v>10291</v>
      </c>
      <c r="H2070" s="12" t="s">
        <v>15569</v>
      </c>
      <c r="I2070" s="45" t="s">
        <v>15475</v>
      </c>
      <c r="J2070" s="12" t="s">
        <v>15476</v>
      </c>
      <c r="K2070" s="12" t="s">
        <v>15477</v>
      </c>
      <c r="L2070" s="12" t="s">
        <v>15478</v>
      </c>
      <c r="M2070" s="12" t="s">
        <v>15479</v>
      </c>
      <c r="N2070" s="12" t="s">
        <v>10297</v>
      </c>
      <c r="O2070" s="12" t="s">
        <v>10314</v>
      </c>
      <c r="P2070" s="49" t="s">
        <v>10299</v>
      </c>
    </row>
    <row r="2071" s="7" customFormat="1" ht="16.5" hidden="1" customHeight="1" spans="1:16">
      <c r="A2071" s="12" t="s">
        <v>15570</v>
      </c>
      <c r="B2071" s="12" t="s">
        <v>15571</v>
      </c>
      <c r="C2071" s="12" t="s">
        <v>15572</v>
      </c>
      <c r="D2071" s="12" t="s">
        <v>27</v>
      </c>
      <c r="E2071" s="12" t="s">
        <v>15474</v>
      </c>
      <c r="F2071" s="12" t="s">
        <v>15573</v>
      </c>
      <c r="G2071" s="12" t="s">
        <v>11038</v>
      </c>
      <c r="H2071" s="12" t="s">
        <v>15574</v>
      </c>
      <c r="I2071" s="45" t="s">
        <v>15575</v>
      </c>
      <c r="J2071" s="12" t="s">
        <v>15576</v>
      </c>
      <c r="K2071" s="12" t="s">
        <v>15577</v>
      </c>
      <c r="L2071" s="12" t="s">
        <v>10774</v>
      </c>
      <c r="M2071" s="12" t="s">
        <v>15498</v>
      </c>
      <c r="N2071" s="12" t="s">
        <v>10297</v>
      </c>
      <c r="O2071" s="12" t="s">
        <v>11591</v>
      </c>
      <c r="P2071" s="49" t="s">
        <v>10299</v>
      </c>
    </row>
    <row r="2072" s="7" customFormat="1" ht="16.5" hidden="1" customHeight="1" spans="1:16">
      <c r="A2072" s="12" t="s">
        <v>15578</v>
      </c>
      <c r="B2072" s="12" t="s">
        <v>15552</v>
      </c>
      <c r="C2072" s="12" t="s">
        <v>15553</v>
      </c>
      <c r="D2072" s="12" t="s">
        <v>27</v>
      </c>
      <c r="E2072" s="12" t="s">
        <v>15474</v>
      </c>
      <c r="F2072" s="12" t="s">
        <v>15579</v>
      </c>
      <c r="G2072" s="12" t="s">
        <v>11038</v>
      </c>
      <c r="H2072" s="12" t="s">
        <v>15574</v>
      </c>
      <c r="I2072" s="45" t="s">
        <v>15556</v>
      </c>
      <c r="J2072" s="12" t="s">
        <v>15557</v>
      </c>
      <c r="K2072" s="12" t="s">
        <v>15556</v>
      </c>
      <c r="L2072" s="12" t="s">
        <v>10774</v>
      </c>
      <c r="M2072" s="12" t="s">
        <v>11264</v>
      </c>
      <c r="N2072" s="12" t="s">
        <v>10297</v>
      </c>
      <c r="O2072" s="12" t="s">
        <v>11591</v>
      </c>
      <c r="P2072" s="49" t="s">
        <v>10299</v>
      </c>
    </row>
    <row r="2073" s="7" customFormat="1" ht="16.5" hidden="1" customHeight="1" spans="1:16">
      <c r="A2073" s="12" t="s">
        <v>15580</v>
      </c>
      <c r="B2073" s="12" t="s">
        <v>15488</v>
      </c>
      <c r="C2073" s="12" t="s">
        <v>15473</v>
      </c>
      <c r="D2073" s="12" t="s">
        <v>27</v>
      </c>
      <c r="E2073" s="12" t="s">
        <v>15474</v>
      </c>
      <c r="F2073" s="12" t="s">
        <v>2368</v>
      </c>
      <c r="G2073" s="12" t="s">
        <v>10291</v>
      </c>
      <c r="H2073" s="12" t="s">
        <v>15581</v>
      </c>
      <c r="I2073" s="45" t="s">
        <v>15475</v>
      </c>
      <c r="J2073" s="12" t="s">
        <v>15476</v>
      </c>
      <c r="K2073" s="12" t="s">
        <v>15477</v>
      </c>
      <c r="L2073" s="12" t="s">
        <v>15478</v>
      </c>
      <c r="M2073" s="12" t="s">
        <v>15479</v>
      </c>
      <c r="N2073" s="12" t="s">
        <v>10297</v>
      </c>
      <c r="O2073" s="12" t="s">
        <v>10314</v>
      </c>
      <c r="P2073" s="49" t="s">
        <v>10299</v>
      </c>
    </row>
    <row r="2074" s="7" customFormat="1" ht="16.5" hidden="1" customHeight="1" spans="1:16">
      <c r="A2074" s="12" t="s">
        <v>15582</v>
      </c>
      <c r="B2074" s="12" t="s">
        <v>15491</v>
      </c>
      <c r="C2074" s="12" t="s">
        <v>15492</v>
      </c>
      <c r="D2074" s="12" t="s">
        <v>27</v>
      </c>
      <c r="E2074" s="12" t="s">
        <v>15474</v>
      </c>
      <c r="F2074" s="12" t="s">
        <v>15583</v>
      </c>
      <c r="G2074" s="12" t="s">
        <v>2097</v>
      </c>
      <c r="H2074" s="12" t="s">
        <v>15584</v>
      </c>
      <c r="I2074" s="45" t="s">
        <v>15495</v>
      </c>
      <c r="J2074" s="12" t="s">
        <v>15496</v>
      </c>
      <c r="K2074" s="12" t="s">
        <v>15497</v>
      </c>
      <c r="L2074" s="12" t="s">
        <v>10774</v>
      </c>
      <c r="M2074" s="12" t="s">
        <v>15498</v>
      </c>
      <c r="N2074" s="12" t="s">
        <v>10297</v>
      </c>
      <c r="O2074" s="12" t="s">
        <v>11591</v>
      </c>
      <c r="P2074" s="49" t="s">
        <v>10299</v>
      </c>
    </row>
    <row r="2075" s="7" customFormat="1" ht="16.5" hidden="1" customHeight="1" spans="1:16">
      <c r="A2075" s="12" t="s">
        <v>15585</v>
      </c>
      <c r="B2075" s="12" t="s">
        <v>15472</v>
      </c>
      <c r="C2075" s="12" t="s">
        <v>15473</v>
      </c>
      <c r="D2075" s="12" t="s">
        <v>27</v>
      </c>
      <c r="E2075" s="12" t="s">
        <v>15474</v>
      </c>
      <c r="F2075" s="12" t="s">
        <v>2368</v>
      </c>
      <c r="G2075" s="12" t="s">
        <v>10291</v>
      </c>
      <c r="H2075" s="12" t="s">
        <v>15586</v>
      </c>
      <c r="I2075" s="45" t="s">
        <v>15475</v>
      </c>
      <c r="J2075" s="12" t="s">
        <v>15476</v>
      </c>
      <c r="K2075" s="12" t="s">
        <v>15477</v>
      </c>
      <c r="L2075" s="12" t="s">
        <v>15478</v>
      </c>
      <c r="M2075" s="12" t="s">
        <v>15479</v>
      </c>
      <c r="N2075" s="12" t="s">
        <v>10297</v>
      </c>
      <c r="O2075" s="12" t="s">
        <v>10314</v>
      </c>
      <c r="P2075" s="49" t="s">
        <v>10299</v>
      </c>
    </row>
    <row r="2076" s="7" customFormat="1" ht="16.5" hidden="1" customHeight="1" spans="1:16">
      <c r="A2076" s="12" t="s">
        <v>15587</v>
      </c>
      <c r="B2076" s="12" t="s">
        <v>15472</v>
      </c>
      <c r="C2076" s="12" t="s">
        <v>15473</v>
      </c>
      <c r="D2076" s="12" t="s">
        <v>27</v>
      </c>
      <c r="E2076" s="12" t="s">
        <v>15474</v>
      </c>
      <c r="F2076" s="12" t="s">
        <v>2368</v>
      </c>
      <c r="G2076" s="12" t="s">
        <v>10291</v>
      </c>
      <c r="H2076" s="12" t="s">
        <v>15588</v>
      </c>
      <c r="I2076" s="45" t="s">
        <v>15475</v>
      </c>
      <c r="J2076" s="12" t="s">
        <v>15476</v>
      </c>
      <c r="K2076" s="12" t="s">
        <v>15477</v>
      </c>
      <c r="L2076" s="12" t="s">
        <v>15478</v>
      </c>
      <c r="M2076" s="12" t="s">
        <v>15479</v>
      </c>
      <c r="N2076" s="12" t="s">
        <v>10297</v>
      </c>
      <c r="O2076" s="12" t="s">
        <v>10314</v>
      </c>
      <c r="P2076" s="49" t="s">
        <v>10299</v>
      </c>
    </row>
    <row r="2077" s="7" customFormat="1" ht="16.5" hidden="1" customHeight="1" spans="1:16">
      <c r="A2077" s="12" t="s">
        <v>15589</v>
      </c>
      <c r="B2077" s="12" t="s">
        <v>15472</v>
      </c>
      <c r="C2077" s="12" t="s">
        <v>15473</v>
      </c>
      <c r="D2077" s="12" t="s">
        <v>27</v>
      </c>
      <c r="E2077" s="12" t="s">
        <v>15474</v>
      </c>
      <c r="F2077" s="12" t="s">
        <v>2368</v>
      </c>
      <c r="G2077" s="12" t="s">
        <v>10291</v>
      </c>
      <c r="H2077" s="12" t="s">
        <v>15590</v>
      </c>
      <c r="I2077" s="45" t="s">
        <v>15475</v>
      </c>
      <c r="J2077" s="12" t="s">
        <v>15476</v>
      </c>
      <c r="K2077" s="12" t="s">
        <v>15477</v>
      </c>
      <c r="L2077" s="12" t="s">
        <v>15478</v>
      </c>
      <c r="M2077" s="12" t="s">
        <v>15479</v>
      </c>
      <c r="N2077" s="12" t="s">
        <v>10297</v>
      </c>
      <c r="O2077" s="12" t="s">
        <v>10314</v>
      </c>
      <c r="P2077" s="49" t="s">
        <v>10299</v>
      </c>
    </row>
    <row r="2078" s="7" customFormat="1" ht="16.5" hidden="1" customHeight="1" spans="1:16">
      <c r="A2078" s="12" t="s">
        <v>15591</v>
      </c>
      <c r="B2078" s="12" t="s">
        <v>15472</v>
      </c>
      <c r="C2078" s="12" t="s">
        <v>15473</v>
      </c>
      <c r="D2078" s="12" t="s">
        <v>27</v>
      </c>
      <c r="E2078" s="12" t="s">
        <v>15474</v>
      </c>
      <c r="F2078" s="12" t="s">
        <v>2368</v>
      </c>
      <c r="G2078" s="12" t="s">
        <v>10291</v>
      </c>
      <c r="H2078" s="12" t="s">
        <v>15592</v>
      </c>
      <c r="I2078" s="45" t="s">
        <v>15475</v>
      </c>
      <c r="J2078" s="12" t="s">
        <v>15476</v>
      </c>
      <c r="K2078" s="12" t="s">
        <v>15477</v>
      </c>
      <c r="L2078" s="12" t="s">
        <v>15478</v>
      </c>
      <c r="M2078" s="12" t="s">
        <v>15479</v>
      </c>
      <c r="N2078" s="12" t="s">
        <v>10297</v>
      </c>
      <c r="O2078" s="12" t="s">
        <v>10314</v>
      </c>
      <c r="P2078" s="49" t="s">
        <v>10299</v>
      </c>
    </row>
    <row r="2079" s="7" customFormat="1" ht="16.5" hidden="1" customHeight="1" spans="1:16">
      <c r="A2079" s="12" t="s">
        <v>15593</v>
      </c>
      <c r="B2079" s="12" t="s">
        <v>15472</v>
      </c>
      <c r="C2079" s="12" t="s">
        <v>15473</v>
      </c>
      <c r="D2079" s="12" t="s">
        <v>27</v>
      </c>
      <c r="E2079" s="12" t="s">
        <v>15474</v>
      </c>
      <c r="F2079" s="12" t="s">
        <v>2368</v>
      </c>
      <c r="G2079" s="12" t="s">
        <v>10291</v>
      </c>
      <c r="H2079" s="12" t="s">
        <v>15594</v>
      </c>
      <c r="I2079" s="45" t="s">
        <v>15475</v>
      </c>
      <c r="J2079" s="12" t="s">
        <v>15476</v>
      </c>
      <c r="K2079" s="12" t="s">
        <v>15477</v>
      </c>
      <c r="L2079" s="12" t="s">
        <v>15478</v>
      </c>
      <c r="M2079" s="12" t="s">
        <v>15479</v>
      </c>
      <c r="N2079" s="12" t="s">
        <v>10297</v>
      </c>
      <c r="O2079" s="12" t="s">
        <v>10314</v>
      </c>
      <c r="P2079" s="49" t="s">
        <v>10299</v>
      </c>
    </row>
    <row r="2080" s="7" customFormat="1" ht="16.5" hidden="1" customHeight="1" spans="1:16">
      <c r="A2080" s="12" t="s">
        <v>15595</v>
      </c>
      <c r="B2080" s="12" t="s">
        <v>15472</v>
      </c>
      <c r="C2080" s="12" t="s">
        <v>15473</v>
      </c>
      <c r="D2080" s="12" t="s">
        <v>27</v>
      </c>
      <c r="E2080" s="12" t="s">
        <v>15474</v>
      </c>
      <c r="F2080" s="12" t="s">
        <v>2368</v>
      </c>
      <c r="G2080" s="12" t="s">
        <v>10291</v>
      </c>
      <c r="H2080" s="12" t="s">
        <v>15596</v>
      </c>
      <c r="I2080" s="45" t="s">
        <v>15475</v>
      </c>
      <c r="J2080" s="12" t="s">
        <v>15476</v>
      </c>
      <c r="K2080" s="12" t="s">
        <v>15477</v>
      </c>
      <c r="L2080" s="12" t="s">
        <v>15478</v>
      </c>
      <c r="M2080" s="12" t="s">
        <v>15479</v>
      </c>
      <c r="N2080" s="12" t="s">
        <v>10297</v>
      </c>
      <c r="O2080" s="12" t="s">
        <v>10314</v>
      </c>
      <c r="P2080" s="49" t="s">
        <v>10299</v>
      </c>
    </row>
    <row r="2081" s="7" customFormat="1" ht="16.5" hidden="1" customHeight="1" spans="1:16">
      <c r="A2081" s="12" t="s">
        <v>15597</v>
      </c>
      <c r="B2081" s="12" t="s">
        <v>15472</v>
      </c>
      <c r="C2081" s="12" t="s">
        <v>15473</v>
      </c>
      <c r="D2081" s="12" t="s">
        <v>27</v>
      </c>
      <c r="E2081" s="12" t="s">
        <v>15474</v>
      </c>
      <c r="F2081" s="12" t="s">
        <v>2368</v>
      </c>
      <c r="G2081" s="12" t="s">
        <v>10291</v>
      </c>
      <c r="H2081" s="12" t="s">
        <v>15598</v>
      </c>
      <c r="I2081" s="45" t="s">
        <v>15475</v>
      </c>
      <c r="J2081" s="12" t="s">
        <v>15476</v>
      </c>
      <c r="K2081" s="12" t="s">
        <v>15477</v>
      </c>
      <c r="L2081" s="12" t="s">
        <v>15478</v>
      </c>
      <c r="M2081" s="12" t="s">
        <v>15479</v>
      </c>
      <c r="N2081" s="12" t="s">
        <v>10297</v>
      </c>
      <c r="O2081" s="12" t="s">
        <v>10314</v>
      </c>
      <c r="P2081" s="49" t="s">
        <v>10299</v>
      </c>
    </row>
    <row r="2082" s="7" customFormat="1" ht="16.5" hidden="1" customHeight="1" spans="1:16">
      <c r="A2082" s="12" t="s">
        <v>15599</v>
      </c>
      <c r="B2082" s="12" t="s">
        <v>15472</v>
      </c>
      <c r="C2082" s="12" t="s">
        <v>15473</v>
      </c>
      <c r="D2082" s="12" t="s">
        <v>27</v>
      </c>
      <c r="E2082" s="12" t="s">
        <v>15474</v>
      </c>
      <c r="F2082" s="12" t="s">
        <v>2368</v>
      </c>
      <c r="G2082" s="12" t="s">
        <v>10291</v>
      </c>
      <c r="H2082" s="12" t="s">
        <v>15600</v>
      </c>
      <c r="I2082" s="45" t="s">
        <v>15475</v>
      </c>
      <c r="J2082" s="12" t="s">
        <v>15476</v>
      </c>
      <c r="K2082" s="12" t="s">
        <v>15477</v>
      </c>
      <c r="L2082" s="12" t="s">
        <v>15478</v>
      </c>
      <c r="M2082" s="12" t="s">
        <v>15479</v>
      </c>
      <c r="N2082" s="12" t="s">
        <v>10297</v>
      </c>
      <c r="O2082" s="12" t="s">
        <v>10314</v>
      </c>
      <c r="P2082" s="49" t="s">
        <v>10299</v>
      </c>
    </row>
    <row r="2083" s="7" customFormat="1" ht="16.5" hidden="1" customHeight="1" spans="1:16">
      <c r="A2083" s="12" t="s">
        <v>15601</v>
      </c>
      <c r="B2083" s="12" t="s">
        <v>15472</v>
      </c>
      <c r="C2083" s="12" t="s">
        <v>15473</v>
      </c>
      <c r="D2083" s="12" t="s">
        <v>27</v>
      </c>
      <c r="E2083" s="12" t="s">
        <v>15474</v>
      </c>
      <c r="F2083" s="12" t="s">
        <v>2368</v>
      </c>
      <c r="G2083" s="12" t="s">
        <v>10291</v>
      </c>
      <c r="H2083" s="12" t="s">
        <v>15602</v>
      </c>
      <c r="I2083" s="45" t="s">
        <v>15475</v>
      </c>
      <c r="J2083" s="12" t="s">
        <v>15476</v>
      </c>
      <c r="K2083" s="12" t="s">
        <v>15477</v>
      </c>
      <c r="L2083" s="12" t="s">
        <v>15478</v>
      </c>
      <c r="M2083" s="12" t="s">
        <v>15479</v>
      </c>
      <c r="N2083" s="12" t="s">
        <v>10297</v>
      </c>
      <c r="O2083" s="12" t="s">
        <v>10314</v>
      </c>
      <c r="P2083" s="49" t="s">
        <v>10299</v>
      </c>
    </row>
    <row r="2084" s="7" customFormat="1" ht="16.5" hidden="1" customHeight="1" spans="1:16">
      <c r="A2084" s="12" t="s">
        <v>15603</v>
      </c>
      <c r="B2084" s="12" t="s">
        <v>15542</v>
      </c>
      <c r="C2084" s="12" t="s">
        <v>15543</v>
      </c>
      <c r="D2084" s="12" t="s">
        <v>27</v>
      </c>
      <c r="E2084" s="12" t="s">
        <v>15474</v>
      </c>
      <c r="F2084" s="12" t="s">
        <v>15604</v>
      </c>
      <c r="G2084" s="12" t="s">
        <v>11038</v>
      </c>
      <c r="H2084" s="12" t="s">
        <v>11387</v>
      </c>
      <c r="I2084" s="45" t="s">
        <v>15546</v>
      </c>
      <c r="J2084" s="12" t="s">
        <v>15547</v>
      </c>
      <c r="K2084" s="12" t="s">
        <v>15548</v>
      </c>
      <c r="L2084" s="12" t="s">
        <v>10774</v>
      </c>
      <c r="M2084" s="12" t="s">
        <v>15498</v>
      </c>
      <c r="N2084" s="12" t="s">
        <v>10297</v>
      </c>
      <c r="O2084" s="12" t="s">
        <v>11591</v>
      </c>
      <c r="P2084" s="49" t="s">
        <v>10299</v>
      </c>
    </row>
    <row r="2085" s="7" customFormat="1" ht="16.5" hidden="1" customHeight="1" spans="1:16">
      <c r="A2085" s="12" t="s">
        <v>15605</v>
      </c>
      <c r="B2085" s="12" t="s">
        <v>15542</v>
      </c>
      <c r="C2085" s="12" t="s">
        <v>15543</v>
      </c>
      <c r="D2085" s="12" t="s">
        <v>27</v>
      </c>
      <c r="E2085" s="12" t="s">
        <v>15474</v>
      </c>
      <c r="F2085" s="12" t="s">
        <v>15604</v>
      </c>
      <c r="G2085" s="12" t="s">
        <v>11038</v>
      </c>
      <c r="H2085" s="12" t="s">
        <v>11230</v>
      </c>
      <c r="I2085" s="45" t="s">
        <v>15546</v>
      </c>
      <c r="J2085" s="12" t="s">
        <v>15547</v>
      </c>
      <c r="K2085" s="12" t="s">
        <v>15548</v>
      </c>
      <c r="L2085" s="12" t="s">
        <v>10774</v>
      </c>
      <c r="M2085" s="12" t="s">
        <v>15498</v>
      </c>
      <c r="N2085" s="12" t="s">
        <v>10297</v>
      </c>
      <c r="O2085" s="12" t="s">
        <v>11591</v>
      </c>
      <c r="P2085" s="49" t="s">
        <v>10299</v>
      </c>
    </row>
    <row r="2086" s="7" customFormat="1" ht="16.5" hidden="1" customHeight="1" spans="1:16">
      <c r="A2086" s="12" t="s">
        <v>15606</v>
      </c>
      <c r="B2086" s="12" t="s">
        <v>15488</v>
      </c>
      <c r="C2086" s="12" t="s">
        <v>15473</v>
      </c>
      <c r="D2086" s="12" t="s">
        <v>27</v>
      </c>
      <c r="E2086" s="12" t="s">
        <v>15474</v>
      </c>
      <c r="F2086" s="12" t="s">
        <v>2368</v>
      </c>
      <c r="G2086" s="12" t="s">
        <v>10291</v>
      </c>
      <c r="H2086" s="12" t="s">
        <v>13137</v>
      </c>
      <c r="I2086" s="45" t="s">
        <v>15475</v>
      </c>
      <c r="J2086" s="12" t="s">
        <v>15476</v>
      </c>
      <c r="K2086" s="12" t="s">
        <v>15477</v>
      </c>
      <c r="L2086" s="12" t="s">
        <v>15478</v>
      </c>
      <c r="M2086" s="12" t="s">
        <v>15479</v>
      </c>
      <c r="N2086" s="12" t="s">
        <v>10297</v>
      </c>
      <c r="O2086" s="12" t="s">
        <v>10314</v>
      </c>
      <c r="P2086" s="49" t="s">
        <v>10299</v>
      </c>
    </row>
    <row r="2087" s="7" customFormat="1" ht="16.5" hidden="1" customHeight="1" spans="1:16">
      <c r="A2087" s="12" t="s">
        <v>15607</v>
      </c>
      <c r="B2087" s="12" t="s">
        <v>15488</v>
      </c>
      <c r="C2087" s="12" t="s">
        <v>15473</v>
      </c>
      <c r="D2087" s="12" t="s">
        <v>27</v>
      </c>
      <c r="E2087" s="12" t="s">
        <v>15474</v>
      </c>
      <c r="F2087" s="12" t="s">
        <v>2368</v>
      </c>
      <c r="G2087" s="12" t="s">
        <v>10291</v>
      </c>
      <c r="H2087" s="12" t="s">
        <v>13139</v>
      </c>
      <c r="I2087" s="45" t="s">
        <v>15475</v>
      </c>
      <c r="J2087" s="12" t="s">
        <v>15476</v>
      </c>
      <c r="K2087" s="12" t="s">
        <v>15477</v>
      </c>
      <c r="L2087" s="12" t="s">
        <v>15478</v>
      </c>
      <c r="M2087" s="12" t="s">
        <v>15479</v>
      </c>
      <c r="N2087" s="12" t="s">
        <v>10297</v>
      </c>
      <c r="O2087" s="12" t="s">
        <v>10314</v>
      </c>
      <c r="P2087" s="49" t="s">
        <v>10299</v>
      </c>
    </row>
    <row r="2088" s="7" customFormat="1" ht="16.5" hidden="1" customHeight="1" spans="1:16">
      <c r="A2088" s="12" t="s">
        <v>15608</v>
      </c>
      <c r="B2088" s="12" t="s">
        <v>15472</v>
      </c>
      <c r="C2088" s="12" t="s">
        <v>15473</v>
      </c>
      <c r="D2088" s="12" t="s">
        <v>27</v>
      </c>
      <c r="E2088" s="12" t="s">
        <v>15474</v>
      </c>
      <c r="F2088" s="12" t="s">
        <v>2368</v>
      </c>
      <c r="G2088" s="12" t="s">
        <v>10291</v>
      </c>
      <c r="H2088" s="12" t="s">
        <v>15609</v>
      </c>
      <c r="I2088" s="45" t="s">
        <v>15475</v>
      </c>
      <c r="J2088" s="12" t="s">
        <v>15476</v>
      </c>
      <c r="K2088" s="12" t="s">
        <v>15477</v>
      </c>
      <c r="L2088" s="12" t="s">
        <v>15478</v>
      </c>
      <c r="M2088" s="12" t="s">
        <v>15479</v>
      </c>
      <c r="N2088" s="12" t="s">
        <v>10297</v>
      </c>
      <c r="O2088" s="12" t="s">
        <v>10314</v>
      </c>
      <c r="P2088" s="49" t="s">
        <v>10299</v>
      </c>
    </row>
    <row r="2089" s="7" customFormat="1" ht="16.5" hidden="1" customHeight="1" spans="1:16">
      <c r="A2089" s="12" t="s">
        <v>15610</v>
      </c>
      <c r="B2089" s="12" t="s">
        <v>15472</v>
      </c>
      <c r="C2089" s="12" t="s">
        <v>15473</v>
      </c>
      <c r="D2089" s="12" t="s">
        <v>27</v>
      </c>
      <c r="E2089" s="12" t="s">
        <v>15474</v>
      </c>
      <c r="F2089" s="12" t="s">
        <v>2368</v>
      </c>
      <c r="G2089" s="12" t="s">
        <v>10291</v>
      </c>
      <c r="H2089" s="12" t="s">
        <v>15611</v>
      </c>
      <c r="I2089" s="45" t="s">
        <v>15475</v>
      </c>
      <c r="J2089" s="12" t="s">
        <v>15476</v>
      </c>
      <c r="K2089" s="12" t="s">
        <v>15477</v>
      </c>
      <c r="L2089" s="12" t="s">
        <v>15478</v>
      </c>
      <c r="M2089" s="12" t="s">
        <v>15479</v>
      </c>
      <c r="N2089" s="12" t="s">
        <v>10297</v>
      </c>
      <c r="O2089" s="12" t="s">
        <v>10314</v>
      </c>
      <c r="P2089" s="49" t="s">
        <v>10299</v>
      </c>
    </row>
    <row r="2090" s="7" customFormat="1" ht="16.5" hidden="1" customHeight="1" spans="1:16">
      <c r="A2090" s="12" t="s">
        <v>15612</v>
      </c>
      <c r="B2090" s="12" t="s">
        <v>15472</v>
      </c>
      <c r="C2090" s="12" t="s">
        <v>15473</v>
      </c>
      <c r="D2090" s="12" t="s">
        <v>27</v>
      </c>
      <c r="E2090" s="12" t="s">
        <v>15474</v>
      </c>
      <c r="F2090" s="12" t="s">
        <v>2368</v>
      </c>
      <c r="G2090" s="12" t="s">
        <v>10291</v>
      </c>
      <c r="H2090" s="12" t="s">
        <v>15613</v>
      </c>
      <c r="I2090" s="45" t="s">
        <v>15475</v>
      </c>
      <c r="J2090" s="12" t="s">
        <v>15476</v>
      </c>
      <c r="K2090" s="12" t="s">
        <v>15477</v>
      </c>
      <c r="L2090" s="12" t="s">
        <v>15478</v>
      </c>
      <c r="M2090" s="12" t="s">
        <v>15479</v>
      </c>
      <c r="N2090" s="12" t="s">
        <v>10297</v>
      </c>
      <c r="O2090" s="12" t="s">
        <v>10314</v>
      </c>
      <c r="P2090" s="49" t="s">
        <v>10299</v>
      </c>
    </row>
    <row r="2091" s="7" customFormat="1" ht="16.5" hidden="1" customHeight="1" spans="1:16">
      <c r="A2091" s="12" t="s">
        <v>15614</v>
      </c>
      <c r="B2091" s="12" t="s">
        <v>15472</v>
      </c>
      <c r="C2091" s="12" t="s">
        <v>15473</v>
      </c>
      <c r="D2091" s="12" t="s">
        <v>27</v>
      </c>
      <c r="E2091" s="12" t="s">
        <v>15474</v>
      </c>
      <c r="F2091" s="12" t="s">
        <v>2368</v>
      </c>
      <c r="G2091" s="12" t="s">
        <v>10291</v>
      </c>
      <c r="H2091" s="12" t="s">
        <v>15615</v>
      </c>
      <c r="I2091" s="45" t="s">
        <v>15475</v>
      </c>
      <c r="J2091" s="12" t="s">
        <v>15476</v>
      </c>
      <c r="K2091" s="12" t="s">
        <v>15477</v>
      </c>
      <c r="L2091" s="12" t="s">
        <v>15478</v>
      </c>
      <c r="M2091" s="12" t="s">
        <v>15479</v>
      </c>
      <c r="N2091" s="12" t="s">
        <v>10297</v>
      </c>
      <c r="O2091" s="12" t="s">
        <v>10314</v>
      </c>
      <c r="P2091" s="49" t="s">
        <v>10299</v>
      </c>
    </row>
    <row r="2092" s="7" customFormat="1" ht="16.5" hidden="1" customHeight="1" spans="1:16">
      <c r="A2092" s="12" t="s">
        <v>15616</v>
      </c>
      <c r="B2092" s="12" t="s">
        <v>15472</v>
      </c>
      <c r="C2092" s="12" t="s">
        <v>15473</v>
      </c>
      <c r="D2092" s="12" t="s">
        <v>27</v>
      </c>
      <c r="E2092" s="12" t="s">
        <v>15474</v>
      </c>
      <c r="F2092" s="12" t="s">
        <v>2368</v>
      </c>
      <c r="G2092" s="12" t="s">
        <v>10291</v>
      </c>
      <c r="H2092" s="12" t="s">
        <v>15617</v>
      </c>
      <c r="I2092" s="45" t="s">
        <v>15475</v>
      </c>
      <c r="J2092" s="12" t="s">
        <v>15476</v>
      </c>
      <c r="K2092" s="12" t="s">
        <v>15477</v>
      </c>
      <c r="L2092" s="12" t="s">
        <v>15478</v>
      </c>
      <c r="M2092" s="12" t="s">
        <v>15479</v>
      </c>
      <c r="N2092" s="12" t="s">
        <v>10297</v>
      </c>
      <c r="O2092" s="12" t="s">
        <v>10314</v>
      </c>
      <c r="P2092" s="49" t="s">
        <v>10299</v>
      </c>
    </row>
    <row r="2093" s="7" customFormat="1" ht="16.5" hidden="1" customHeight="1" spans="1:16">
      <c r="A2093" s="12" t="s">
        <v>15618</v>
      </c>
      <c r="B2093" s="12" t="s">
        <v>15472</v>
      </c>
      <c r="C2093" s="12" t="s">
        <v>15473</v>
      </c>
      <c r="D2093" s="12" t="s">
        <v>27</v>
      </c>
      <c r="E2093" s="12" t="s">
        <v>15474</v>
      </c>
      <c r="F2093" s="12" t="s">
        <v>2368</v>
      </c>
      <c r="G2093" s="12" t="s">
        <v>10291</v>
      </c>
      <c r="H2093" s="12" t="s">
        <v>15619</v>
      </c>
      <c r="I2093" s="45" t="s">
        <v>15475</v>
      </c>
      <c r="J2093" s="12" t="s">
        <v>15476</v>
      </c>
      <c r="K2093" s="12" t="s">
        <v>15477</v>
      </c>
      <c r="L2093" s="12" t="s">
        <v>15478</v>
      </c>
      <c r="M2093" s="12" t="s">
        <v>15479</v>
      </c>
      <c r="N2093" s="12" t="s">
        <v>10297</v>
      </c>
      <c r="O2093" s="12" t="s">
        <v>10314</v>
      </c>
      <c r="P2093" s="49" t="s">
        <v>10299</v>
      </c>
    </row>
    <row r="2094" s="7" customFormat="1" ht="16.5" hidden="1" customHeight="1" spans="1:16">
      <c r="A2094" s="12" t="s">
        <v>15620</v>
      </c>
      <c r="B2094" s="12" t="s">
        <v>15472</v>
      </c>
      <c r="C2094" s="12" t="s">
        <v>15473</v>
      </c>
      <c r="D2094" s="12" t="s">
        <v>27</v>
      </c>
      <c r="E2094" s="12" t="s">
        <v>15474</v>
      </c>
      <c r="F2094" s="12" t="s">
        <v>2368</v>
      </c>
      <c r="G2094" s="12" t="s">
        <v>10291</v>
      </c>
      <c r="H2094" s="12" t="s">
        <v>15621</v>
      </c>
      <c r="I2094" s="45" t="s">
        <v>15475</v>
      </c>
      <c r="J2094" s="12" t="s">
        <v>15476</v>
      </c>
      <c r="K2094" s="12" t="s">
        <v>15477</v>
      </c>
      <c r="L2094" s="12" t="s">
        <v>15478</v>
      </c>
      <c r="M2094" s="12" t="s">
        <v>15479</v>
      </c>
      <c r="N2094" s="12" t="s">
        <v>10297</v>
      </c>
      <c r="O2094" s="12" t="s">
        <v>10314</v>
      </c>
      <c r="P2094" s="49" t="s">
        <v>10299</v>
      </c>
    </row>
    <row r="2095" s="7" customFormat="1" ht="16.5" hidden="1" customHeight="1" spans="1:16">
      <c r="A2095" s="12" t="s">
        <v>15622</v>
      </c>
      <c r="B2095" s="12" t="s">
        <v>15472</v>
      </c>
      <c r="C2095" s="12" t="s">
        <v>15473</v>
      </c>
      <c r="D2095" s="12" t="s">
        <v>27</v>
      </c>
      <c r="E2095" s="12" t="s">
        <v>15474</v>
      </c>
      <c r="F2095" s="12" t="s">
        <v>2368</v>
      </c>
      <c r="G2095" s="12" t="s">
        <v>10291</v>
      </c>
      <c r="H2095" s="12" t="s">
        <v>15623</v>
      </c>
      <c r="I2095" s="45" t="s">
        <v>15475</v>
      </c>
      <c r="J2095" s="12" t="s">
        <v>15476</v>
      </c>
      <c r="K2095" s="12" t="s">
        <v>15477</v>
      </c>
      <c r="L2095" s="12" t="s">
        <v>15478</v>
      </c>
      <c r="M2095" s="12" t="s">
        <v>15479</v>
      </c>
      <c r="N2095" s="12" t="s">
        <v>10297</v>
      </c>
      <c r="O2095" s="12" t="s">
        <v>10314</v>
      </c>
      <c r="P2095" s="49" t="s">
        <v>10299</v>
      </c>
    </row>
    <row r="2096" s="7" customFormat="1" ht="16.5" hidden="1" customHeight="1" spans="1:16">
      <c r="A2096" s="12" t="s">
        <v>15624</v>
      </c>
      <c r="B2096" s="12" t="s">
        <v>15472</v>
      </c>
      <c r="C2096" s="12" t="s">
        <v>15473</v>
      </c>
      <c r="D2096" s="12" t="s">
        <v>27</v>
      </c>
      <c r="E2096" s="12" t="s">
        <v>15474</v>
      </c>
      <c r="F2096" s="12" t="s">
        <v>2368</v>
      </c>
      <c r="G2096" s="12" t="s">
        <v>10291</v>
      </c>
      <c r="H2096" s="12" t="s">
        <v>15625</v>
      </c>
      <c r="I2096" s="45" t="s">
        <v>15475</v>
      </c>
      <c r="J2096" s="12" t="s">
        <v>15476</v>
      </c>
      <c r="K2096" s="12" t="s">
        <v>15477</v>
      </c>
      <c r="L2096" s="12" t="s">
        <v>15478</v>
      </c>
      <c r="M2096" s="12" t="s">
        <v>15479</v>
      </c>
      <c r="N2096" s="12" t="s">
        <v>10297</v>
      </c>
      <c r="O2096" s="12" t="s">
        <v>10314</v>
      </c>
      <c r="P2096" s="49" t="s">
        <v>10299</v>
      </c>
    </row>
    <row r="2097" s="7" customFormat="1" ht="16.5" hidden="1" customHeight="1" spans="1:16">
      <c r="A2097" s="12" t="s">
        <v>15626</v>
      </c>
      <c r="B2097" s="12" t="s">
        <v>15542</v>
      </c>
      <c r="C2097" s="12" t="s">
        <v>15543</v>
      </c>
      <c r="D2097" s="12" t="s">
        <v>27</v>
      </c>
      <c r="E2097" s="12" t="s">
        <v>15474</v>
      </c>
      <c r="F2097" s="12" t="s">
        <v>15627</v>
      </c>
      <c r="G2097" s="12" t="s">
        <v>11038</v>
      </c>
      <c r="H2097" s="12" t="s">
        <v>14205</v>
      </c>
      <c r="I2097" s="45" t="s">
        <v>15546</v>
      </c>
      <c r="J2097" s="12" t="s">
        <v>15547</v>
      </c>
      <c r="K2097" s="12" t="s">
        <v>15548</v>
      </c>
      <c r="L2097" s="12" t="s">
        <v>10774</v>
      </c>
      <c r="M2097" s="12" t="s">
        <v>15498</v>
      </c>
      <c r="N2097" s="12" t="s">
        <v>10297</v>
      </c>
      <c r="O2097" s="12" t="s">
        <v>11591</v>
      </c>
      <c r="P2097" s="49" t="s">
        <v>10299</v>
      </c>
    </row>
    <row r="2098" s="7" customFormat="1" ht="16.5" hidden="1" customHeight="1" spans="1:16">
      <c r="A2098" s="12" t="s">
        <v>15628</v>
      </c>
      <c r="B2098" s="12" t="s">
        <v>15542</v>
      </c>
      <c r="C2098" s="12" t="s">
        <v>15543</v>
      </c>
      <c r="D2098" s="12" t="s">
        <v>27</v>
      </c>
      <c r="E2098" s="12" t="s">
        <v>15474</v>
      </c>
      <c r="F2098" s="12" t="s">
        <v>15629</v>
      </c>
      <c r="G2098" s="12" t="s">
        <v>11038</v>
      </c>
      <c r="H2098" s="12" t="s">
        <v>14210</v>
      </c>
      <c r="I2098" s="45" t="s">
        <v>15546</v>
      </c>
      <c r="J2098" s="12" t="s">
        <v>15547</v>
      </c>
      <c r="K2098" s="12" t="s">
        <v>15548</v>
      </c>
      <c r="L2098" s="12" t="s">
        <v>10774</v>
      </c>
      <c r="M2098" s="12" t="s">
        <v>15498</v>
      </c>
      <c r="N2098" s="12" t="s">
        <v>10297</v>
      </c>
      <c r="O2098" s="12" t="s">
        <v>11591</v>
      </c>
      <c r="P2098" s="49" t="s">
        <v>10299</v>
      </c>
    </row>
    <row r="2099" s="7" customFormat="1" ht="16.5" hidden="1" customHeight="1" spans="1:16">
      <c r="A2099" s="12" t="s">
        <v>15630</v>
      </c>
      <c r="B2099" s="12" t="s">
        <v>15542</v>
      </c>
      <c r="C2099" s="12" t="s">
        <v>15543</v>
      </c>
      <c r="D2099" s="12" t="s">
        <v>27</v>
      </c>
      <c r="E2099" s="12" t="s">
        <v>15474</v>
      </c>
      <c r="F2099" s="12" t="s">
        <v>15629</v>
      </c>
      <c r="G2099" s="12" t="s">
        <v>11038</v>
      </c>
      <c r="H2099" s="12" t="s">
        <v>14215</v>
      </c>
      <c r="I2099" s="45" t="s">
        <v>15546</v>
      </c>
      <c r="J2099" s="12" t="s">
        <v>15547</v>
      </c>
      <c r="K2099" s="12" t="s">
        <v>15548</v>
      </c>
      <c r="L2099" s="12" t="s">
        <v>10774</v>
      </c>
      <c r="M2099" s="12" t="s">
        <v>15498</v>
      </c>
      <c r="N2099" s="12" t="s">
        <v>10297</v>
      </c>
      <c r="O2099" s="12" t="s">
        <v>11591</v>
      </c>
      <c r="P2099" s="49" t="s">
        <v>10299</v>
      </c>
    </row>
    <row r="2100" s="7" customFormat="1" ht="16.5" hidden="1" customHeight="1" spans="1:16">
      <c r="A2100" s="12" t="s">
        <v>15631</v>
      </c>
      <c r="B2100" s="12" t="s">
        <v>15488</v>
      </c>
      <c r="C2100" s="12" t="s">
        <v>15473</v>
      </c>
      <c r="D2100" s="12" t="s">
        <v>27</v>
      </c>
      <c r="E2100" s="12" t="s">
        <v>15474</v>
      </c>
      <c r="F2100" s="12" t="s">
        <v>2368</v>
      </c>
      <c r="G2100" s="12" t="s">
        <v>10291</v>
      </c>
      <c r="H2100" s="12" t="s">
        <v>12612</v>
      </c>
      <c r="I2100" s="45" t="s">
        <v>15475</v>
      </c>
      <c r="J2100" s="12" t="s">
        <v>15476</v>
      </c>
      <c r="K2100" s="12" t="s">
        <v>15477</v>
      </c>
      <c r="L2100" s="12" t="s">
        <v>15478</v>
      </c>
      <c r="M2100" s="12" t="s">
        <v>15479</v>
      </c>
      <c r="N2100" s="12" t="s">
        <v>10297</v>
      </c>
      <c r="O2100" s="12" t="s">
        <v>10314</v>
      </c>
      <c r="P2100" s="49" t="s">
        <v>10299</v>
      </c>
    </row>
    <row r="2101" s="7" customFormat="1" ht="16.5" hidden="1" customHeight="1" spans="1:16">
      <c r="A2101" s="12" t="s">
        <v>15632</v>
      </c>
      <c r="B2101" s="12" t="s">
        <v>15488</v>
      </c>
      <c r="C2101" s="12" t="s">
        <v>15473</v>
      </c>
      <c r="D2101" s="12" t="s">
        <v>27</v>
      </c>
      <c r="E2101" s="12" t="s">
        <v>15474</v>
      </c>
      <c r="F2101" s="12" t="s">
        <v>2368</v>
      </c>
      <c r="G2101" s="12" t="s">
        <v>10291</v>
      </c>
      <c r="H2101" s="12" t="s">
        <v>10585</v>
      </c>
      <c r="I2101" s="45" t="s">
        <v>15475</v>
      </c>
      <c r="J2101" s="12" t="s">
        <v>15476</v>
      </c>
      <c r="K2101" s="12" t="s">
        <v>15477</v>
      </c>
      <c r="L2101" s="12" t="s">
        <v>15478</v>
      </c>
      <c r="M2101" s="12" t="s">
        <v>15479</v>
      </c>
      <c r="N2101" s="12" t="s">
        <v>10297</v>
      </c>
      <c r="O2101" s="12" t="s">
        <v>10314</v>
      </c>
      <c r="P2101" s="49" t="s">
        <v>10299</v>
      </c>
    </row>
    <row r="2102" s="7" customFormat="1" ht="16.5" hidden="1" customHeight="1" spans="1:16">
      <c r="A2102" s="12" t="s">
        <v>15633</v>
      </c>
      <c r="B2102" s="12" t="s">
        <v>15488</v>
      </c>
      <c r="C2102" s="12" t="s">
        <v>15473</v>
      </c>
      <c r="D2102" s="12" t="s">
        <v>27</v>
      </c>
      <c r="E2102" s="12" t="s">
        <v>15474</v>
      </c>
      <c r="F2102" s="12" t="s">
        <v>2368</v>
      </c>
      <c r="G2102" s="12" t="s">
        <v>10291</v>
      </c>
      <c r="H2102" s="12" t="s">
        <v>10587</v>
      </c>
      <c r="I2102" s="45" t="s">
        <v>15475</v>
      </c>
      <c r="J2102" s="12" t="s">
        <v>15476</v>
      </c>
      <c r="K2102" s="12" t="s">
        <v>15477</v>
      </c>
      <c r="L2102" s="12" t="s">
        <v>15478</v>
      </c>
      <c r="M2102" s="12" t="s">
        <v>15479</v>
      </c>
      <c r="N2102" s="12" t="s">
        <v>10297</v>
      </c>
      <c r="O2102" s="12" t="s">
        <v>10314</v>
      </c>
      <c r="P2102" s="49" t="s">
        <v>10299</v>
      </c>
    </row>
    <row r="2103" s="7" customFormat="1" ht="16.5" hidden="1" customHeight="1" spans="1:16">
      <c r="A2103" s="12" t="s">
        <v>15634</v>
      </c>
      <c r="B2103" s="12" t="s">
        <v>15571</v>
      </c>
      <c r="C2103" s="12" t="s">
        <v>15572</v>
      </c>
      <c r="D2103" s="12" t="s">
        <v>27</v>
      </c>
      <c r="E2103" s="12" t="s">
        <v>15474</v>
      </c>
      <c r="F2103" s="12" t="s">
        <v>15635</v>
      </c>
      <c r="G2103" s="12" t="s">
        <v>11038</v>
      </c>
      <c r="H2103" s="12" t="s">
        <v>15636</v>
      </c>
      <c r="I2103" s="45" t="s">
        <v>15575</v>
      </c>
      <c r="J2103" s="12" t="s">
        <v>15576</v>
      </c>
      <c r="K2103" s="12" t="s">
        <v>15577</v>
      </c>
      <c r="L2103" s="12" t="s">
        <v>10774</v>
      </c>
      <c r="M2103" s="12" t="s">
        <v>15498</v>
      </c>
      <c r="N2103" s="12" t="s">
        <v>10297</v>
      </c>
      <c r="O2103" s="12" t="s">
        <v>11591</v>
      </c>
      <c r="P2103" s="49" t="s">
        <v>10299</v>
      </c>
    </row>
    <row r="2104" s="7" customFormat="1" ht="16.5" hidden="1" customHeight="1" spans="1:16">
      <c r="A2104" s="12" t="s">
        <v>15637</v>
      </c>
      <c r="B2104" s="12" t="s">
        <v>15552</v>
      </c>
      <c r="C2104" s="12" t="s">
        <v>15553</v>
      </c>
      <c r="D2104" s="12" t="s">
        <v>27</v>
      </c>
      <c r="E2104" s="12" t="s">
        <v>15474</v>
      </c>
      <c r="F2104" s="12" t="s">
        <v>2368</v>
      </c>
      <c r="G2104" s="12" t="s">
        <v>11038</v>
      </c>
      <c r="H2104" s="12" t="s">
        <v>15636</v>
      </c>
      <c r="I2104" s="45" t="s">
        <v>15556</v>
      </c>
      <c r="J2104" s="12" t="s">
        <v>15557</v>
      </c>
      <c r="K2104" s="12" t="s">
        <v>15556</v>
      </c>
      <c r="L2104" s="12" t="s">
        <v>10774</v>
      </c>
      <c r="M2104" s="12" t="s">
        <v>11264</v>
      </c>
      <c r="N2104" s="12" t="s">
        <v>10297</v>
      </c>
      <c r="O2104" s="12" t="s">
        <v>11591</v>
      </c>
      <c r="P2104" s="49" t="s">
        <v>10299</v>
      </c>
    </row>
    <row r="2105" s="7" customFormat="1" ht="16.5" hidden="1" customHeight="1" spans="1:16">
      <c r="A2105" s="12" t="s">
        <v>15638</v>
      </c>
      <c r="B2105" s="12" t="s">
        <v>15488</v>
      </c>
      <c r="C2105" s="12" t="s">
        <v>15473</v>
      </c>
      <c r="D2105" s="12" t="s">
        <v>27</v>
      </c>
      <c r="E2105" s="12" t="s">
        <v>15474</v>
      </c>
      <c r="F2105" s="12" t="s">
        <v>2368</v>
      </c>
      <c r="G2105" s="12" t="s">
        <v>10291</v>
      </c>
      <c r="H2105" s="12" t="s">
        <v>12552</v>
      </c>
      <c r="I2105" s="45" t="s">
        <v>15475</v>
      </c>
      <c r="J2105" s="12" t="s">
        <v>15476</v>
      </c>
      <c r="K2105" s="12" t="s">
        <v>15477</v>
      </c>
      <c r="L2105" s="12" t="s">
        <v>15478</v>
      </c>
      <c r="M2105" s="12" t="s">
        <v>15479</v>
      </c>
      <c r="N2105" s="12" t="s">
        <v>10297</v>
      </c>
      <c r="O2105" s="12" t="s">
        <v>10314</v>
      </c>
      <c r="P2105" s="49" t="s">
        <v>10299</v>
      </c>
    </row>
    <row r="2106" s="7" customFormat="1" ht="16.5" hidden="1" customHeight="1" spans="1:16">
      <c r="A2106" s="12" t="s">
        <v>15639</v>
      </c>
      <c r="B2106" s="12" t="s">
        <v>15488</v>
      </c>
      <c r="C2106" s="12" t="s">
        <v>15473</v>
      </c>
      <c r="D2106" s="12" t="s">
        <v>27</v>
      </c>
      <c r="E2106" s="12" t="s">
        <v>15474</v>
      </c>
      <c r="F2106" s="12" t="s">
        <v>2368</v>
      </c>
      <c r="G2106" s="12" t="s">
        <v>10291</v>
      </c>
      <c r="H2106" s="12" t="s">
        <v>10575</v>
      </c>
      <c r="I2106" s="45" t="s">
        <v>15475</v>
      </c>
      <c r="J2106" s="12" t="s">
        <v>15476</v>
      </c>
      <c r="K2106" s="12" t="s">
        <v>15477</v>
      </c>
      <c r="L2106" s="12" t="s">
        <v>15478</v>
      </c>
      <c r="M2106" s="12" t="s">
        <v>15479</v>
      </c>
      <c r="N2106" s="12" t="s">
        <v>10297</v>
      </c>
      <c r="O2106" s="12" t="s">
        <v>10314</v>
      </c>
      <c r="P2106" s="49" t="s">
        <v>10299</v>
      </c>
    </row>
    <row r="2107" s="7" customFormat="1" ht="16.5" hidden="1" customHeight="1" spans="1:16">
      <c r="A2107" s="12" t="s">
        <v>15640</v>
      </c>
      <c r="B2107" s="12" t="s">
        <v>15488</v>
      </c>
      <c r="C2107" s="12" t="s">
        <v>15473</v>
      </c>
      <c r="D2107" s="12" t="s">
        <v>27</v>
      </c>
      <c r="E2107" s="12" t="s">
        <v>15474</v>
      </c>
      <c r="F2107" s="12" t="s">
        <v>2368</v>
      </c>
      <c r="G2107" s="12" t="s">
        <v>10291</v>
      </c>
      <c r="H2107" s="12" t="s">
        <v>15641</v>
      </c>
      <c r="I2107" s="45" t="s">
        <v>15475</v>
      </c>
      <c r="J2107" s="12" t="s">
        <v>15476</v>
      </c>
      <c r="K2107" s="12" t="s">
        <v>15477</v>
      </c>
      <c r="L2107" s="12" t="s">
        <v>15478</v>
      </c>
      <c r="M2107" s="12" t="s">
        <v>15479</v>
      </c>
      <c r="N2107" s="12" t="s">
        <v>10297</v>
      </c>
      <c r="O2107" s="12" t="s">
        <v>10314</v>
      </c>
      <c r="P2107" s="49" t="s">
        <v>10299</v>
      </c>
    </row>
    <row r="2108" s="7" customFormat="1" ht="16.5" hidden="1" customHeight="1" spans="1:16">
      <c r="A2108" s="12" t="s">
        <v>15642</v>
      </c>
      <c r="B2108" s="12" t="s">
        <v>15488</v>
      </c>
      <c r="C2108" s="12" t="s">
        <v>15473</v>
      </c>
      <c r="D2108" s="12" t="s">
        <v>27</v>
      </c>
      <c r="E2108" s="12" t="s">
        <v>15474</v>
      </c>
      <c r="F2108" s="12" t="s">
        <v>2368</v>
      </c>
      <c r="G2108" s="12" t="s">
        <v>10291</v>
      </c>
      <c r="H2108" s="12" t="s">
        <v>15643</v>
      </c>
      <c r="I2108" s="45" t="s">
        <v>15475</v>
      </c>
      <c r="J2108" s="12" t="s">
        <v>15476</v>
      </c>
      <c r="K2108" s="12" t="s">
        <v>15477</v>
      </c>
      <c r="L2108" s="12" t="s">
        <v>15478</v>
      </c>
      <c r="M2108" s="12" t="s">
        <v>15479</v>
      </c>
      <c r="N2108" s="12" t="s">
        <v>10297</v>
      </c>
      <c r="O2108" s="12" t="s">
        <v>10314</v>
      </c>
      <c r="P2108" s="49" t="s">
        <v>10299</v>
      </c>
    </row>
    <row r="2109" s="7" customFormat="1" ht="16.5" hidden="1" customHeight="1" spans="1:16">
      <c r="A2109" s="12" t="s">
        <v>15644</v>
      </c>
      <c r="B2109" s="12" t="s">
        <v>15571</v>
      </c>
      <c r="C2109" s="12" t="s">
        <v>15572</v>
      </c>
      <c r="D2109" s="12" t="s">
        <v>27</v>
      </c>
      <c r="E2109" s="12" t="s">
        <v>15474</v>
      </c>
      <c r="F2109" s="12" t="s">
        <v>15645</v>
      </c>
      <c r="G2109" s="12" t="s">
        <v>11038</v>
      </c>
      <c r="H2109" s="12" t="s">
        <v>15646</v>
      </c>
      <c r="I2109" s="45" t="s">
        <v>15575</v>
      </c>
      <c r="J2109" s="12" t="s">
        <v>15576</v>
      </c>
      <c r="K2109" s="12" t="s">
        <v>15577</v>
      </c>
      <c r="L2109" s="12" t="s">
        <v>10774</v>
      </c>
      <c r="M2109" s="12" t="s">
        <v>15498</v>
      </c>
      <c r="N2109" s="12" t="s">
        <v>10297</v>
      </c>
      <c r="O2109" s="12" t="s">
        <v>11591</v>
      </c>
      <c r="P2109" s="49" t="s">
        <v>10299</v>
      </c>
    </row>
    <row r="2110" s="7" customFormat="1" ht="16.5" hidden="1" customHeight="1" spans="1:16">
      <c r="A2110" s="12" t="s">
        <v>15647</v>
      </c>
      <c r="B2110" s="12" t="s">
        <v>15481</v>
      </c>
      <c r="C2110" s="12" t="s">
        <v>15473</v>
      </c>
      <c r="D2110" s="12" t="s">
        <v>27</v>
      </c>
      <c r="E2110" s="12" t="s">
        <v>15474</v>
      </c>
      <c r="F2110" s="12" t="s">
        <v>2368</v>
      </c>
      <c r="G2110" s="12" t="s">
        <v>10291</v>
      </c>
      <c r="H2110" s="12" t="s">
        <v>15648</v>
      </c>
      <c r="I2110" s="45" t="s">
        <v>15475</v>
      </c>
      <c r="J2110" s="12" t="s">
        <v>15476</v>
      </c>
      <c r="K2110" s="12" t="s">
        <v>15477</v>
      </c>
      <c r="L2110" s="12" t="s">
        <v>15478</v>
      </c>
      <c r="M2110" s="12" t="s">
        <v>15479</v>
      </c>
      <c r="N2110" s="12" t="s">
        <v>10297</v>
      </c>
      <c r="O2110" s="12" t="s">
        <v>10314</v>
      </c>
      <c r="P2110" s="49" t="s">
        <v>10299</v>
      </c>
    </row>
    <row r="2111" s="7" customFormat="1" ht="16.5" hidden="1" customHeight="1" spans="1:16">
      <c r="A2111" s="12" t="s">
        <v>15649</v>
      </c>
      <c r="B2111" s="12" t="s">
        <v>15481</v>
      </c>
      <c r="C2111" s="12" t="s">
        <v>15473</v>
      </c>
      <c r="D2111" s="12" t="s">
        <v>27</v>
      </c>
      <c r="E2111" s="12" t="s">
        <v>15474</v>
      </c>
      <c r="F2111" s="12" t="s">
        <v>2368</v>
      </c>
      <c r="G2111" s="12" t="s">
        <v>10291</v>
      </c>
      <c r="H2111" s="12" t="s">
        <v>15650</v>
      </c>
      <c r="I2111" s="45" t="s">
        <v>15475</v>
      </c>
      <c r="J2111" s="12" t="s">
        <v>15476</v>
      </c>
      <c r="K2111" s="12" t="s">
        <v>15477</v>
      </c>
      <c r="L2111" s="12" t="s">
        <v>15478</v>
      </c>
      <c r="M2111" s="12" t="s">
        <v>15479</v>
      </c>
      <c r="N2111" s="12" t="s">
        <v>10297</v>
      </c>
      <c r="O2111" s="12" t="s">
        <v>10314</v>
      </c>
      <c r="P2111" s="49" t="s">
        <v>10299</v>
      </c>
    </row>
    <row r="2112" s="7" customFormat="1" ht="16.5" hidden="1" customHeight="1" spans="1:16">
      <c r="A2112" s="12" t="s">
        <v>15651</v>
      </c>
      <c r="B2112" s="12" t="s">
        <v>15481</v>
      </c>
      <c r="C2112" s="12" t="s">
        <v>15473</v>
      </c>
      <c r="D2112" s="12" t="s">
        <v>27</v>
      </c>
      <c r="E2112" s="12" t="s">
        <v>15474</v>
      </c>
      <c r="F2112" s="12" t="s">
        <v>2368</v>
      </c>
      <c r="G2112" s="12" t="s">
        <v>10291</v>
      </c>
      <c r="H2112" s="12" t="s">
        <v>14274</v>
      </c>
      <c r="I2112" s="45" t="s">
        <v>15475</v>
      </c>
      <c r="J2112" s="12" t="s">
        <v>15476</v>
      </c>
      <c r="K2112" s="12" t="s">
        <v>15477</v>
      </c>
      <c r="L2112" s="12" t="s">
        <v>15478</v>
      </c>
      <c r="M2112" s="12" t="s">
        <v>15479</v>
      </c>
      <c r="N2112" s="12" t="s">
        <v>10297</v>
      </c>
      <c r="O2112" s="12" t="s">
        <v>10314</v>
      </c>
      <c r="P2112" s="49" t="s">
        <v>10299</v>
      </c>
    </row>
    <row r="2113" s="7" customFormat="1" ht="16.5" hidden="1" customHeight="1" spans="1:16">
      <c r="A2113" s="12" t="s">
        <v>15652</v>
      </c>
      <c r="B2113" s="12" t="s">
        <v>15481</v>
      </c>
      <c r="C2113" s="12" t="s">
        <v>15473</v>
      </c>
      <c r="D2113" s="12" t="s">
        <v>27</v>
      </c>
      <c r="E2113" s="12" t="s">
        <v>15474</v>
      </c>
      <c r="F2113" s="12" t="s">
        <v>2368</v>
      </c>
      <c r="G2113" s="12" t="s">
        <v>10291</v>
      </c>
      <c r="H2113" s="12" t="s">
        <v>13148</v>
      </c>
      <c r="I2113" s="45" t="s">
        <v>15475</v>
      </c>
      <c r="J2113" s="12" t="s">
        <v>15476</v>
      </c>
      <c r="K2113" s="12" t="s">
        <v>15477</v>
      </c>
      <c r="L2113" s="12" t="s">
        <v>15478</v>
      </c>
      <c r="M2113" s="12" t="s">
        <v>15479</v>
      </c>
      <c r="N2113" s="12" t="s">
        <v>10297</v>
      </c>
      <c r="O2113" s="12" t="s">
        <v>10314</v>
      </c>
      <c r="P2113" s="49" t="s">
        <v>10299</v>
      </c>
    </row>
    <row r="2114" s="7" customFormat="1" ht="16.5" hidden="1" customHeight="1" spans="1:16">
      <c r="A2114" s="12" t="s">
        <v>15653</v>
      </c>
      <c r="B2114" s="12" t="s">
        <v>15481</v>
      </c>
      <c r="C2114" s="12" t="s">
        <v>15473</v>
      </c>
      <c r="D2114" s="12" t="s">
        <v>27</v>
      </c>
      <c r="E2114" s="12" t="s">
        <v>15474</v>
      </c>
      <c r="F2114" s="12" t="s">
        <v>2368</v>
      </c>
      <c r="G2114" s="12" t="s">
        <v>10291</v>
      </c>
      <c r="H2114" s="12" t="s">
        <v>13150</v>
      </c>
      <c r="I2114" s="45" t="s">
        <v>15475</v>
      </c>
      <c r="J2114" s="12" t="s">
        <v>15476</v>
      </c>
      <c r="K2114" s="12" t="s">
        <v>15477</v>
      </c>
      <c r="L2114" s="12" t="s">
        <v>15478</v>
      </c>
      <c r="M2114" s="12" t="s">
        <v>15479</v>
      </c>
      <c r="N2114" s="12" t="s">
        <v>10297</v>
      </c>
      <c r="O2114" s="12" t="s">
        <v>10314</v>
      </c>
      <c r="P2114" s="49" t="s">
        <v>10299</v>
      </c>
    </row>
    <row r="2115" s="7" customFormat="1" ht="16.5" hidden="1" customHeight="1" spans="1:16">
      <c r="A2115" s="12" t="s">
        <v>15654</v>
      </c>
      <c r="B2115" s="12" t="s">
        <v>15472</v>
      </c>
      <c r="C2115" s="12" t="s">
        <v>15473</v>
      </c>
      <c r="D2115" s="12" t="s">
        <v>27</v>
      </c>
      <c r="E2115" s="12" t="s">
        <v>15474</v>
      </c>
      <c r="F2115" s="12" t="s">
        <v>2368</v>
      </c>
      <c r="G2115" s="12" t="s">
        <v>10291</v>
      </c>
      <c r="H2115" s="12" t="s">
        <v>15655</v>
      </c>
      <c r="I2115" s="45" t="s">
        <v>15475</v>
      </c>
      <c r="J2115" s="12" t="s">
        <v>15476</v>
      </c>
      <c r="K2115" s="12" t="s">
        <v>15477</v>
      </c>
      <c r="L2115" s="12" t="s">
        <v>15478</v>
      </c>
      <c r="M2115" s="12" t="s">
        <v>15479</v>
      </c>
      <c r="N2115" s="12" t="s">
        <v>10297</v>
      </c>
      <c r="O2115" s="12" t="s">
        <v>10314</v>
      </c>
      <c r="P2115" s="49" t="s">
        <v>10299</v>
      </c>
    </row>
    <row r="2116" s="7" customFormat="1" ht="16.5" hidden="1" customHeight="1" spans="1:16">
      <c r="A2116" s="12" t="s">
        <v>15656</v>
      </c>
      <c r="B2116" s="12" t="s">
        <v>15472</v>
      </c>
      <c r="C2116" s="12" t="s">
        <v>15473</v>
      </c>
      <c r="D2116" s="12" t="s">
        <v>27</v>
      </c>
      <c r="E2116" s="12" t="s">
        <v>15474</v>
      </c>
      <c r="F2116" s="12" t="s">
        <v>2368</v>
      </c>
      <c r="G2116" s="12" t="s">
        <v>10291</v>
      </c>
      <c r="H2116" s="12" t="s">
        <v>15657</v>
      </c>
      <c r="I2116" s="45" t="s">
        <v>15475</v>
      </c>
      <c r="J2116" s="12" t="s">
        <v>15476</v>
      </c>
      <c r="K2116" s="12" t="s">
        <v>15477</v>
      </c>
      <c r="L2116" s="12" t="s">
        <v>15478</v>
      </c>
      <c r="M2116" s="12" t="s">
        <v>15479</v>
      </c>
      <c r="N2116" s="12" t="s">
        <v>10297</v>
      </c>
      <c r="O2116" s="12" t="s">
        <v>10314</v>
      </c>
      <c r="P2116" s="49" t="s">
        <v>10299</v>
      </c>
    </row>
    <row r="2117" s="7" customFormat="1" ht="16.5" hidden="1" customHeight="1" spans="1:16">
      <c r="A2117" s="12" t="s">
        <v>15658</v>
      </c>
      <c r="B2117" s="12" t="s">
        <v>15472</v>
      </c>
      <c r="C2117" s="12" t="s">
        <v>15473</v>
      </c>
      <c r="D2117" s="12" t="s">
        <v>27</v>
      </c>
      <c r="E2117" s="12" t="s">
        <v>15474</v>
      </c>
      <c r="F2117" s="12" t="s">
        <v>2368</v>
      </c>
      <c r="G2117" s="12" t="s">
        <v>10291</v>
      </c>
      <c r="H2117" s="12" t="s">
        <v>15659</v>
      </c>
      <c r="I2117" s="45" t="s">
        <v>15475</v>
      </c>
      <c r="J2117" s="12" t="s">
        <v>15476</v>
      </c>
      <c r="K2117" s="12" t="s">
        <v>15477</v>
      </c>
      <c r="L2117" s="12" t="s">
        <v>15478</v>
      </c>
      <c r="M2117" s="12" t="s">
        <v>15479</v>
      </c>
      <c r="N2117" s="12" t="s">
        <v>10297</v>
      </c>
      <c r="O2117" s="12" t="s">
        <v>10314</v>
      </c>
      <c r="P2117" s="49" t="s">
        <v>10299</v>
      </c>
    </row>
    <row r="2118" s="7" customFormat="1" ht="16.5" hidden="1" customHeight="1" spans="1:16">
      <c r="A2118" s="12" t="s">
        <v>15660</v>
      </c>
      <c r="B2118" s="12" t="s">
        <v>15472</v>
      </c>
      <c r="C2118" s="12" t="s">
        <v>15473</v>
      </c>
      <c r="D2118" s="12" t="s">
        <v>27</v>
      </c>
      <c r="E2118" s="12" t="s">
        <v>15474</v>
      </c>
      <c r="F2118" s="12" t="s">
        <v>2368</v>
      </c>
      <c r="G2118" s="12" t="s">
        <v>10291</v>
      </c>
      <c r="H2118" s="12" t="s">
        <v>15661</v>
      </c>
      <c r="I2118" s="45" t="s">
        <v>15475</v>
      </c>
      <c r="J2118" s="12" t="s">
        <v>15476</v>
      </c>
      <c r="K2118" s="12" t="s">
        <v>15477</v>
      </c>
      <c r="L2118" s="12" t="s">
        <v>15478</v>
      </c>
      <c r="M2118" s="12" t="s">
        <v>15479</v>
      </c>
      <c r="N2118" s="12" t="s">
        <v>10297</v>
      </c>
      <c r="O2118" s="12" t="s">
        <v>10314</v>
      </c>
      <c r="P2118" s="49" t="s">
        <v>10299</v>
      </c>
    </row>
    <row r="2119" s="7" customFormat="1" ht="16.5" hidden="1" customHeight="1" spans="1:16">
      <c r="A2119" s="12" t="s">
        <v>15662</v>
      </c>
      <c r="B2119" s="12" t="s">
        <v>15506</v>
      </c>
      <c r="C2119" s="12" t="s">
        <v>15507</v>
      </c>
      <c r="D2119" s="12" t="s">
        <v>27</v>
      </c>
      <c r="E2119" s="12" t="s">
        <v>15474</v>
      </c>
      <c r="F2119" s="12" t="s">
        <v>15663</v>
      </c>
      <c r="G2119" s="12" t="s">
        <v>2097</v>
      </c>
      <c r="H2119" s="12" t="s">
        <v>11201</v>
      </c>
      <c r="I2119" s="45" t="s">
        <v>15510</v>
      </c>
      <c r="J2119" s="12" t="s">
        <v>15511</v>
      </c>
      <c r="K2119" s="45" t="s">
        <v>15512</v>
      </c>
      <c r="L2119" s="12" t="s">
        <v>10774</v>
      </c>
      <c r="M2119" s="12" t="s">
        <v>15498</v>
      </c>
      <c r="N2119" s="12" t="s">
        <v>10297</v>
      </c>
      <c r="O2119" s="12" t="s">
        <v>11591</v>
      </c>
      <c r="P2119" s="49" t="s">
        <v>10299</v>
      </c>
    </row>
    <row r="2120" s="7" customFormat="1" ht="16.5" hidden="1" customHeight="1" spans="1:16">
      <c r="A2120" s="12" t="s">
        <v>15664</v>
      </c>
      <c r="B2120" s="12" t="s">
        <v>15506</v>
      </c>
      <c r="C2120" s="12" t="s">
        <v>15507</v>
      </c>
      <c r="D2120" s="12" t="s">
        <v>27</v>
      </c>
      <c r="E2120" s="12" t="s">
        <v>15474</v>
      </c>
      <c r="F2120" s="12" t="s">
        <v>15665</v>
      </c>
      <c r="G2120" s="12" t="s">
        <v>2097</v>
      </c>
      <c r="H2120" s="12" t="s">
        <v>11183</v>
      </c>
      <c r="I2120" s="45" t="s">
        <v>15510</v>
      </c>
      <c r="J2120" s="12" t="s">
        <v>15511</v>
      </c>
      <c r="K2120" s="45" t="s">
        <v>15512</v>
      </c>
      <c r="L2120" s="12" t="s">
        <v>10774</v>
      </c>
      <c r="M2120" s="12" t="s">
        <v>15498</v>
      </c>
      <c r="N2120" s="12" t="s">
        <v>10297</v>
      </c>
      <c r="O2120" s="12" t="s">
        <v>11591</v>
      </c>
      <c r="P2120" s="49" t="s">
        <v>10299</v>
      </c>
    </row>
    <row r="2121" s="7" customFormat="1" ht="16.5" hidden="1" customHeight="1" spans="1:16">
      <c r="A2121" s="12" t="s">
        <v>15666</v>
      </c>
      <c r="B2121" s="12" t="s">
        <v>15481</v>
      </c>
      <c r="C2121" s="12" t="s">
        <v>15473</v>
      </c>
      <c r="D2121" s="12" t="s">
        <v>27</v>
      </c>
      <c r="E2121" s="12" t="s">
        <v>15474</v>
      </c>
      <c r="F2121" s="12" t="s">
        <v>2368</v>
      </c>
      <c r="G2121" s="12" t="s">
        <v>10291</v>
      </c>
      <c r="H2121" s="12" t="s">
        <v>13001</v>
      </c>
      <c r="I2121" s="45" t="s">
        <v>15475</v>
      </c>
      <c r="J2121" s="12" t="s">
        <v>15476</v>
      </c>
      <c r="K2121" s="12" t="s">
        <v>15477</v>
      </c>
      <c r="L2121" s="12" t="s">
        <v>15478</v>
      </c>
      <c r="M2121" s="12" t="s">
        <v>15479</v>
      </c>
      <c r="N2121" s="12" t="s">
        <v>10297</v>
      </c>
      <c r="O2121" s="12" t="s">
        <v>10314</v>
      </c>
      <c r="P2121" s="49" t="s">
        <v>10299</v>
      </c>
    </row>
    <row r="2122" s="7" customFormat="1" ht="16.5" hidden="1" customHeight="1" spans="1:16">
      <c r="A2122" s="12" t="s">
        <v>15667</v>
      </c>
      <c r="B2122" s="12" t="s">
        <v>15481</v>
      </c>
      <c r="C2122" s="12" t="s">
        <v>15473</v>
      </c>
      <c r="D2122" s="12" t="s">
        <v>27</v>
      </c>
      <c r="E2122" s="12" t="s">
        <v>15474</v>
      </c>
      <c r="F2122" s="12" t="s">
        <v>2368</v>
      </c>
      <c r="G2122" s="12" t="s">
        <v>10291</v>
      </c>
      <c r="H2122" s="12" t="s">
        <v>13002</v>
      </c>
      <c r="I2122" s="45" t="s">
        <v>15475</v>
      </c>
      <c r="J2122" s="12" t="s">
        <v>15476</v>
      </c>
      <c r="K2122" s="12" t="s">
        <v>15477</v>
      </c>
      <c r="L2122" s="12" t="s">
        <v>15478</v>
      </c>
      <c r="M2122" s="12" t="s">
        <v>15479</v>
      </c>
      <c r="N2122" s="12" t="s">
        <v>10297</v>
      </c>
      <c r="O2122" s="12" t="s">
        <v>10314</v>
      </c>
      <c r="P2122" s="49" t="s">
        <v>10299</v>
      </c>
    </row>
    <row r="2123" s="7" customFormat="1" ht="16.5" hidden="1" customHeight="1" spans="1:16">
      <c r="A2123" s="12" t="s">
        <v>15668</v>
      </c>
      <c r="B2123" s="12" t="s">
        <v>15481</v>
      </c>
      <c r="C2123" s="12" t="s">
        <v>15473</v>
      </c>
      <c r="D2123" s="12" t="s">
        <v>27</v>
      </c>
      <c r="E2123" s="12" t="s">
        <v>15474</v>
      </c>
      <c r="F2123" s="12" t="s">
        <v>2368</v>
      </c>
      <c r="G2123" s="12" t="s">
        <v>10291</v>
      </c>
      <c r="H2123" s="12" t="s">
        <v>13157</v>
      </c>
      <c r="I2123" s="45" t="s">
        <v>15475</v>
      </c>
      <c r="J2123" s="12" t="s">
        <v>15476</v>
      </c>
      <c r="K2123" s="12" t="s">
        <v>15477</v>
      </c>
      <c r="L2123" s="12" t="s">
        <v>15478</v>
      </c>
      <c r="M2123" s="12" t="s">
        <v>15479</v>
      </c>
      <c r="N2123" s="12" t="s">
        <v>10297</v>
      </c>
      <c r="O2123" s="12" t="s">
        <v>10314</v>
      </c>
      <c r="P2123" s="49" t="s">
        <v>10299</v>
      </c>
    </row>
    <row r="2124" s="7" customFormat="1" ht="16.5" hidden="1" customHeight="1" spans="1:16">
      <c r="A2124" s="12" t="s">
        <v>15669</v>
      </c>
      <c r="B2124" s="12" t="s">
        <v>15481</v>
      </c>
      <c r="C2124" s="12" t="s">
        <v>15473</v>
      </c>
      <c r="D2124" s="12" t="s">
        <v>27</v>
      </c>
      <c r="E2124" s="12" t="s">
        <v>15474</v>
      </c>
      <c r="F2124" s="12" t="s">
        <v>2368</v>
      </c>
      <c r="G2124" s="12" t="s">
        <v>10291</v>
      </c>
      <c r="H2124" s="12" t="s">
        <v>13158</v>
      </c>
      <c r="I2124" s="45" t="s">
        <v>15475</v>
      </c>
      <c r="J2124" s="12" t="s">
        <v>15476</v>
      </c>
      <c r="K2124" s="12" t="s">
        <v>15477</v>
      </c>
      <c r="L2124" s="12" t="s">
        <v>15478</v>
      </c>
      <c r="M2124" s="12" t="s">
        <v>15479</v>
      </c>
      <c r="N2124" s="12" t="s">
        <v>10297</v>
      </c>
      <c r="O2124" s="12" t="s">
        <v>10314</v>
      </c>
      <c r="P2124" s="49" t="s">
        <v>10299</v>
      </c>
    </row>
    <row r="2125" s="7" customFormat="1" ht="16.5" hidden="1" customHeight="1" spans="1:16">
      <c r="A2125" s="12" t="s">
        <v>15670</v>
      </c>
      <c r="B2125" s="12" t="s">
        <v>15481</v>
      </c>
      <c r="C2125" s="12" t="s">
        <v>15473</v>
      </c>
      <c r="D2125" s="12" t="s">
        <v>27</v>
      </c>
      <c r="E2125" s="12" t="s">
        <v>15474</v>
      </c>
      <c r="F2125" s="12" t="s">
        <v>2368</v>
      </c>
      <c r="G2125" s="12" t="s">
        <v>10291</v>
      </c>
      <c r="H2125" s="12" t="s">
        <v>15671</v>
      </c>
      <c r="I2125" s="45" t="s">
        <v>15475</v>
      </c>
      <c r="J2125" s="12" t="s">
        <v>15476</v>
      </c>
      <c r="K2125" s="12" t="s">
        <v>15477</v>
      </c>
      <c r="L2125" s="12" t="s">
        <v>15478</v>
      </c>
      <c r="M2125" s="12" t="s">
        <v>15479</v>
      </c>
      <c r="N2125" s="12" t="s">
        <v>10297</v>
      </c>
      <c r="O2125" s="12" t="s">
        <v>10314</v>
      </c>
      <c r="P2125" s="49" t="s">
        <v>10299</v>
      </c>
    </row>
    <row r="2126" s="7" customFormat="1" ht="16.5" hidden="1" customHeight="1" spans="1:16">
      <c r="A2126" s="12" t="s">
        <v>15672</v>
      </c>
      <c r="B2126" s="12" t="s">
        <v>15481</v>
      </c>
      <c r="C2126" s="12" t="s">
        <v>15473</v>
      </c>
      <c r="D2126" s="12" t="s">
        <v>27</v>
      </c>
      <c r="E2126" s="12" t="s">
        <v>15474</v>
      </c>
      <c r="F2126" s="12" t="s">
        <v>2368</v>
      </c>
      <c r="G2126" s="12" t="s">
        <v>10291</v>
      </c>
      <c r="H2126" s="12" t="s">
        <v>12594</v>
      </c>
      <c r="I2126" s="45" t="s">
        <v>15475</v>
      </c>
      <c r="J2126" s="12" t="s">
        <v>15476</v>
      </c>
      <c r="K2126" s="12" t="s">
        <v>15477</v>
      </c>
      <c r="L2126" s="12" t="s">
        <v>15478</v>
      </c>
      <c r="M2126" s="12" t="s">
        <v>15479</v>
      </c>
      <c r="N2126" s="12" t="s">
        <v>10297</v>
      </c>
      <c r="O2126" s="12" t="s">
        <v>10314</v>
      </c>
      <c r="P2126" s="49" t="s">
        <v>10299</v>
      </c>
    </row>
    <row r="2127" s="7" customFormat="1" ht="16.5" hidden="1" customHeight="1" spans="1:16">
      <c r="A2127" s="12" t="s">
        <v>15673</v>
      </c>
      <c r="B2127" s="12" t="s">
        <v>15488</v>
      </c>
      <c r="C2127" s="12" t="s">
        <v>15473</v>
      </c>
      <c r="D2127" s="12" t="s">
        <v>27</v>
      </c>
      <c r="E2127" s="12" t="s">
        <v>15474</v>
      </c>
      <c r="F2127" s="12" t="s">
        <v>15674</v>
      </c>
      <c r="G2127" s="12" t="s">
        <v>11038</v>
      </c>
      <c r="H2127" s="12" t="s">
        <v>11488</v>
      </c>
      <c r="I2127" s="45" t="s">
        <v>15475</v>
      </c>
      <c r="J2127" s="12" t="s">
        <v>15476</v>
      </c>
      <c r="K2127" s="12" t="s">
        <v>15477</v>
      </c>
      <c r="L2127" s="12" t="s">
        <v>15478</v>
      </c>
      <c r="M2127" s="12" t="s">
        <v>15479</v>
      </c>
      <c r="N2127" s="12" t="s">
        <v>10297</v>
      </c>
      <c r="O2127" s="12" t="s">
        <v>10314</v>
      </c>
      <c r="P2127" s="49" t="s">
        <v>10299</v>
      </c>
    </row>
    <row r="2128" s="7" customFormat="1" ht="16.5" hidden="1" customHeight="1" spans="1:16">
      <c r="A2128" s="12" t="s">
        <v>15675</v>
      </c>
      <c r="B2128" s="12" t="s">
        <v>15491</v>
      </c>
      <c r="C2128" s="12" t="s">
        <v>15492</v>
      </c>
      <c r="D2128" s="12" t="s">
        <v>27</v>
      </c>
      <c r="E2128" s="12" t="s">
        <v>15474</v>
      </c>
      <c r="F2128" s="12" t="s">
        <v>15676</v>
      </c>
      <c r="G2128" s="12" t="s">
        <v>11038</v>
      </c>
      <c r="H2128" s="12" t="s">
        <v>11488</v>
      </c>
      <c r="I2128" s="45" t="s">
        <v>15495</v>
      </c>
      <c r="J2128" s="12" t="s">
        <v>15496</v>
      </c>
      <c r="K2128" s="12" t="s">
        <v>15497</v>
      </c>
      <c r="L2128" s="12" t="s">
        <v>10774</v>
      </c>
      <c r="M2128" s="12" t="s">
        <v>15498</v>
      </c>
      <c r="N2128" s="12" t="s">
        <v>10297</v>
      </c>
      <c r="O2128" s="12" t="s">
        <v>11591</v>
      </c>
      <c r="P2128" s="49" t="s">
        <v>10299</v>
      </c>
    </row>
    <row r="2129" s="7" customFormat="1" ht="16.5" hidden="1" customHeight="1" spans="1:16">
      <c r="A2129" s="12" t="s">
        <v>15677</v>
      </c>
      <c r="B2129" s="12" t="s">
        <v>15472</v>
      </c>
      <c r="C2129" s="12" t="s">
        <v>15473</v>
      </c>
      <c r="D2129" s="12" t="s">
        <v>27</v>
      </c>
      <c r="E2129" s="12" t="s">
        <v>15474</v>
      </c>
      <c r="F2129" s="12" t="s">
        <v>2368</v>
      </c>
      <c r="G2129" s="12" t="s">
        <v>10291</v>
      </c>
      <c r="H2129" s="12" t="s">
        <v>15678</v>
      </c>
      <c r="I2129" s="45" t="s">
        <v>15475</v>
      </c>
      <c r="J2129" s="12" t="s">
        <v>15476</v>
      </c>
      <c r="K2129" s="12" t="s">
        <v>15477</v>
      </c>
      <c r="L2129" s="12" t="s">
        <v>15478</v>
      </c>
      <c r="M2129" s="12" t="s">
        <v>15479</v>
      </c>
      <c r="N2129" s="12" t="s">
        <v>10297</v>
      </c>
      <c r="O2129" s="12" t="s">
        <v>10314</v>
      </c>
      <c r="P2129" s="49" t="s">
        <v>10299</v>
      </c>
    </row>
    <row r="2130" s="7" customFormat="1" ht="16.5" hidden="1" customHeight="1" spans="1:16">
      <c r="A2130" s="12" t="s">
        <v>15679</v>
      </c>
      <c r="B2130" s="12" t="s">
        <v>15472</v>
      </c>
      <c r="C2130" s="12" t="s">
        <v>15473</v>
      </c>
      <c r="D2130" s="12" t="s">
        <v>27</v>
      </c>
      <c r="E2130" s="12" t="s">
        <v>15474</v>
      </c>
      <c r="F2130" s="12" t="s">
        <v>2368</v>
      </c>
      <c r="G2130" s="12" t="s">
        <v>10291</v>
      </c>
      <c r="H2130" s="12" t="s">
        <v>15680</v>
      </c>
      <c r="I2130" s="45" t="s">
        <v>15475</v>
      </c>
      <c r="J2130" s="12" t="s">
        <v>15476</v>
      </c>
      <c r="K2130" s="12" t="s">
        <v>15477</v>
      </c>
      <c r="L2130" s="12" t="s">
        <v>15478</v>
      </c>
      <c r="M2130" s="12" t="s">
        <v>15479</v>
      </c>
      <c r="N2130" s="12" t="s">
        <v>10297</v>
      </c>
      <c r="O2130" s="12" t="s">
        <v>10314</v>
      </c>
      <c r="P2130" s="49" t="s">
        <v>10299</v>
      </c>
    </row>
    <row r="2131" s="7" customFormat="1" ht="16.5" hidden="1" customHeight="1" spans="1:16">
      <c r="A2131" s="12" t="s">
        <v>15681</v>
      </c>
      <c r="B2131" s="12" t="s">
        <v>15481</v>
      </c>
      <c r="C2131" s="12" t="s">
        <v>15473</v>
      </c>
      <c r="D2131" s="12" t="s">
        <v>27</v>
      </c>
      <c r="E2131" s="12" t="s">
        <v>15474</v>
      </c>
      <c r="F2131" s="12" t="s">
        <v>2368</v>
      </c>
      <c r="G2131" s="12" t="s">
        <v>10291</v>
      </c>
      <c r="H2131" s="12" t="s">
        <v>15682</v>
      </c>
      <c r="I2131" s="45" t="s">
        <v>15475</v>
      </c>
      <c r="J2131" s="12" t="s">
        <v>15476</v>
      </c>
      <c r="K2131" s="12" t="s">
        <v>15477</v>
      </c>
      <c r="L2131" s="12" t="s">
        <v>15478</v>
      </c>
      <c r="M2131" s="12" t="s">
        <v>15479</v>
      </c>
      <c r="N2131" s="12" t="s">
        <v>10297</v>
      </c>
      <c r="O2131" s="12" t="s">
        <v>10314</v>
      </c>
      <c r="P2131" s="49" t="s">
        <v>10299</v>
      </c>
    </row>
    <row r="2132" s="7" customFormat="1" ht="16.5" hidden="1" customHeight="1" spans="1:16">
      <c r="A2132" s="12" t="s">
        <v>15683</v>
      </c>
      <c r="B2132" s="12" t="s">
        <v>15481</v>
      </c>
      <c r="C2132" s="12" t="s">
        <v>15473</v>
      </c>
      <c r="D2132" s="12" t="s">
        <v>27</v>
      </c>
      <c r="E2132" s="12" t="s">
        <v>15474</v>
      </c>
      <c r="F2132" s="12" t="s">
        <v>2368</v>
      </c>
      <c r="G2132" s="12" t="s">
        <v>10291</v>
      </c>
      <c r="H2132" s="12" t="s">
        <v>15684</v>
      </c>
      <c r="I2132" s="45" t="s">
        <v>15475</v>
      </c>
      <c r="J2132" s="12" t="s">
        <v>15476</v>
      </c>
      <c r="K2132" s="12" t="s">
        <v>15477</v>
      </c>
      <c r="L2132" s="12" t="s">
        <v>15478</v>
      </c>
      <c r="M2132" s="12" t="s">
        <v>15479</v>
      </c>
      <c r="N2132" s="12" t="s">
        <v>10297</v>
      </c>
      <c r="O2132" s="12" t="s">
        <v>10314</v>
      </c>
      <c r="P2132" s="49" t="s">
        <v>10299</v>
      </c>
    </row>
    <row r="2133" s="7" customFormat="1" ht="16.5" hidden="1" customHeight="1" spans="1:16">
      <c r="A2133" s="12" t="s">
        <v>15685</v>
      </c>
      <c r="B2133" s="12" t="s">
        <v>15472</v>
      </c>
      <c r="C2133" s="12" t="s">
        <v>15473</v>
      </c>
      <c r="D2133" s="12" t="s">
        <v>27</v>
      </c>
      <c r="E2133" s="12" t="s">
        <v>15474</v>
      </c>
      <c r="F2133" s="12" t="s">
        <v>2368</v>
      </c>
      <c r="G2133" s="12" t="s">
        <v>10291</v>
      </c>
      <c r="H2133" s="12" t="s">
        <v>15686</v>
      </c>
      <c r="I2133" s="45" t="s">
        <v>15475</v>
      </c>
      <c r="J2133" s="12" t="s">
        <v>15476</v>
      </c>
      <c r="K2133" s="12" t="s">
        <v>15477</v>
      </c>
      <c r="L2133" s="12" t="s">
        <v>15478</v>
      </c>
      <c r="M2133" s="12" t="s">
        <v>15479</v>
      </c>
      <c r="N2133" s="12" t="s">
        <v>10297</v>
      </c>
      <c r="O2133" s="12" t="s">
        <v>10314</v>
      </c>
      <c r="P2133" s="49" t="s">
        <v>10299</v>
      </c>
    </row>
    <row r="2134" s="7" customFormat="1" ht="16.5" hidden="1" customHeight="1" spans="1:16">
      <c r="A2134" s="12" t="s">
        <v>15687</v>
      </c>
      <c r="B2134" s="12" t="s">
        <v>15472</v>
      </c>
      <c r="C2134" s="12" t="s">
        <v>15473</v>
      </c>
      <c r="D2134" s="12" t="s">
        <v>27</v>
      </c>
      <c r="E2134" s="12" t="s">
        <v>15474</v>
      </c>
      <c r="F2134" s="12" t="s">
        <v>2368</v>
      </c>
      <c r="G2134" s="12" t="s">
        <v>10291</v>
      </c>
      <c r="H2134" s="12" t="s">
        <v>12693</v>
      </c>
      <c r="I2134" s="45" t="s">
        <v>15475</v>
      </c>
      <c r="J2134" s="12" t="s">
        <v>15476</v>
      </c>
      <c r="K2134" s="12" t="s">
        <v>15477</v>
      </c>
      <c r="L2134" s="12" t="s">
        <v>15478</v>
      </c>
      <c r="M2134" s="12" t="s">
        <v>15479</v>
      </c>
      <c r="N2134" s="12" t="s">
        <v>10297</v>
      </c>
      <c r="O2134" s="12" t="s">
        <v>10314</v>
      </c>
      <c r="P2134" s="49" t="s">
        <v>10299</v>
      </c>
    </row>
    <row r="2135" s="7" customFormat="1" ht="16.5" hidden="1" customHeight="1" spans="1:16">
      <c r="A2135" s="12" t="s">
        <v>15688</v>
      </c>
      <c r="B2135" s="12" t="s">
        <v>15472</v>
      </c>
      <c r="C2135" s="12" t="s">
        <v>15473</v>
      </c>
      <c r="D2135" s="12" t="s">
        <v>27</v>
      </c>
      <c r="E2135" s="12" t="s">
        <v>15474</v>
      </c>
      <c r="F2135" s="12" t="s">
        <v>2368</v>
      </c>
      <c r="G2135" s="12" t="s">
        <v>10291</v>
      </c>
      <c r="H2135" s="12" t="s">
        <v>12695</v>
      </c>
      <c r="I2135" s="45" t="s">
        <v>15475</v>
      </c>
      <c r="J2135" s="12" t="s">
        <v>15476</v>
      </c>
      <c r="K2135" s="12" t="s">
        <v>15477</v>
      </c>
      <c r="L2135" s="12" t="s">
        <v>15478</v>
      </c>
      <c r="M2135" s="12" t="s">
        <v>15479</v>
      </c>
      <c r="N2135" s="12" t="s">
        <v>10297</v>
      </c>
      <c r="O2135" s="12" t="s">
        <v>10314</v>
      </c>
      <c r="P2135" s="49" t="s">
        <v>10299</v>
      </c>
    </row>
    <row r="2136" s="7" customFormat="1" ht="16.5" hidden="1" customHeight="1" spans="1:16">
      <c r="A2136" s="12" t="s">
        <v>15689</v>
      </c>
      <c r="B2136" s="12" t="s">
        <v>15472</v>
      </c>
      <c r="C2136" s="12" t="s">
        <v>15473</v>
      </c>
      <c r="D2136" s="12" t="s">
        <v>27</v>
      </c>
      <c r="E2136" s="12" t="s">
        <v>15474</v>
      </c>
      <c r="F2136" s="12" t="s">
        <v>2368</v>
      </c>
      <c r="G2136" s="12" t="s">
        <v>10291</v>
      </c>
      <c r="H2136" s="12" t="s">
        <v>12699</v>
      </c>
      <c r="I2136" s="45" t="s">
        <v>15475</v>
      </c>
      <c r="J2136" s="12" t="s">
        <v>15476</v>
      </c>
      <c r="K2136" s="12" t="s">
        <v>15477</v>
      </c>
      <c r="L2136" s="12" t="s">
        <v>15478</v>
      </c>
      <c r="M2136" s="12" t="s">
        <v>15479</v>
      </c>
      <c r="N2136" s="12" t="s">
        <v>10297</v>
      </c>
      <c r="O2136" s="12" t="s">
        <v>10314</v>
      </c>
      <c r="P2136" s="49" t="s">
        <v>10299</v>
      </c>
    </row>
    <row r="2137" s="7" customFormat="1" ht="16.5" hidden="1" customHeight="1" spans="1:16">
      <c r="A2137" s="12" t="s">
        <v>15690</v>
      </c>
      <c r="B2137" s="12" t="s">
        <v>15472</v>
      </c>
      <c r="C2137" s="12" t="s">
        <v>15473</v>
      </c>
      <c r="D2137" s="12" t="s">
        <v>27</v>
      </c>
      <c r="E2137" s="12" t="s">
        <v>15474</v>
      </c>
      <c r="F2137" s="12" t="s">
        <v>2368</v>
      </c>
      <c r="G2137" s="12" t="s">
        <v>10291</v>
      </c>
      <c r="H2137" s="12" t="s">
        <v>12691</v>
      </c>
      <c r="I2137" s="45" t="s">
        <v>15475</v>
      </c>
      <c r="J2137" s="12" t="s">
        <v>15476</v>
      </c>
      <c r="K2137" s="12" t="s">
        <v>15477</v>
      </c>
      <c r="L2137" s="12" t="s">
        <v>15478</v>
      </c>
      <c r="M2137" s="12" t="s">
        <v>15479</v>
      </c>
      <c r="N2137" s="12" t="s">
        <v>10297</v>
      </c>
      <c r="O2137" s="12" t="s">
        <v>10314</v>
      </c>
      <c r="P2137" s="49" t="s">
        <v>10299</v>
      </c>
    </row>
    <row r="2138" s="7" customFormat="1" ht="16.5" hidden="1" customHeight="1" spans="1:16">
      <c r="A2138" s="12" t="s">
        <v>15691</v>
      </c>
      <c r="B2138" s="12" t="s">
        <v>15472</v>
      </c>
      <c r="C2138" s="12" t="s">
        <v>15473</v>
      </c>
      <c r="D2138" s="12" t="s">
        <v>27</v>
      </c>
      <c r="E2138" s="12" t="s">
        <v>15474</v>
      </c>
      <c r="F2138" s="12" t="s">
        <v>2368</v>
      </c>
      <c r="G2138" s="12" t="s">
        <v>10291</v>
      </c>
      <c r="H2138" s="12" t="s">
        <v>12701</v>
      </c>
      <c r="I2138" s="45" t="s">
        <v>15475</v>
      </c>
      <c r="J2138" s="12" t="s">
        <v>15476</v>
      </c>
      <c r="K2138" s="12" t="s">
        <v>15477</v>
      </c>
      <c r="L2138" s="12" t="s">
        <v>15478</v>
      </c>
      <c r="M2138" s="12" t="s">
        <v>15479</v>
      </c>
      <c r="N2138" s="12" t="s">
        <v>10297</v>
      </c>
      <c r="O2138" s="12" t="s">
        <v>10314</v>
      </c>
      <c r="P2138" s="49" t="s">
        <v>10299</v>
      </c>
    </row>
    <row r="2139" s="7" customFormat="1" ht="16.5" hidden="1" customHeight="1" spans="1:16">
      <c r="A2139" s="12" t="s">
        <v>15692</v>
      </c>
      <c r="B2139" s="12" t="s">
        <v>15472</v>
      </c>
      <c r="C2139" s="12" t="s">
        <v>15473</v>
      </c>
      <c r="D2139" s="12" t="s">
        <v>27</v>
      </c>
      <c r="E2139" s="12" t="s">
        <v>15474</v>
      </c>
      <c r="F2139" s="12" t="s">
        <v>2368</v>
      </c>
      <c r="G2139" s="12" t="s">
        <v>10291</v>
      </c>
      <c r="H2139" s="12" t="s">
        <v>12703</v>
      </c>
      <c r="I2139" s="45" t="s">
        <v>15475</v>
      </c>
      <c r="J2139" s="12" t="s">
        <v>15476</v>
      </c>
      <c r="K2139" s="12" t="s">
        <v>15477</v>
      </c>
      <c r="L2139" s="12" t="s">
        <v>15478</v>
      </c>
      <c r="M2139" s="12" t="s">
        <v>15479</v>
      </c>
      <c r="N2139" s="12" t="s">
        <v>10297</v>
      </c>
      <c r="O2139" s="12" t="s">
        <v>10314</v>
      </c>
      <c r="P2139" s="49" t="s">
        <v>10299</v>
      </c>
    </row>
    <row r="2140" s="7" customFormat="1" ht="16.5" hidden="1" customHeight="1" spans="1:16">
      <c r="A2140" s="12" t="s">
        <v>15693</v>
      </c>
      <c r="B2140" s="12" t="s">
        <v>15506</v>
      </c>
      <c r="C2140" s="12" t="s">
        <v>15507</v>
      </c>
      <c r="D2140" s="12" t="s">
        <v>27</v>
      </c>
      <c r="E2140" s="12" t="s">
        <v>15474</v>
      </c>
      <c r="F2140" s="12" t="s">
        <v>15694</v>
      </c>
      <c r="G2140" s="12" t="s">
        <v>11038</v>
      </c>
      <c r="H2140" s="12" t="s">
        <v>12689</v>
      </c>
      <c r="I2140" s="45" t="s">
        <v>15510</v>
      </c>
      <c r="J2140" s="12" t="s">
        <v>15511</v>
      </c>
      <c r="K2140" s="45" t="s">
        <v>15512</v>
      </c>
      <c r="L2140" s="12" t="s">
        <v>10774</v>
      </c>
      <c r="M2140" s="12" t="s">
        <v>15498</v>
      </c>
      <c r="N2140" s="12" t="s">
        <v>10297</v>
      </c>
      <c r="O2140" s="12" t="s">
        <v>11591</v>
      </c>
      <c r="P2140" s="49" t="s">
        <v>10299</v>
      </c>
    </row>
    <row r="2141" s="7" customFormat="1" ht="16.5" hidden="1" customHeight="1" spans="1:16">
      <c r="A2141" s="12" t="s">
        <v>15695</v>
      </c>
      <c r="B2141" s="12" t="s">
        <v>15506</v>
      </c>
      <c r="C2141" s="12" t="s">
        <v>15507</v>
      </c>
      <c r="D2141" s="12" t="s">
        <v>27</v>
      </c>
      <c r="E2141" s="12" t="s">
        <v>15474</v>
      </c>
      <c r="F2141" s="12" t="s">
        <v>15663</v>
      </c>
      <c r="G2141" s="12" t="s">
        <v>11038</v>
      </c>
      <c r="H2141" s="12" t="s">
        <v>12697</v>
      </c>
      <c r="I2141" s="45" t="s">
        <v>15510</v>
      </c>
      <c r="J2141" s="12" t="s">
        <v>15511</v>
      </c>
      <c r="K2141" s="45" t="s">
        <v>15512</v>
      </c>
      <c r="L2141" s="12" t="s">
        <v>10774</v>
      </c>
      <c r="M2141" s="12" t="s">
        <v>15498</v>
      </c>
      <c r="N2141" s="12" t="s">
        <v>10297</v>
      </c>
      <c r="O2141" s="12" t="s">
        <v>11591</v>
      </c>
      <c r="P2141" s="49" t="s">
        <v>10299</v>
      </c>
    </row>
    <row r="2142" s="7" customFormat="1" ht="16.5" hidden="1" customHeight="1" spans="1:16">
      <c r="A2142" s="12" t="s">
        <v>15696</v>
      </c>
      <c r="B2142" s="12" t="s">
        <v>15488</v>
      </c>
      <c r="C2142" s="12" t="s">
        <v>15473</v>
      </c>
      <c r="D2142" s="12" t="s">
        <v>27</v>
      </c>
      <c r="E2142" s="12" t="s">
        <v>15474</v>
      </c>
      <c r="F2142" s="12" t="s">
        <v>2368</v>
      </c>
      <c r="G2142" s="12" t="s">
        <v>10291</v>
      </c>
      <c r="H2142" s="12" t="s">
        <v>12821</v>
      </c>
      <c r="I2142" s="45" t="s">
        <v>15475</v>
      </c>
      <c r="J2142" s="12" t="s">
        <v>15476</v>
      </c>
      <c r="K2142" s="12" t="s">
        <v>15477</v>
      </c>
      <c r="L2142" s="12" t="s">
        <v>15478</v>
      </c>
      <c r="M2142" s="12" t="s">
        <v>15479</v>
      </c>
      <c r="N2142" s="12" t="s">
        <v>10297</v>
      </c>
      <c r="O2142" s="12" t="s">
        <v>10314</v>
      </c>
      <c r="P2142" s="49" t="s">
        <v>10299</v>
      </c>
    </row>
    <row r="2143" s="7" customFormat="1" ht="16.5" hidden="1" customHeight="1" spans="1:16">
      <c r="A2143" s="12" t="s">
        <v>15697</v>
      </c>
      <c r="B2143" s="12" t="s">
        <v>15488</v>
      </c>
      <c r="C2143" s="12" t="s">
        <v>15473</v>
      </c>
      <c r="D2143" s="12" t="s">
        <v>27</v>
      </c>
      <c r="E2143" s="12" t="s">
        <v>15474</v>
      </c>
      <c r="F2143" s="12" t="s">
        <v>2368</v>
      </c>
      <c r="G2143" s="12" t="s">
        <v>10291</v>
      </c>
      <c r="H2143" s="12" t="s">
        <v>12814</v>
      </c>
      <c r="I2143" s="45" t="s">
        <v>15475</v>
      </c>
      <c r="J2143" s="12" t="s">
        <v>15476</v>
      </c>
      <c r="K2143" s="12" t="s">
        <v>15477</v>
      </c>
      <c r="L2143" s="12" t="s">
        <v>15478</v>
      </c>
      <c r="M2143" s="12" t="s">
        <v>15479</v>
      </c>
      <c r="N2143" s="12" t="s">
        <v>10297</v>
      </c>
      <c r="O2143" s="12" t="s">
        <v>10314</v>
      </c>
      <c r="P2143" s="49" t="s">
        <v>10299</v>
      </c>
    </row>
    <row r="2144" s="7" customFormat="1" ht="16.5" hidden="1" customHeight="1" spans="1:16">
      <c r="A2144" s="12" t="s">
        <v>15698</v>
      </c>
      <c r="B2144" s="12" t="s">
        <v>15488</v>
      </c>
      <c r="C2144" s="12" t="s">
        <v>15473</v>
      </c>
      <c r="D2144" s="12" t="s">
        <v>27</v>
      </c>
      <c r="E2144" s="12" t="s">
        <v>15474</v>
      </c>
      <c r="F2144" s="12" t="s">
        <v>2368</v>
      </c>
      <c r="G2144" s="12" t="s">
        <v>10291</v>
      </c>
      <c r="H2144" s="12" t="s">
        <v>12819</v>
      </c>
      <c r="I2144" s="45" t="s">
        <v>15475</v>
      </c>
      <c r="J2144" s="12" t="s">
        <v>15476</v>
      </c>
      <c r="K2144" s="12" t="s">
        <v>15477</v>
      </c>
      <c r="L2144" s="12" t="s">
        <v>15478</v>
      </c>
      <c r="M2144" s="12" t="s">
        <v>15479</v>
      </c>
      <c r="N2144" s="12" t="s">
        <v>10297</v>
      </c>
      <c r="O2144" s="12" t="s">
        <v>10314</v>
      </c>
      <c r="P2144" s="49" t="s">
        <v>10299</v>
      </c>
    </row>
    <row r="2145" s="7" customFormat="1" ht="16.5" hidden="1" customHeight="1" spans="1:16">
      <c r="A2145" s="12" t="s">
        <v>15699</v>
      </c>
      <c r="B2145" s="12" t="s">
        <v>15488</v>
      </c>
      <c r="C2145" s="12" t="s">
        <v>15473</v>
      </c>
      <c r="D2145" s="12" t="s">
        <v>27</v>
      </c>
      <c r="E2145" s="12" t="s">
        <v>15474</v>
      </c>
      <c r="F2145" s="12" t="s">
        <v>2368</v>
      </c>
      <c r="G2145" s="12" t="s">
        <v>10291</v>
      </c>
      <c r="H2145" s="12" t="s">
        <v>12816</v>
      </c>
      <c r="I2145" s="45" t="s">
        <v>15475</v>
      </c>
      <c r="J2145" s="12" t="s">
        <v>15476</v>
      </c>
      <c r="K2145" s="12" t="s">
        <v>15477</v>
      </c>
      <c r="L2145" s="12" t="s">
        <v>15478</v>
      </c>
      <c r="M2145" s="12" t="s">
        <v>15479</v>
      </c>
      <c r="N2145" s="12" t="s">
        <v>10297</v>
      </c>
      <c r="O2145" s="12" t="s">
        <v>10314</v>
      </c>
      <c r="P2145" s="49" t="s">
        <v>10299</v>
      </c>
    </row>
    <row r="2146" s="7" customFormat="1" ht="16.5" hidden="1" customHeight="1" spans="1:16">
      <c r="A2146" s="12" t="s">
        <v>15700</v>
      </c>
      <c r="B2146" s="12" t="s">
        <v>15571</v>
      </c>
      <c r="C2146" s="12" t="s">
        <v>15572</v>
      </c>
      <c r="D2146" s="12" t="s">
        <v>27</v>
      </c>
      <c r="E2146" s="12" t="s">
        <v>15474</v>
      </c>
      <c r="F2146" s="12" t="s">
        <v>15701</v>
      </c>
      <c r="G2146" s="12" t="s">
        <v>11038</v>
      </c>
      <c r="H2146" s="12" t="s">
        <v>15702</v>
      </c>
      <c r="I2146" s="45" t="s">
        <v>15575</v>
      </c>
      <c r="J2146" s="12" t="s">
        <v>15576</v>
      </c>
      <c r="K2146" s="12" t="s">
        <v>15577</v>
      </c>
      <c r="L2146" s="12" t="s">
        <v>10774</v>
      </c>
      <c r="M2146" s="12" t="s">
        <v>15498</v>
      </c>
      <c r="N2146" s="12" t="s">
        <v>10297</v>
      </c>
      <c r="O2146" s="12" t="s">
        <v>11591</v>
      </c>
      <c r="P2146" s="49" t="s">
        <v>10299</v>
      </c>
    </row>
    <row r="2147" s="7" customFormat="1" ht="16.5" hidden="1" customHeight="1" spans="1:16">
      <c r="A2147" s="12" t="s">
        <v>15703</v>
      </c>
      <c r="B2147" s="12" t="s">
        <v>15481</v>
      </c>
      <c r="C2147" s="12" t="s">
        <v>15473</v>
      </c>
      <c r="D2147" s="12" t="s">
        <v>27</v>
      </c>
      <c r="E2147" s="12" t="s">
        <v>15474</v>
      </c>
      <c r="F2147" s="12" t="s">
        <v>2368</v>
      </c>
      <c r="G2147" s="12" t="s">
        <v>10291</v>
      </c>
      <c r="H2147" s="12" t="s">
        <v>15704</v>
      </c>
      <c r="I2147" s="45" t="s">
        <v>15475</v>
      </c>
      <c r="J2147" s="12" t="s">
        <v>15476</v>
      </c>
      <c r="K2147" s="12" t="s">
        <v>15477</v>
      </c>
      <c r="L2147" s="12" t="s">
        <v>15478</v>
      </c>
      <c r="M2147" s="12" t="s">
        <v>15479</v>
      </c>
      <c r="N2147" s="12" t="s">
        <v>10297</v>
      </c>
      <c r="O2147" s="12" t="s">
        <v>10314</v>
      </c>
      <c r="P2147" s="49" t="s">
        <v>10299</v>
      </c>
    </row>
    <row r="2148" s="7" customFormat="1" ht="16.5" hidden="1" customHeight="1" spans="1:16">
      <c r="A2148" s="12" t="s">
        <v>15705</v>
      </c>
      <c r="B2148" s="12" t="s">
        <v>15481</v>
      </c>
      <c r="C2148" s="12" t="s">
        <v>15473</v>
      </c>
      <c r="D2148" s="12" t="s">
        <v>27</v>
      </c>
      <c r="E2148" s="12" t="s">
        <v>15474</v>
      </c>
      <c r="F2148" s="12" t="s">
        <v>2368</v>
      </c>
      <c r="G2148" s="12" t="s">
        <v>10291</v>
      </c>
      <c r="H2148" s="12" t="s">
        <v>15706</v>
      </c>
      <c r="I2148" s="45" t="s">
        <v>15475</v>
      </c>
      <c r="J2148" s="12" t="s">
        <v>15476</v>
      </c>
      <c r="K2148" s="12" t="s">
        <v>15477</v>
      </c>
      <c r="L2148" s="12" t="s">
        <v>15478</v>
      </c>
      <c r="M2148" s="12" t="s">
        <v>15479</v>
      </c>
      <c r="N2148" s="12" t="s">
        <v>10297</v>
      </c>
      <c r="O2148" s="12" t="s">
        <v>10314</v>
      </c>
      <c r="P2148" s="49" t="s">
        <v>10299</v>
      </c>
    </row>
    <row r="2149" s="7" customFormat="1" ht="16.5" hidden="1" customHeight="1" spans="1:16">
      <c r="A2149" s="12" t="s">
        <v>15707</v>
      </c>
      <c r="B2149" s="12" t="s">
        <v>15481</v>
      </c>
      <c r="C2149" s="12" t="s">
        <v>15473</v>
      </c>
      <c r="D2149" s="12" t="s">
        <v>27</v>
      </c>
      <c r="E2149" s="12" t="s">
        <v>15474</v>
      </c>
      <c r="F2149" s="12" t="s">
        <v>2368</v>
      </c>
      <c r="G2149" s="12" t="s">
        <v>10291</v>
      </c>
      <c r="H2149" s="12" t="s">
        <v>15708</v>
      </c>
      <c r="I2149" s="45" t="s">
        <v>15475</v>
      </c>
      <c r="J2149" s="12" t="s">
        <v>15476</v>
      </c>
      <c r="K2149" s="12" t="s">
        <v>15477</v>
      </c>
      <c r="L2149" s="12" t="s">
        <v>15478</v>
      </c>
      <c r="M2149" s="12" t="s">
        <v>15479</v>
      </c>
      <c r="N2149" s="12" t="s">
        <v>10297</v>
      </c>
      <c r="O2149" s="12" t="s">
        <v>10314</v>
      </c>
      <c r="P2149" s="49" t="s">
        <v>10299</v>
      </c>
    </row>
    <row r="2150" s="7" customFormat="1" ht="16.5" hidden="1" customHeight="1" spans="1:16">
      <c r="A2150" s="12" t="s">
        <v>15709</v>
      </c>
      <c r="B2150" s="12" t="s">
        <v>15710</v>
      </c>
      <c r="C2150" s="12" t="s">
        <v>15473</v>
      </c>
      <c r="D2150" s="12" t="s">
        <v>27</v>
      </c>
      <c r="E2150" s="12" t="s">
        <v>15474</v>
      </c>
      <c r="F2150" s="12" t="s">
        <v>15711</v>
      </c>
      <c r="G2150" s="12" t="s">
        <v>10291</v>
      </c>
      <c r="H2150" s="12" t="s">
        <v>10307</v>
      </c>
      <c r="I2150" s="45" t="s">
        <v>15475</v>
      </c>
      <c r="J2150" s="12" t="s">
        <v>15476</v>
      </c>
      <c r="K2150" s="12" t="s">
        <v>15477</v>
      </c>
      <c r="L2150" s="12" t="s">
        <v>15478</v>
      </c>
      <c r="M2150" s="12" t="s">
        <v>15479</v>
      </c>
      <c r="N2150" s="12" t="s">
        <v>10297</v>
      </c>
      <c r="O2150" s="12" t="s">
        <v>10314</v>
      </c>
      <c r="P2150" s="49" t="s">
        <v>10299</v>
      </c>
    </row>
    <row r="2151" s="7" customFormat="1" ht="16.5" hidden="1" customHeight="1" spans="1:16">
      <c r="A2151" s="12" t="s">
        <v>15712</v>
      </c>
      <c r="B2151" s="12" t="s">
        <v>15481</v>
      </c>
      <c r="C2151" s="12" t="s">
        <v>15473</v>
      </c>
      <c r="D2151" s="12" t="s">
        <v>27</v>
      </c>
      <c r="E2151" s="12" t="s">
        <v>15474</v>
      </c>
      <c r="F2151" s="12" t="s">
        <v>2368</v>
      </c>
      <c r="G2151" s="12" t="s">
        <v>10291</v>
      </c>
      <c r="H2151" s="12" t="s">
        <v>14180</v>
      </c>
      <c r="I2151" s="45" t="s">
        <v>15475</v>
      </c>
      <c r="J2151" s="12" t="s">
        <v>15476</v>
      </c>
      <c r="K2151" s="12" t="s">
        <v>15477</v>
      </c>
      <c r="L2151" s="12" t="s">
        <v>15478</v>
      </c>
      <c r="M2151" s="12" t="s">
        <v>15479</v>
      </c>
      <c r="N2151" s="12" t="s">
        <v>10297</v>
      </c>
      <c r="O2151" s="12" t="s">
        <v>10314</v>
      </c>
      <c r="P2151" s="49" t="s">
        <v>10299</v>
      </c>
    </row>
    <row r="2152" s="7" customFormat="1" ht="16.5" hidden="1" customHeight="1" spans="1:16">
      <c r="A2152" s="12" t="s">
        <v>15713</v>
      </c>
      <c r="B2152" s="12" t="s">
        <v>15488</v>
      </c>
      <c r="C2152" s="12" t="s">
        <v>15473</v>
      </c>
      <c r="D2152" s="12" t="s">
        <v>27</v>
      </c>
      <c r="E2152" s="12" t="s">
        <v>15474</v>
      </c>
      <c r="F2152" s="12" t="s">
        <v>2368</v>
      </c>
      <c r="G2152" s="12" t="s">
        <v>10291</v>
      </c>
      <c r="H2152" s="12" t="s">
        <v>15714</v>
      </c>
      <c r="I2152" s="45" t="s">
        <v>15475</v>
      </c>
      <c r="J2152" s="12" t="s">
        <v>15476</v>
      </c>
      <c r="K2152" s="12" t="s">
        <v>15477</v>
      </c>
      <c r="L2152" s="12" t="s">
        <v>15478</v>
      </c>
      <c r="M2152" s="12" t="s">
        <v>15479</v>
      </c>
      <c r="N2152" s="12" t="s">
        <v>10297</v>
      </c>
      <c r="O2152" s="12" t="s">
        <v>10314</v>
      </c>
      <c r="P2152" s="49" t="s">
        <v>10299</v>
      </c>
    </row>
    <row r="2153" s="7" customFormat="1" ht="16.5" hidden="1" customHeight="1" spans="1:16">
      <c r="A2153" s="12" t="s">
        <v>15715</v>
      </c>
      <c r="B2153" s="12" t="s">
        <v>15488</v>
      </c>
      <c r="C2153" s="12" t="s">
        <v>15473</v>
      </c>
      <c r="D2153" s="12" t="s">
        <v>27</v>
      </c>
      <c r="E2153" s="12" t="s">
        <v>15474</v>
      </c>
      <c r="F2153" s="12" t="s">
        <v>2368</v>
      </c>
      <c r="G2153" s="12" t="s">
        <v>10291</v>
      </c>
      <c r="H2153" s="12" t="s">
        <v>15716</v>
      </c>
      <c r="I2153" s="45" t="s">
        <v>15475</v>
      </c>
      <c r="J2153" s="12" t="s">
        <v>15476</v>
      </c>
      <c r="K2153" s="12" t="s">
        <v>15477</v>
      </c>
      <c r="L2153" s="12" t="s">
        <v>15478</v>
      </c>
      <c r="M2153" s="12" t="s">
        <v>15479</v>
      </c>
      <c r="N2153" s="12" t="s">
        <v>10297</v>
      </c>
      <c r="O2153" s="12" t="s">
        <v>10314</v>
      </c>
      <c r="P2153" s="49" t="s">
        <v>10299</v>
      </c>
    </row>
    <row r="2154" s="7" customFormat="1" ht="16.5" hidden="1" customHeight="1" spans="1:16">
      <c r="A2154" s="12" t="s">
        <v>15717</v>
      </c>
      <c r="B2154" s="12" t="s">
        <v>15491</v>
      </c>
      <c r="C2154" s="12" t="s">
        <v>15492</v>
      </c>
      <c r="D2154" s="12" t="s">
        <v>27</v>
      </c>
      <c r="E2154" s="12" t="s">
        <v>15474</v>
      </c>
      <c r="F2154" s="12" t="s">
        <v>15583</v>
      </c>
      <c r="G2154" s="12" t="s">
        <v>11038</v>
      </c>
      <c r="H2154" s="12" t="s">
        <v>15718</v>
      </c>
      <c r="I2154" s="45" t="s">
        <v>15495</v>
      </c>
      <c r="J2154" s="12" t="s">
        <v>15496</v>
      </c>
      <c r="K2154" s="12" t="s">
        <v>15497</v>
      </c>
      <c r="L2154" s="12" t="s">
        <v>10774</v>
      </c>
      <c r="M2154" s="12" t="s">
        <v>15498</v>
      </c>
      <c r="N2154" s="12" t="s">
        <v>10297</v>
      </c>
      <c r="O2154" s="12" t="s">
        <v>11591</v>
      </c>
      <c r="P2154" s="49" t="s">
        <v>10299</v>
      </c>
    </row>
    <row r="2155" s="7" customFormat="1" ht="16.5" hidden="1" customHeight="1" spans="1:16">
      <c r="A2155" s="12" t="s">
        <v>15719</v>
      </c>
      <c r="B2155" s="12" t="s">
        <v>15472</v>
      </c>
      <c r="C2155" s="12" t="s">
        <v>15473</v>
      </c>
      <c r="D2155" s="12" t="s">
        <v>27</v>
      </c>
      <c r="E2155" s="12" t="s">
        <v>15474</v>
      </c>
      <c r="F2155" s="12" t="s">
        <v>15674</v>
      </c>
      <c r="G2155" s="12" t="s">
        <v>11038</v>
      </c>
      <c r="H2155" s="12" t="s">
        <v>11521</v>
      </c>
      <c r="I2155" s="45" t="s">
        <v>15475</v>
      </c>
      <c r="J2155" s="12" t="s">
        <v>15476</v>
      </c>
      <c r="K2155" s="12" t="s">
        <v>15477</v>
      </c>
      <c r="L2155" s="12" t="s">
        <v>15478</v>
      </c>
      <c r="M2155" s="12" t="s">
        <v>15479</v>
      </c>
      <c r="N2155" s="12" t="s">
        <v>10297</v>
      </c>
      <c r="O2155" s="12" t="s">
        <v>10314</v>
      </c>
      <c r="P2155" s="49" t="s">
        <v>10299</v>
      </c>
    </row>
    <row r="2156" s="7" customFormat="1" ht="16.5" hidden="1" customHeight="1" spans="1:16">
      <c r="A2156" s="12" t="s">
        <v>15720</v>
      </c>
      <c r="B2156" s="12" t="s">
        <v>15506</v>
      </c>
      <c r="C2156" s="12" t="s">
        <v>15507</v>
      </c>
      <c r="D2156" s="12" t="s">
        <v>27</v>
      </c>
      <c r="E2156" s="12" t="s">
        <v>15474</v>
      </c>
      <c r="F2156" s="12" t="s">
        <v>15721</v>
      </c>
      <c r="G2156" s="12" t="s">
        <v>11038</v>
      </c>
      <c r="H2156" s="12" t="s">
        <v>11521</v>
      </c>
      <c r="I2156" s="45" t="s">
        <v>15510</v>
      </c>
      <c r="J2156" s="12" t="s">
        <v>15511</v>
      </c>
      <c r="K2156" s="45" t="s">
        <v>15512</v>
      </c>
      <c r="L2156" s="12" t="s">
        <v>10774</v>
      </c>
      <c r="M2156" s="12" t="s">
        <v>15498</v>
      </c>
      <c r="N2156" s="12" t="s">
        <v>10297</v>
      </c>
      <c r="O2156" s="12" t="s">
        <v>11591</v>
      </c>
      <c r="P2156" s="49" t="s">
        <v>10299</v>
      </c>
    </row>
    <row r="2157" s="7" customFormat="1" ht="16.5" hidden="1" customHeight="1" spans="1:16">
      <c r="A2157" s="12" t="s">
        <v>15722</v>
      </c>
      <c r="B2157" s="12" t="s">
        <v>15488</v>
      </c>
      <c r="C2157" s="12" t="s">
        <v>15473</v>
      </c>
      <c r="D2157" s="12" t="s">
        <v>27</v>
      </c>
      <c r="E2157" s="12" t="s">
        <v>15474</v>
      </c>
      <c r="F2157" s="12" t="s">
        <v>2368</v>
      </c>
      <c r="G2157" s="12" t="s">
        <v>10291</v>
      </c>
      <c r="H2157" s="12" t="s">
        <v>15723</v>
      </c>
      <c r="I2157" s="45" t="s">
        <v>15475</v>
      </c>
      <c r="J2157" s="12" t="s">
        <v>15476</v>
      </c>
      <c r="K2157" s="12" t="s">
        <v>15477</v>
      </c>
      <c r="L2157" s="12" t="s">
        <v>15478</v>
      </c>
      <c r="M2157" s="12" t="s">
        <v>15479</v>
      </c>
      <c r="N2157" s="12" t="s">
        <v>10297</v>
      </c>
      <c r="O2157" s="12" t="s">
        <v>10314</v>
      </c>
      <c r="P2157" s="49" t="s">
        <v>10299</v>
      </c>
    </row>
    <row r="2158" s="7" customFormat="1" ht="16.5" hidden="1" customHeight="1" spans="1:16">
      <c r="A2158" s="12" t="s">
        <v>15724</v>
      </c>
      <c r="B2158" s="12" t="s">
        <v>15488</v>
      </c>
      <c r="C2158" s="12" t="s">
        <v>15473</v>
      </c>
      <c r="D2158" s="12" t="s">
        <v>27</v>
      </c>
      <c r="E2158" s="12" t="s">
        <v>15474</v>
      </c>
      <c r="F2158" s="12" t="s">
        <v>2368</v>
      </c>
      <c r="G2158" s="12" t="s">
        <v>10291</v>
      </c>
      <c r="H2158" s="12" t="s">
        <v>15725</v>
      </c>
      <c r="I2158" s="45" t="s">
        <v>15475</v>
      </c>
      <c r="J2158" s="12" t="s">
        <v>15476</v>
      </c>
      <c r="K2158" s="12" t="s">
        <v>15477</v>
      </c>
      <c r="L2158" s="12" t="s">
        <v>15478</v>
      </c>
      <c r="M2158" s="12" t="s">
        <v>15479</v>
      </c>
      <c r="N2158" s="12" t="s">
        <v>10297</v>
      </c>
      <c r="O2158" s="12" t="s">
        <v>10314</v>
      </c>
      <c r="P2158" s="49" t="s">
        <v>10299</v>
      </c>
    </row>
    <row r="2159" s="7" customFormat="1" ht="16.5" hidden="1" customHeight="1" spans="1:16">
      <c r="A2159" s="12" t="s">
        <v>15726</v>
      </c>
      <c r="B2159" s="12" t="s">
        <v>15571</v>
      </c>
      <c r="C2159" s="12" t="s">
        <v>15572</v>
      </c>
      <c r="D2159" s="12" t="s">
        <v>27</v>
      </c>
      <c r="E2159" s="12" t="s">
        <v>15474</v>
      </c>
      <c r="F2159" s="12" t="s">
        <v>15727</v>
      </c>
      <c r="G2159" s="12" t="s">
        <v>11038</v>
      </c>
      <c r="H2159" s="12" t="s">
        <v>15728</v>
      </c>
      <c r="I2159" s="45" t="s">
        <v>15575</v>
      </c>
      <c r="J2159" s="12" t="s">
        <v>15576</v>
      </c>
      <c r="K2159" s="12" t="s">
        <v>15577</v>
      </c>
      <c r="L2159" s="12" t="s">
        <v>10774</v>
      </c>
      <c r="M2159" s="12" t="s">
        <v>15498</v>
      </c>
      <c r="N2159" s="12" t="s">
        <v>10297</v>
      </c>
      <c r="O2159" s="12" t="s">
        <v>11591</v>
      </c>
      <c r="P2159" s="49" t="s">
        <v>10299</v>
      </c>
    </row>
    <row r="2160" s="7" customFormat="1" ht="16.5" hidden="1" customHeight="1" spans="1:16">
      <c r="A2160" s="12" t="s">
        <v>15729</v>
      </c>
      <c r="B2160" s="12" t="s">
        <v>15552</v>
      </c>
      <c r="C2160" s="12" t="s">
        <v>15553</v>
      </c>
      <c r="D2160" s="12" t="s">
        <v>27</v>
      </c>
      <c r="E2160" s="12" t="s">
        <v>15474</v>
      </c>
      <c r="F2160" s="12" t="s">
        <v>2368</v>
      </c>
      <c r="G2160" s="12" t="s">
        <v>11038</v>
      </c>
      <c r="H2160" s="12" t="s">
        <v>15728</v>
      </c>
      <c r="I2160" s="45" t="s">
        <v>15556</v>
      </c>
      <c r="J2160" s="12" t="s">
        <v>15557</v>
      </c>
      <c r="K2160" s="12" t="s">
        <v>15556</v>
      </c>
      <c r="L2160" s="12" t="s">
        <v>10774</v>
      </c>
      <c r="M2160" s="12" t="s">
        <v>11264</v>
      </c>
      <c r="N2160" s="12" t="s">
        <v>10297</v>
      </c>
      <c r="O2160" s="12" t="s">
        <v>11591</v>
      </c>
      <c r="P2160" s="49" t="s">
        <v>10299</v>
      </c>
    </row>
    <row r="2161" s="7" customFormat="1" ht="16.5" hidden="1" customHeight="1" spans="1:16">
      <c r="A2161" s="12" t="s">
        <v>15730</v>
      </c>
      <c r="B2161" s="12" t="s">
        <v>15481</v>
      </c>
      <c r="C2161" s="12" t="s">
        <v>15473</v>
      </c>
      <c r="D2161" s="12" t="s">
        <v>27</v>
      </c>
      <c r="E2161" s="12" t="s">
        <v>15474</v>
      </c>
      <c r="F2161" s="12" t="s">
        <v>2368</v>
      </c>
      <c r="G2161" s="12" t="s">
        <v>10291</v>
      </c>
      <c r="H2161" s="12" t="s">
        <v>15731</v>
      </c>
      <c r="I2161" s="45" t="s">
        <v>15475</v>
      </c>
      <c r="J2161" s="12" t="s">
        <v>15476</v>
      </c>
      <c r="K2161" s="12" t="s">
        <v>15477</v>
      </c>
      <c r="L2161" s="12" t="s">
        <v>15478</v>
      </c>
      <c r="M2161" s="12" t="s">
        <v>15479</v>
      </c>
      <c r="N2161" s="12" t="s">
        <v>10297</v>
      </c>
      <c r="O2161" s="12" t="s">
        <v>10314</v>
      </c>
      <c r="P2161" s="49" t="s">
        <v>10299</v>
      </c>
    </row>
    <row r="2162" s="7" customFormat="1" ht="16.5" hidden="1" customHeight="1" spans="1:16">
      <c r="A2162" s="12" t="s">
        <v>15732</v>
      </c>
      <c r="B2162" s="12" t="s">
        <v>15481</v>
      </c>
      <c r="C2162" s="12" t="s">
        <v>15473</v>
      </c>
      <c r="D2162" s="12" t="s">
        <v>27</v>
      </c>
      <c r="E2162" s="12" t="s">
        <v>15474</v>
      </c>
      <c r="F2162" s="12" t="s">
        <v>2368</v>
      </c>
      <c r="G2162" s="12" t="s">
        <v>10291</v>
      </c>
      <c r="H2162" s="12" t="s">
        <v>15733</v>
      </c>
      <c r="I2162" s="45" t="s">
        <v>15475</v>
      </c>
      <c r="J2162" s="12" t="s">
        <v>15476</v>
      </c>
      <c r="K2162" s="12" t="s">
        <v>15477</v>
      </c>
      <c r="L2162" s="12" t="s">
        <v>15478</v>
      </c>
      <c r="M2162" s="12" t="s">
        <v>15479</v>
      </c>
      <c r="N2162" s="12" t="s">
        <v>10297</v>
      </c>
      <c r="O2162" s="12" t="s">
        <v>10314</v>
      </c>
      <c r="P2162" s="49" t="s">
        <v>10299</v>
      </c>
    </row>
    <row r="2163" s="7" customFormat="1" ht="16.5" hidden="1" customHeight="1" spans="1:16">
      <c r="A2163" s="12" t="s">
        <v>15734</v>
      </c>
      <c r="B2163" s="12" t="s">
        <v>15488</v>
      </c>
      <c r="C2163" s="12" t="s">
        <v>15473</v>
      </c>
      <c r="D2163" s="12" t="s">
        <v>27</v>
      </c>
      <c r="E2163" s="12" t="s">
        <v>15474</v>
      </c>
      <c r="F2163" s="12" t="s">
        <v>2368</v>
      </c>
      <c r="G2163" s="12" t="s">
        <v>10291</v>
      </c>
      <c r="H2163" s="12" t="s">
        <v>10736</v>
      </c>
      <c r="I2163" s="45" t="s">
        <v>15475</v>
      </c>
      <c r="J2163" s="12" t="s">
        <v>15476</v>
      </c>
      <c r="K2163" s="12" t="s">
        <v>15477</v>
      </c>
      <c r="L2163" s="12" t="s">
        <v>15478</v>
      </c>
      <c r="M2163" s="12" t="s">
        <v>15479</v>
      </c>
      <c r="N2163" s="12" t="s">
        <v>10297</v>
      </c>
      <c r="O2163" s="12" t="s">
        <v>10314</v>
      </c>
      <c r="P2163" s="49" t="s">
        <v>10299</v>
      </c>
    </row>
    <row r="2164" s="7" customFormat="1" ht="16.5" hidden="1" customHeight="1" spans="1:16">
      <c r="A2164" s="12" t="s">
        <v>15735</v>
      </c>
      <c r="B2164" s="12" t="s">
        <v>15571</v>
      </c>
      <c r="C2164" s="12" t="s">
        <v>15572</v>
      </c>
      <c r="D2164" s="12" t="s">
        <v>27</v>
      </c>
      <c r="E2164" s="12" t="s">
        <v>15474</v>
      </c>
      <c r="F2164" s="12" t="s">
        <v>15736</v>
      </c>
      <c r="G2164" s="12" t="s">
        <v>11038</v>
      </c>
      <c r="H2164" s="12" t="s">
        <v>15737</v>
      </c>
      <c r="I2164" s="45" t="s">
        <v>15575</v>
      </c>
      <c r="J2164" s="12" t="s">
        <v>15576</v>
      </c>
      <c r="K2164" s="12" t="s">
        <v>15577</v>
      </c>
      <c r="L2164" s="12" t="s">
        <v>10774</v>
      </c>
      <c r="M2164" s="12" t="s">
        <v>15498</v>
      </c>
      <c r="N2164" s="12" t="s">
        <v>10297</v>
      </c>
      <c r="O2164" s="12" t="s">
        <v>11591</v>
      </c>
      <c r="P2164" s="49" t="s">
        <v>10299</v>
      </c>
    </row>
    <row r="2165" s="7" customFormat="1" ht="16.5" hidden="1" customHeight="1" spans="1:16">
      <c r="A2165" s="12" t="s">
        <v>15738</v>
      </c>
      <c r="B2165" s="12" t="s">
        <v>15552</v>
      </c>
      <c r="C2165" s="12" t="s">
        <v>15553</v>
      </c>
      <c r="D2165" s="12" t="s">
        <v>27</v>
      </c>
      <c r="E2165" s="12" t="s">
        <v>15474</v>
      </c>
      <c r="F2165" s="12" t="s">
        <v>15736</v>
      </c>
      <c r="G2165" s="12" t="s">
        <v>11038</v>
      </c>
      <c r="H2165" s="12" t="s">
        <v>15737</v>
      </c>
      <c r="I2165" s="45" t="s">
        <v>15556</v>
      </c>
      <c r="J2165" s="12" t="s">
        <v>15557</v>
      </c>
      <c r="K2165" s="12" t="s">
        <v>15556</v>
      </c>
      <c r="L2165" s="12" t="s">
        <v>10774</v>
      </c>
      <c r="M2165" s="12" t="s">
        <v>11264</v>
      </c>
      <c r="N2165" s="12" t="s">
        <v>10297</v>
      </c>
      <c r="O2165" s="12" t="s">
        <v>11591</v>
      </c>
      <c r="P2165" s="49" t="s">
        <v>10299</v>
      </c>
    </row>
    <row r="2166" s="7" customFormat="1" ht="16.5" hidden="1" customHeight="1" spans="1:16">
      <c r="A2166" s="12" t="s">
        <v>15739</v>
      </c>
      <c r="B2166" s="12" t="s">
        <v>15488</v>
      </c>
      <c r="C2166" s="12" t="s">
        <v>15473</v>
      </c>
      <c r="D2166" s="12" t="s">
        <v>27</v>
      </c>
      <c r="E2166" s="12" t="s">
        <v>15474</v>
      </c>
      <c r="F2166" s="12" t="s">
        <v>2368</v>
      </c>
      <c r="G2166" s="12" t="s">
        <v>10291</v>
      </c>
      <c r="H2166" s="12" t="s">
        <v>10565</v>
      </c>
      <c r="I2166" s="45" t="s">
        <v>15475</v>
      </c>
      <c r="J2166" s="12" t="s">
        <v>15476</v>
      </c>
      <c r="K2166" s="12" t="s">
        <v>15477</v>
      </c>
      <c r="L2166" s="12" t="s">
        <v>15478</v>
      </c>
      <c r="M2166" s="12" t="s">
        <v>15479</v>
      </c>
      <c r="N2166" s="12" t="s">
        <v>10297</v>
      </c>
      <c r="O2166" s="12" t="s">
        <v>10314</v>
      </c>
      <c r="P2166" s="49" t="s">
        <v>10299</v>
      </c>
    </row>
    <row r="2167" s="7" customFormat="1" ht="16.5" hidden="1" customHeight="1" spans="1:16">
      <c r="A2167" s="12" t="s">
        <v>15740</v>
      </c>
      <c r="B2167" s="12" t="s">
        <v>15481</v>
      </c>
      <c r="C2167" s="12" t="s">
        <v>15473</v>
      </c>
      <c r="D2167" s="12" t="s">
        <v>27</v>
      </c>
      <c r="E2167" s="12" t="s">
        <v>15474</v>
      </c>
      <c r="F2167" s="12" t="s">
        <v>2368</v>
      </c>
      <c r="G2167" s="12" t="s">
        <v>10291</v>
      </c>
      <c r="H2167" s="12" t="s">
        <v>15741</v>
      </c>
      <c r="I2167" s="45" t="s">
        <v>15475</v>
      </c>
      <c r="J2167" s="12" t="s">
        <v>15476</v>
      </c>
      <c r="K2167" s="12" t="s">
        <v>15477</v>
      </c>
      <c r="L2167" s="12" t="s">
        <v>15478</v>
      </c>
      <c r="M2167" s="12" t="s">
        <v>15479</v>
      </c>
      <c r="N2167" s="12" t="s">
        <v>10297</v>
      </c>
      <c r="O2167" s="12" t="s">
        <v>10314</v>
      </c>
      <c r="P2167" s="49" t="s">
        <v>10299</v>
      </c>
    </row>
    <row r="2168" s="7" customFormat="1" ht="16.5" hidden="1" customHeight="1" spans="1:16">
      <c r="A2168" s="12" t="s">
        <v>15742</v>
      </c>
      <c r="B2168" s="12" t="s">
        <v>15472</v>
      </c>
      <c r="C2168" s="12" t="s">
        <v>15473</v>
      </c>
      <c r="D2168" s="12" t="s">
        <v>27</v>
      </c>
      <c r="E2168" s="12" t="s">
        <v>15474</v>
      </c>
      <c r="F2168" s="12" t="s">
        <v>2368</v>
      </c>
      <c r="G2168" s="12" t="s">
        <v>10291</v>
      </c>
      <c r="H2168" s="12" t="s">
        <v>11083</v>
      </c>
      <c r="I2168" s="45" t="s">
        <v>15475</v>
      </c>
      <c r="J2168" s="12" t="s">
        <v>15476</v>
      </c>
      <c r="K2168" s="12" t="s">
        <v>15477</v>
      </c>
      <c r="L2168" s="12" t="s">
        <v>15478</v>
      </c>
      <c r="M2168" s="12" t="s">
        <v>15479</v>
      </c>
      <c r="N2168" s="12" t="s">
        <v>10297</v>
      </c>
      <c r="O2168" s="12" t="s">
        <v>10314</v>
      </c>
      <c r="P2168" s="49" t="s">
        <v>10299</v>
      </c>
    </row>
    <row r="2169" s="7" customFormat="1" ht="16.5" hidden="1" customHeight="1" spans="1:16">
      <c r="A2169" s="12" t="s">
        <v>15743</v>
      </c>
      <c r="B2169" s="12" t="s">
        <v>15542</v>
      </c>
      <c r="C2169" s="12" t="s">
        <v>15543</v>
      </c>
      <c r="D2169" s="12" t="s">
        <v>27</v>
      </c>
      <c r="E2169" s="12" t="s">
        <v>15474</v>
      </c>
      <c r="F2169" s="12" t="s">
        <v>4801</v>
      </c>
      <c r="G2169" s="12" t="s">
        <v>11038</v>
      </c>
      <c r="H2169" s="12" t="s">
        <v>15744</v>
      </c>
      <c r="I2169" s="45" t="s">
        <v>15546</v>
      </c>
      <c r="J2169" s="12" t="s">
        <v>15547</v>
      </c>
      <c r="K2169" s="12" t="s">
        <v>15548</v>
      </c>
      <c r="L2169" s="12" t="s">
        <v>10774</v>
      </c>
      <c r="M2169" s="12" t="s">
        <v>15498</v>
      </c>
      <c r="N2169" s="12" t="s">
        <v>10297</v>
      </c>
      <c r="O2169" s="12" t="s">
        <v>11591</v>
      </c>
      <c r="P2169" s="49" t="s">
        <v>10299</v>
      </c>
    </row>
    <row r="2170" s="7" customFormat="1" ht="16.5" hidden="1" customHeight="1" spans="1:16">
      <c r="A2170" s="12" t="s">
        <v>15745</v>
      </c>
      <c r="B2170" s="12" t="s">
        <v>15488</v>
      </c>
      <c r="C2170" s="12" t="s">
        <v>15473</v>
      </c>
      <c r="D2170" s="12" t="s">
        <v>27</v>
      </c>
      <c r="E2170" s="12" t="s">
        <v>15474</v>
      </c>
      <c r="F2170" s="12" t="s">
        <v>2368</v>
      </c>
      <c r="G2170" s="12" t="s">
        <v>10291</v>
      </c>
      <c r="H2170" s="12" t="s">
        <v>15746</v>
      </c>
      <c r="I2170" s="45" t="s">
        <v>15475</v>
      </c>
      <c r="J2170" s="12" t="s">
        <v>15476</v>
      </c>
      <c r="K2170" s="12" t="s">
        <v>15477</v>
      </c>
      <c r="L2170" s="12" t="s">
        <v>15478</v>
      </c>
      <c r="M2170" s="12" t="s">
        <v>15479</v>
      </c>
      <c r="N2170" s="12" t="s">
        <v>10297</v>
      </c>
      <c r="O2170" s="12" t="s">
        <v>10314</v>
      </c>
      <c r="P2170" s="49" t="s">
        <v>10299</v>
      </c>
    </row>
    <row r="2171" s="7" customFormat="1" ht="16.5" hidden="1" customHeight="1" spans="1:16">
      <c r="A2171" s="12" t="s">
        <v>15747</v>
      </c>
      <c r="B2171" s="12" t="s">
        <v>15472</v>
      </c>
      <c r="C2171" s="12" t="s">
        <v>15473</v>
      </c>
      <c r="D2171" s="12" t="s">
        <v>27</v>
      </c>
      <c r="E2171" s="12" t="s">
        <v>15474</v>
      </c>
      <c r="F2171" s="12" t="s">
        <v>15579</v>
      </c>
      <c r="G2171" s="12" t="s">
        <v>11038</v>
      </c>
      <c r="H2171" s="12" t="s">
        <v>15748</v>
      </c>
      <c r="I2171" s="45" t="s">
        <v>15475</v>
      </c>
      <c r="J2171" s="12" t="s">
        <v>15476</v>
      </c>
      <c r="K2171" s="12" t="s">
        <v>15477</v>
      </c>
      <c r="L2171" s="12" t="s">
        <v>15478</v>
      </c>
      <c r="M2171" s="12" t="s">
        <v>15479</v>
      </c>
      <c r="N2171" s="12" t="s">
        <v>10297</v>
      </c>
      <c r="O2171" s="12" t="s">
        <v>10314</v>
      </c>
      <c r="P2171" s="49" t="s">
        <v>10299</v>
      </c>
    </row>
    <row r="2172" s="7" customFormat="1" ht="16.5" hidden="1" customHeight="1" spans="1:16">
      <c r="A2172" s="12" t="s">
        <v>15749</v>
      </c>
      <c r="B2172" s="12" t="s">
        <v>15481</v>
      </c>
      <c r="C2172" s="12" t="s">
        <v>15473</v>
      </c>
      <c r="D2172" s="12" t="s">
        <v>27</v>
      </c>
      <c r="E2172" s="12" t="s">
        <v>15474</v>
      </c>
      <c r="F2172" s="12" t="s">
        <v>2368</v>
      </c>
      <c r="G2172" s="12" t="s">
        <v>10291</v>
      </c>
      <c r="H2172" s="12" t="s">
        <v>13173</v>
      </c>
      <c r="I2172" s="45" t="s">
        <v>15475</v>
      </c>
      <c r="J2172" s="12" t="s">
        <v>15476</v>
      </c>
      <c r="K2172" s="12" t="s">
        <v>15477</v>
      </c>
      <c r="L2172" s="12" t="s">
        <v>15478</v>
      </c>
      <c r="M2172" s="12" t="s">
        <v>15479</v>
      </c>
      <c r="N2172" s="12" t="s">
        <v>10297</v>
      </c>
      <c r="O2172" s="12" t="s">
        <v>10314</v>
      </c>
      <c r="P2172" s="49" t="s">
        <v>10299</v>
      </c>
    </row>
    <row r="2173" s="7" customFormat="1" ht="16.5" hidden="1" customHeight="1" spans="1:16">
      <c r="A2173" s="12" t="s">
        <v>15750</v>
      </c>
      <c r="B2173" s="12" t="s">
        <v>15481</v>
      </c>
      <c r="C2173" s="12" t="s">
        <v>15473</v>
      </c>
      <c r="D2173" s="12" t="s">
        <v>27</v>
      </c>
      <c r="E2173" s="12" t="s">
        <v>15474</v>
      </c>
      <c r="F2173" s="12" t="s">
        <v>2368</v>
      </c>
      <c r="G2173" s="12" t="s">
        <v>10291</v>
      </c>
      <c r="H2173" s="12" t="s">
        <v>13175</v>
      </c>
      <c r="I2173" s="45" t="s">
        <v>15475</v>
      </c>
      <c r="J2173" s="12" t="s">
        <v>15476</v>
      </c>
      <c r="K2173" s="12" t="s">
        <v>15477</v>
      </c>
      <c r="L2173" s="12" t="s">
        <v>15478</v>
      </c>
      <c r="M2173" s="12" t="s">
        <v>15479</v>
      </c>
      <c r="N2173" s="12" t="s">
        <v>10297</v>
      </c>
      <c r="O2173" s="12" t="s">
        <v>10314</v>
      </c>
      <c r="P2173" s="49" t="s">
        <v>10299</v>
      </c>
    </row>
    <row r="2174" s="7" customFormat="1" ht="16.5" hidden="1" customHeight="1" spans="1:16">
      <c r="A2174" s="12" t="s">
        <v>15751</v>
      </c>
      <c r="B2174" s="12" t="s">
        <v>15481</v>
      </c>
      <c r="C2174" s="12" t="s">
        <v>15473</v>
      </c>
      <c r="D2174" s="12" t="s">
        <v>27</v>
      </c>
      <c r="E2174" s="12" t="s">
        <v>15474</v>
      </c>
      <c r="F2174" s="12" t="s">
        <v>2368</v>
      </c>
      <c r="G2174" s="12" t="s">
        <v>10291</v>
      </c>
      <c r="H2174" s="12" t="s">
        <v>13177</v>
      </c>
      <c r="I2174" s="45" t="s">
        <v>15475</v>
      </c>
      <c r="J2174" s="12" t="s">
        <v>15476</v>
      </c>
      <c r="K2174" s="12" t="s">
        <v>15477</v>
      </c>
      <c r="L2174" s="12" t="s">
        <v>15478</v>
      </c>
      <c r="M2174" s="12" t="s">
        <v>15479</v>
      </c>
      <c r="N2174" s="12" t="s">
        <v>10297</v>
      </c>
      <c r="O2174" s="12" t="s">
        <v>10314</v>
      </c>
      <c r="P2174" s="49" t="s">
        <v>10299</v>
      </c>
    </row>
    <row r="2175" s="7" customFormat="1" ht="16.5" hidden="1" customHeight="1" spans="1:16">
      <c r="A2175" s="12" t="s">
        <v>15752</v>
      </c>
      <c r="B2175" s="12" t="s">
        <v>15481</v>
      </c>
      <c r="C2175" s="12" t="s">
        <v>15473</v>
      </c>
      <c r="D2175" s="12" t="s">
        <v>27</v>
      </c>
      <c r="E2175" s="12" t="s">
        <v>15474</v>
      </c>
      <c r="F2175" s="12" t="s">
        <v>2368</v>
      </c>
      <c r="G2175" s="12" t="s">
        <v>10291</v>
      </c>
      <c r="H2175" s="12" t="s">
        <v>13179</v>
      </c>
      <c r="I2175" s="45" t="s">
        <v>15475</v>
      </c>
      <c r="J2175" s="12" t="s">
        <v>15476</v>
      </c>
      <c r="K2175" s="12" t="s">
        <v>15477</v>
      </c>
      <c r="L2175" s="12" t="s">
        <v>15478</v>
      </c>
      <c r="M2175" s="12" t="s">
        <v>15479</v>
      </c>
      <c r="N2175" s="12" t="s">
        <v>10297</v>
      </c>
      <c r="O2175" s="12" t="s">
        <v>10314</v>
      </c>
      <c r="P2175" s="49" t="s">
        <v>10299</v>
      </c>
    </row>
    <row r="2176" s="7" customFormat="1" ht="16.5" hidden="1" customHeight="1" spans="1:16">
      <c r="A2176" s="12" t="s">
        <v>15753</v>
      </c>
      <c r="B2176" s="12" t="s">
        <v>15472</v>
      </c>
      <c r="C2176" s="12" t="s">
        <v>15473</v>
      </c>
      <c r="D2176" s="12" t="s">
        <v>27</v>
      </c>
      <c r="E2176" s="12" t="s">
        <v>15474</v>
      </c>
      <c r="F2176" s="12" t="s">
        <v>15579</v>
      </c>
      <c r="G2176" s="12" t="s">
        <v>11038</v>
      </c>
      <c r="H2176" s="12" t="s">
        <v>12878</v>
      </c>
      <c r="I2176" s="45" t="s">
        <v>15475</v>
      </c>
      <c r="J2176" s="12" t="s">
        <v>15476</v>
      </c>
      <c r="K2176" s="12" t="s">
        <v>15477</v>
      </c>
      <c r="L2176" s="12" t="s">
        <v>15478</v>
      </c>
      <c r="M2176" s="12" t="s">
        <v>15479</v>
      </c>
      <c r="N2176" s="12" t="s">
        <v>10297</v>
      </c>
      <c r="O2176" s="12" t="s">
        <v>10314</v>
      </c>
      <c r="P2176" s="49" t="s">
        <v>10299</v>
      </c>
    </row>
    <row r="2177" s="7" customFormat="1" ht="16.5" hidden="1" customHeight="1" spans="1:16">
      <c r="A2177" s="12" t="s">
        <v>15754</v>
      </c>
      <c r="B2177" s="12" t="s">
        <v>15542</v>
      </c>
      <c r="C2177" s="12" t="s">
        <v>15543</v>
      </c>
      <c r="D2177" s="12" t="s">
        <v>27</v>
      </c>
      <c r="E2177" s="12" t="s">
        <v>15474</v>
      </c>
      <c r="F2177" s="12" t="s">
        <v>15755</v>
      </c>
      <c r="G2177" s="12" t="s">
        <v>11038</v>
      </c>
      <c r="H2177" s="12" t="s">
        <v>12878</v>
      </c>
      <c r="I2177" s="45" t="s">
        <v>15546</v>
      </c>
      <c r="J2177" s="12" t="s">
        <v>15547</v>
      </c>
      <c r="K2177" s="12" t="s">
        <v>15548</v>
      </c>
      <c r="L2177" s="12" t="s">
        <v>10774</v>
      </c>
      <c r="M2177" s="12" t="s">
        <v>15498</v>
      </c>
      <c r="N2177" s="12" t="s">
        <v>10297</v>
      </c>
      <c r="O2177" s="12" t="s">
        <v>11591</v>
      </c>
      <c r="P2177" s="49" t="s">
        <v>10299</v>
      </c>
    </row>
    <row r="2178" s="7" customFormat="1" ht="16.5" hidden="1" customHeight="1" spans="1:16">
      <c r="A2178" s="12" t="s">
        <v>15756</v>
      </c>
      <c r="B2178" s="12" t="s">
        <v>15472</v>
      </c>
      <c r="C2178" s="12" t="s">
        <v>15473</v>
      </c>
      <c r="D2178" s="12" t="s">
        <v>27</v>
      </c>
      <c r="E2178" s="12" t="s">
        <v>15474</v>
      </c>
      <c r="F2178" s="12" t="s">
        <v>2368</v>
      </c>
      <c r="G2178" s="12" t="s">
        <v>10291</v>
      </c>
      <c r="H2178" s="12" t="s">
        <v>11085</v>
      </c>
      <c r="I2178" s="45" t="s">
        <v>15475</v>
      </c>
      <c r="J2178" s="12" t="s">
        <v>15476</v>
      </c>
      <c r="K2178" s="12" t="s">
        <v>15477</v>
      </c>
      <c r="L2178" s="12" t="s">
        <v>15478</v>
      </c>
      <c r="M2178" s="12" t="s">
        <v>15479</v>
      </c>
      <c r="N2178" s="12" t="s">
        <v>10297</v>
      </c>
      <c r="O2178" s="12" t="s">
        <v>10314</v>
      </c>
      <c r="P2178" s="49" t="s">
        <v>10299</v>
      </c>
    </row>
    <row r="2179" s="7" customFormat="1" ht="16.5" hidden="1" customHeight="1" spans="1:16">
      <c r="A2179" s="12" t="s">
        <v>15757</v>
      </c>
      <c r="B2179" s="12" t="s">
        <v>15488</v>
      </c>
      <c r="C2179" s="12" t="s">
        <v>15473</v>
      </c>
      <c r="D2179" s="12" t="s">
        <v>27</v>
      </c>
      <c r="E2179" s="12" t="s">
        <v>15474</v>
      </c>
      <c r="F2179" s="12" t="s">
        <v>2368</v>
      </c>
      <c r="G2179" s="12" t="s">
        <v>10291</v>
      </c>
      <c r="H2179" s="12" t="s">
        <v>14069</v>
      </c>
      <c r="I2179" s="45" t="s">
        <v>15475</v>
      </c>
      <c r="J2179" s="12" t="s">
        <v>15476</v>
      </c>
      <c r="K2179" s="12" t="s">
        <v>15477</v>
      </c>
      <c r="L2179" s="12" t="s">
        <v>15478</v>
      </c>
      <c r="M2179" s="12" t="s">
        <v>15479</v>
      </c>
      <c r="N2179" s="12" t="s">
        <v>10297</v>
      </c>
      <c r="O2179" s="12" t="s">
        <v>10314</v>
      </c>
      <c r="P2179" s="49" t="s">
        <v>10299</v>
      </c>
    </row>
    <row r="2180" s="7" customFormat="1" ht="16.5" hidden="1" customHeight="1" spans="1:16">
      <c r="A2180" s="12" t="s">
        <v>15758</v>
      </c>
      <c r="B2180" s="12" t="s">
        <v>15491</v>
      </c>
      <c r="C2180" s="12" t="s">
        <v>15492</v>
      </c>
      <c r="D2180" s="12" t="s">
        <v>27</v>
      </c>
      <c r="E2180" s="12" t="s">
        <v>15474</v>
      </c>
      <c r="F2180" s="12" t="s">
        <v>15759</v>
      </c>
      <c r="G2180" s="12" t="s">
        <v>11038</v>
      </c>
      <c r="H2180" s="12" t="s">
        <v>15760</v>
      </c>
      <c r="I2180" s="45" t="s">
        <v>15495</v>
      </c>
      <c r="J2180" s="12" t="s">
        <v>15496</v>
      </c>
      <c r="K2180" s="12" t="s">
        <v>15497</v>
      </c>
      <c r="L2180" s="12" t="s">
        <v>10774</v>
      </c>
      <c r="M2180" s="12" t="s">
        <v>15498</v>
      </c>
      <c r="N2180" s="12" t="s">
        <v>10297</v>
      </c>
      <c r="O2180" s="12" t="s">
        <v>11591</v>
      </c>
      <c r="P2180" s="49" t="s">
        <v>10299</v>
      </c>
    </row>
    <row r="2181" s="7" customFormat="1" ht="16.5" hidden="1" customHeight="1" spans="1:16">
      <c r="A2181" s="12" t="s">
        <v>15761</v>
      </c>
      <c r="B2181" s="12" t="s">
        <v>15472</v>
      </c>
      <c r="C2181" s="12" t="s">
        <v>15473</v>
      </c>
      <c r="D2181" s="12" t="s">
        <v>27</v>
      </c>
      <c r="E2181" s="12" t="s">
        <v>15474</v>
      </c>
      <c r="F2181" s="12" t="s">
        <v>2368</v>
      </c>
      <c r="G2181" s="12" t="s">
        <v>10291</v>
      </c>
      <c r="H2181" s="12" t="s">
        <v>15762</v>
      </c>
      <c r="I2181" s="45" t="s">
        <v>15475</v>
      </c>
      <c r="J2181" s="12" t="s">
        <v>15476</v>
      </c>
      <c r="K2181" s="12" t="s">
        <v>15477</v>
      </c>
      <c r="L2181" s="12" t="s">
        <v>15478</v>
      </c>
      <c r="M2181" s="12" t="s">
        <v>15479</v>
      </c>
      <c r="N2181" s="12" t="s">
        <v>10297</v>
      </c>
      <c r="O2181" s="12" t="s">
        <v>10314</v>
      </c>
      <c r="P2181" s="49" t="s">
        <v>10299</v>
      </c>
    </row>
    <row r="2182" s="7" customFormat="1" ht="16.5" hidden="1" customHeight="1" spans="1:16">
      <c r="A2182" s="12" t="s">
        <v>15763</v>
      </c>
      <c r="B2182" s="12" t="s">
        <v>15472</v>
      </c>
      <c r="C2182" s="12" t="s">
        <v>15473</v>
      </c>
      <c r="D2182" s="12" t="s">
        <v>27</v>
      </c>
      <c r="E2182" s="12" t="s">
        <v>15474</v>
      </c>
      <c r="F2182" s="12" t="s">
        <v>2368</v>
      </c>
      <c r="G2182" s="12" t="s">
        <v>10291</v>
      </c>
      <c r="H2182" s="12" t="s">
        <v>15764</v>
      </c>
      <c r="I2182" s="45" t="s">
        <v>15475</v>
      </c>
      <c r="J2182" s="12" t="s">
        <v>15476</v>
      </c>
      <c r="K2182" s="12" t="s">
        <v>15477</v>
      </c>
      <c r="L2182" s="12" t="s">
        <v>15478</v>
      </c>
      <c r="M2182" s="12" t="s">
        <v>15479</v>
      </c>
      <c r="N2182" s="12" t="s">
        <v>10297</v>
      </c>
      <c r="O2182" s="12" t="s">
        <v>10314</v>
      </c>
      <c r="P2182" s="49" t="s">
        <v>10299</v>
      </c>
    </row>
    <row r="2183" s="7" customFormat="1" ht="16.5" hidden="1" customHeight="1" spans="1:16">
      <c r="A2183" s="12" t="s">
        <v>15765</v>
      </c>
      <c r="B2183" s="12" t="s">
        <v>15472</v>
      </c>
      <c r="C2183" s="12" t="s">
        <v>15473</v>
      </c>
      <c r="D2183" s="12" t="s">
        <v>27</v>
      </c>
      <c r="E2183" s="12" t="s">
        <v>15474</v>
      </c>
      <c r="F2183" s="12" t="s">
        <v>2368</v>
      </c>
      <c r="G2183" s="12" t="s">
        <v>10291</v>
      </c>
      <c r="H2183" s="12" t="s">
        <v>10889</v>
      </c>
      <c r="I2183" s="45" t="s">
        <v>15475</v>
      </c>
      <c r="J2183" s="12" t="s">
        <v>15476</v>
      </c>
      <c r="K2183" s="12" t="s">
        <v>15477</v>
      </c>
      <c r="L2183" s="12" t="s">
        <v>15478</v>
      </c>
      <c r="M2183" s="12" t="s">
        <v>15479</v>
      </c>
      <c r="N2183" s="12" t="s">
        <v>10297</v>
      </c>
      <c r="O2183" s="12" t="s">
        <v>10314</v>
      </c>
      <c r="P2183" s="49" t="s">
        <v>10299</v>
      </c>
    </row>
    <row r="2184" s="7" customFormat="1" ht="16.5" hidden="1" customHeight="1" spans="1:16">
      <c r="A2184" s="12" t="s">
        <v>15766</v>
      </c>
      <c r="B2184" s="12" t="s">
        <v>15542</v>
      </c>
      <c r="C2184" s="12" t="s">
        <v>15543</v>
      </c>
      <c r="D2184" s="12" t="s">
        <v>27</v>
      </c>
      <c r="E2184" s="12" t="s">
        <v>15474</v>
      </c>
      <c r="F2184" s="12" t="s">
        <v>15767</v>
      </c>
      <c r="G2184" s="12" t="s">
        <v>11038</v>
      </c>
      <c r="H2184" s="12" t="s">
        <v>15768</v>
      </c>
      <c r="I2184" s="45" t="s">
        <v>15546</v>
      </c>
      <c r="J2184" s="12" t="s">
        <v>15547</v>
      </c>
      <c r="K2184" s="12" t="s">
        <v>15548</v>
      </c>
      <c r="L2184" s="12" t="s">
        <v>10774</v>
      </c>
      <c r="M2184" s="12" t="s">
        <v>15498</v>
      </c>
      <c r="N2184" s="12" t="s">
        <v>10297</v>
      </c>
      <c r="O2184" s="12" t="s">
        <v>11591</v>
      </c>
      <c r="P2184" s="49" t="s">
        <v>10299</v>
      </c>
    </row>
    <row r="2185" s="7" customFormat="1" ht="16.5" hidden="1" customHeight="1" spans="1:16">
      <c r="A2185" s="12" t="s">
        <v>15769</v>
      </c>
      <c r="B2185" s="12" t="s">
        <v>15488</v>
      </c>
      <c r="C2185" s="12" t="s">
        <v>15473</v>
      </c>
      <c r="D2185" s="12" t="s">
        <v>27</v>
      </c>
      <c r="E2185" s="12" t="s">
        <v>15474</v>
      </c>
      <c r="F2185" s="12" t="s">
        <v>2368</v>
      </c>
      <c r="G2185" s="12" t="s">
        <v>10291</v>
      </c>
      <c r="H2185" s="12" t="s">
        <v>15770</v>
      </c>
      <c r="I2185" s="45" t="s">
        <v>15475</v>
      </c>
      <c r="J2185" s="12" t="s">
        <v>15476</v>
      </c>
      <c r="K2185" s="12" t="s">
        <v>15477</v>
      </c>
      <c r="L2185" s="12" t="s">
        <v>15478</v>
      </c>
      <c r="M2185" s="12" t="s">
        <v>15479</v>
      </c>
      <c r="N2185" s="12" t="s">
        <v>10297</v>
      </c>
      <c r="O2185" s="12" t="s">
        <v>10314</v>
      </c>
      <c r="P2185" s="49" t="s">
        <v>10299</v>
      </c>
    </row>
    <row r="2186" s="7" customFormat="1" ht="16.5" hidden="1" customHeight="1" spans="1:16">
      <c r="A2186" s="12" t="s">
        <v>15771</v>
      </c>
      <c r="B2186" s="12" t="s">
        <v>15488</v>
      </c>
      <c r="C2186" s="12" t="s">
        <v>15473</v>
      </c>
      <c r="D2186" s="12" t="s">
        <v>27</v>
      </c>
      <c r="E2186" s="12" t="s">
        <v>15474</v>
      </c>
      <c r="F2186" s="12" t="s">
        <v>2368</v>
      </c>
      <c r="G2186" s="12" t="s">
        <v>10291</v>
      </c>
      <c r="H2186" s="12" t="s">
        <v>15772</v>
      </c>
      <c r="I2186" s="45" t="s">
        <v>15475</v>
      </c>
      <c r="J2186" s="12" t="s">
        <v>15476</v>
      </c>
      <c r="K2186" s="12" t="s">
        <v>15477</v>
      </c>
      <c r="L2186" s="12" t="s">
        <v>15478</v>
      </c>
      <c r="M2186" s="12" t="s">
        <v>15479</v>
      </c>
      <c r="N2186" s="12" t="s">
        <v>10297</v>
      </c>
      <c r="O2186" s="12" t="s">
        <v>10314</v>
      </c>
      <c r="P2186" s="49" t="s">
        <v>10299</v>
      </c>
    </row>
    <row r="2187" s="7" customFormat="1" ht="16.5" hidden="1" customHeight="1" spans="1:16">
      <c r="A2187" s="12" t="s">
        <v>15773</v>
      </c>
      <c r="B2187" s="12" t="s">
        <v>15491</v>
      </c>
      <c r="C2187" s="12" t="s">
        <v>15492</v>
      </c>
      <c r="D2187" s="12" t="s">
        <v>27</v>
      </c>
      <c r="E2187" s="12" t="s">
        <v>15474</v>
      </c>
      <c r="F2187" s="12" t="s">
        <v>15774</v>
      </c>
      <c r="G2187" s="12" t="s">
        <v>11038</v>
      </c>
      <c r="H2187" s="12" t="s">
        <v>15775</v>
      </c>
      <c r="I2187" s="45" t="s">
        <v>15495</v>
      </c>
      <c r="J2187" s="12" t="s">
        <v>15496</v>
      </c>
      <c r="K2187" s="12" t="s">
        <v>15497</v>
      </c>
      <c r="L2187" s="12" t="s">
        <v>10774</v>
      </c>
      <c r="M2187" s="12" t="s">
        <v>15498</v>
      </c>
      <c r="N2187" s="12" t="s">
        <v>10297</v>
      </c>
      <c r="O2187" s="12" t="s">
        <v>11591</v>
      </c>
      <c r="P2187" s="49" t="s">
        <v>10299</v>
      </c>
    </row>
    <row r="2188" s="7" customFormat="1" ht="16.5" hidden="1" customHeight="1" spans="1:16">
      <c r="A2188" s="12" t="s">
        <v>15776</v>
      </c>
      <c r="B2188" s="12" t="s">
        <v>15481</v>
      </c>
      <c r="C2188" s="12" t="s">
        <v>15473</v>
      </c>
      <c r="D2188" s="12" t="s">
        <v>27</v>
      </c>
      <c r="E2188" s="12" t="s">
        <v>15474</v>
      </c>
      <c r="F2188" s="12" t="s">
        <v>2368</v>
      </c>
      <c r="G2188" s="12" t="s">
        <v>10291</v>
      </c>
      <c r="H2188" s="12" t="s">
        <v>15777</v>
      </c>
      <c r="I2188" s="45" t="s">
        <v>15475</v>
      </c>
      <c r="J2188" s="12" t="s">
        <v>15476</v>
      </c>
      <c r="K2188" s="12" t="s">
        <v>15477</v>
      </c>
      <c r="L2188" s="12" t="s">
        <v>15478</v>
      </c>
      <c r="M2188" s="12" t="s">
        <v>15479</v>
      </c>
      <c r="N2188" s="12" t="s">
        <v>10297</v>
      </c>
      <c r="O2188" s="12" t="s">
        <v>10314</v>
      </c>
      <c r="P2188" s="49" t="s">
        <v>10299</v>
      </c>
    </row>
    <row r="2189" s="7" customFormat="1" ht="16.5" hidden="1" customHeight="1" spans="1:16">
      <c r="A2189" s="12" t="s">
        <v>15778</v>
      </c>
      <c r="B2189" s="12" t="s">
        <v>15481</v>
      </c>
      <c r="C2189" s="12" t="s">
        <v>15473</v>
      </c>
      <c r="D2189" s="12" t="s">
        <v>27</v>
      </c>
      <c r="E2189" s="12" t="s">
        <v>15474</v>
      </c>
      <c r="F2189" s="12" t="s">
        <v>2368</v>
      </c>
      <c r="G2189" s="12" t="s">
        <v>10291</v>
      </c>
      <c r="H2189" s="12" t="s">
        <v>15779</v>
      </c>
      <c r="I2189" s="45" t="s">
        <v>15475</v>
      </c>
      <c r="J2189" s="12" t="s">
        <v>15476</v>
      </c>
      <c r="K2189" s="12" t="s">
        <v>15477</v>
      </c>
      <c r="L2189" s="12" t="s">
        <v>15478</v>
      </c>
      <c r="M2189" s="12" t="s">
        <v>15479</v>
      </c>
      <c r="N2189" s="12" t="s">
        <v>10297</v>
      </c>
      <c r="O2189" s="12" t="s">
        <v>10314</v>
      </c>
      <c r="P2189" s="49" t="s">
        <v>10299</v>
      </c>
    </row>
    <row r="2190" s="7" customFormat="1" ht="16.5" hidden="1" customHeight="1" spans="1:16">
      <c r="A2190" s="12" t="s">
        <v>15780</v>
      </c>
      <c r="B2190" s="12" t="s">
        <v>15481</v>
      </c>
      <c r="C2190" s="12" t="s">
        <v>15473</v>
      </c>
      <c r="D2190" s="12" t="s">
        <v>27</v>
      </c>
      <c r="E2190" s="12" t="s">
        <v>15474</v>
      </c>
      <c r="F2190" s="12" t="s">
        <v>2368</v>
      </c>
      <c r="G2190" s="12" t="s">
        <v>10291</v>
      </c>
      <c r="H2190" s="12" t="s">
        <v>15781</v>
      </c>
      <c r="I2190" s="45" t="s">
        <v>15475</v>
      </c>
      <c r="J2190" s="12" t="s">
        <v>15476</v>
      </c>
      <c r="K2190" s="12" t="s">
        <v>15477</v>
      </c>
      <c r="L2190" s="12" t="s">
        <v>15478</v>
      </c>
      <c r="M2190" s="12" t="s">
        <v>15479</v>
      </c>
      <c r="N2190" s="12" t="s">
        <v>10297</v>
      </c>
      <c r="O2190" s="12" t="s">
        <v>10314</v>
      </c>
      <c r="P2190" s="49" t="s">
        <v>10299</v>
      </c>
    </row>
    <row r="2191" s="7" customFormat="1" ht="16.5" hidden="1" customHeight="1" spans="1:16">
      <c r="A2191" s="12" t="s">
        <v>15782</v>
      </c>
      <c r="B2191" s="12" t="s">
        <v>15481</v>
      </c>
      <c r="C2191" s="12" t="s">
        <v>15473</v>
      </c>
      <c r="D2191" s="12" t="s">
        <v>27</v>
      </c>
      <c r="E2191" s="12" t="s">
        <v>15474</v>
      </c>
      <c r="F2191" s="12" t="s">
        <v>2368</v>
      </c>
      <c r="G2191" s="12" t="s">
        <v>10291</v>
      </c>
      <c r="H2191" s="12" t="s">
        <v>15783</v>
      </c>
      <c r="I2191" s="45" t="s">
        <v>15475</v>
      </c>
      <c r="J2191" s="12" t="s">
        <v>15476</v>
      </c>
      <c r="K2191" s="12" t="s">
        <v>15477</v>
      </c>
      <c r="L2191" s="12" t="s">
        <v>15478</v>
      </c>
      <c r="M2191" s="12" t="s">
        <v>15479</v>
      </c>
      <c r="N2191" s="12" t="s">
        <v>10297</v>
      </c>
      <c r="O2191" s="12" t="s">
        <v>10314</v>
      </c>
      <c r="P2191" s="49" t="s">
        <v>10299</v>
      </c>
    </row>
    <row r="2192" s="7" customFormat="1" ht="16.5" hidden="1" customHeight="1" spans="1:16">
      <c r="A2192" s="12" t="s">
        <v>15784</v>
      </c>
      <c r="B2192" s="12" t="s">
        <v>15481</v>
      </c>
      <c r="C2192" s="12" t="s">
        <v>15473</v>
      </c>
      <c r="D2192" s="12" t="s">
        <v>27</v>
      </c>
      <c r="E2192" s="12" t="s">
        <v>15474</v>
      </c>
      <c r="F2192" s="12" t="s">
        <v>2368</v>
      </c>
      <c r="G2192" s="12" t="s">
        <v>10291</v>
      </c>
      <c r="H2192" s="12" t="s">
        <v>15785</v>
      </c>
      <c r="I2192" s="45" t="s">
        <v>15475</v>
      </c>
      <c r="J2192" s="12" t="s">
        <v>15476</v>
      </c>
      <c r="K2192" s="12" t="s">
        <v>15477</v>
      </c>
      <c r="L2192" s="12" t="s">
        <v>15478</v>
      </c>
      <c r="M2192" s="12" t="s">
        <v>15479</v>
      </c>
      <c r="N2192" s="12" t="s">
        <v>10297</v>
      </c>
      <c r="O2192" s="12" t="s">
        <v>10314</v>
      </c>
      <c r="P2192" s="49" t="s">
        <v>10299</v>
      </c>
    </row>
    <row r="2193" s="7" customFormat="1" ht="16.5" hidden="1" customHeight="1" spans="1:16">
      <c r="A2193" s="12" t="s">
        <v>15786</v>
      </c>
      <c r="B2193" s="12" t="s">
        <v>15481</v>
      </c>
      <c r="C2193" s="12" t="s">
        <v>15473</v>
      </c>
      <c r="D2193" s="12" t="s">
        <v>27</v>
      </c>
      <c r="E2193" s="12" t="s">
        <v>15474</v>
      </c>
      <c r="F2193" s="12" t="s">
        <v>2368</v>
      </c>
      <c r="G2193" s="12" t="s">
        <v>10291</v>
      </c>
      <c r="H2193" s="12" t="s">
        <v>15787</v>
      </c>
      <c r="I2193" s="45" t="s">
        <v>15475</v>
      </c>
      <c r="J2193" s="12" t="s">
        <v>15476</v>
      </c>
      <c r="K2193" s="12" t="s">
        <v>15477</v>
      </c>
      <c r="L2193" s="12" t="s">
        <v>15478</v>
      </c>
      <c r="M2193" s="12" t="s">
        <v>15479</v>
      </c>
      <c r="N2193" s="12" t="s">
        <v>10297</v>
      </c>
      <c r="O2193" s="12" t="s">
        <v>10314</v>
      </c>
      <c r="P2193" s="49" t="s">
        <v>10299</v>
      </c>
    </row>
    <row r="2194" s="7" customFormat="1" ht="16.5" hidden="1" customHeight="1" spans="1:16">
      <c r="A2194" s="12" t="s">
        <v>15788</v>
      </c>
      <c r="B2194" s="12" t="s">
        <v>15488</v>
      </c>
      <c r="C2194" s="12" t="s">
        <v>15473</v>
      </c>
      <c r="D2194" s="12" t="s">
        <v>27</v>
      </c>
      <c r="E2194" s="12" t="s">
        <v>15474</v>
      </c>
      <c r="F2194" s="12" t="s">
        <v>2368</v>
      </c>
      <c r="G2194" s="12" t="s">
        <v>10291</v>
      </c>
      <c r="H2194" s="12" t="s">
        <v>10572</v>
      </c>
      <c r="I2194" s="45" t="s">
        <v>15475</v>
      </c>
      <c r="J2194" s="12" t="s">
        <v>15476</v>
      </c>
      <c r="K2194" s="12" t="s">
        <v>15477</v>
      </c>
      <c r="L2194" s="12" t="s">
        <v>15478</v>
      </c>
      <c r="M2194" s="12" t="s">
        <v>15479</v>
      </c>
      <c r="N2194" s="12" t="s">
        <v>10297</v>
      </c>
      <c r="O2194" s="12" t="s">
        <v>10314</v>
      </c>
      <c r="P2194" s="49" t="s">
        <v>10299</v>
      </c>
    </row>
    <row r="2195" s="7" customFormat="1" ht="16.5" hidden="1" customHeight="1" spans="1:16">
      <c r="A2195" s="12" t="s">
        <v>15789</v>
      </c>
      <c r="B2195" s="12" t="s">
        <v>15481</v>
      </c>
      <c r="C2195" s="12" t="s">
        <v>15473</v>
      </c>
      <c r="D2195" s="12" t="s">
        <v>27</v>
      </c>
      <c r="E2195" s="12" t="s">
        <v>15474</v>
      </c>
      <c r="F2195" s="12" t="s">
        <v>2368</v>
      </c>
      <c r="G2195" s="12" t="s">
        <v>10291</v>
      </c>
      <c r="H2195" s="12" t="s">
        <v>15790</v>
      </c>
      <c r="I2195" s="45" t="s">
        <v>15475</v>
      </c>
      <c r="J2195" s="12" t="s">
        <v>15476</v>
      </c>
      <c r="K2195" s="12" t="s">
        <v>15477</v>
      </c>
      <c r="L2195" s="12" t="s">
        <v>15478</v>
      </c>
      <c r="M2195" s="12" t="s">
        <v>15479</v>
      </c>
      <c r="N2195" s="12" t="s">
        <v>10297</v>
      </c>
      <c r="O2195" s="12" t="s">
        <v>10314</v>
      </c>
      <c r="P2195" s="49" t="s">
        <v>10299</v>
      </c>
    </row>
    <row r="2196" s="7" customFormat="1" ht="16.5" hidden="1" customHeight="1" spans="1:16">
      <c r="A2196" s="12" t="s">
        <v>15791</v>
      </c>
      <c r="B2196" s="12" t="s">
        <v>15472</v>
      </c>
      <c r="C2196" s="12" t="s">
        <v>15473</v>
      </c>
      <c r="D2196" s="12" t="s">
        <v>27</v>
      </c>
      <c r="E2196" s="12" t="s">
        <v>15474</v>
      </c>
      <c r="F2196" s="12" t="s">
        <v>15579</v>
      </c>
      <c r="G2196" s="12" t="s">
        <v>11038</v>
      </c>
      <c r="H2196" s="12" t="s">
        <v>15792</v>
      </c>
      <c r="I2196" s="45" t="s">
        <v>15475</v>
      </c>
      <c r="J2196" s="12" t="s">
        <v>15476</v>
      </c>
      <c r="K2196" s="12" t="s">
        <v>15477</v>
      </c>
      <c r="L2196" s="12" t="s">
        <v>15478</v>
      </c>
      <c r="M2196" s="12" t="s">
        <v>15479</v>
      </c>
      <c r="N2196" s="12" t="s">
        <v>10297</v>
      </c>
      <c r="O2196" s="12" t="s">
        <v>10314</v>
      </c>
      <c r="P2196" s="49" t="s">
        <v>10299</v>
      </c>
    </row>
    <row r="2197" s="7" customFormat="1" ht="16.5" hidden="1" customHeight="1" spans="1:16">
      <c r="A2197" s="12" t="s">
        <v>15793</v>
      </c>
      <c r="B2197" s="12" t="s">
        <v>15506</v>
      </c>
      <c r="C2197" s="12" t="s">
        <v>15507</v>
      </c>
      <c r="D2197" s="12" t="s">
        <v>27</v>
      </c>
      <c r="E2197" s="12" t="s">
        <v>15474</v>
      </c>
      <c r="F2197" s="12" t="s">
        <v>15665</v>
      </c>
      <c r="G2197" s="12" t="s">
        <v>11038</v>
      </c>
      <c r="H2197" s="12" t="s">
        <v>15794</v>
      </c>
      <c r="I2197" s="45" t="s">
        <v>15510</v>
      </c>
      <c r="J2197" s="12" t="s">
        <v>15511</v>
      </c>
      <c r="K2197" s="45" t="s">
        <v>15512</v>
      </c>
      <c r="L2197" s="12" t="s">
        <v>10774</v>
      </c>
      <c r="M2197" s="12" t="s">
        <v>15498</v>
      </c>
      <c r="N2197" s="12" t="s">
        <v>10297</v>
      </c>
      <c r="O2197" s="12" t="s">
        <v>11591</v>
      </c>
      <c r="P2197" s="49" t="s">
        <v>10299</v>
      </c>
    </row>
    <row r="2198" s="7" customFormat="1" ht="16.5" hidden="1" customHeight="1" spans="1:16">
      <c r="A2198" s="12" t="s">
        <v>15795</v>
      </c>
      <c r="B2198" s="12" t="s">
        <v>15542</v>
      </c>
      <c r="C2198" s="12" t="s">
        <v>15543</v>
      </c>
      <c r="D2198" s="12" t="s">
        <v>27</v>
      </c>
      <c r="E2198" s="12" t="s">
        <v>15474</v>
      </c>
      <c r="F2198" s="12" t="s">
        <v>15627</v>
      </c>
      <c r="G2198" s="12" t="s">
        <v>11038</v>
      </c>
      <c r="H2198" s="12" t="s">
        <v>15796</v>
      </c>
      <c r="I2198" s="45" t="s">
        <v>15546</v>
      </c>
      <c r="J2198" s="12" t="s">
        <v>15547</v>
      </c>
      <c r="K2198" s="12" t="s">
        <v>15548</v>
      </c>
      <c r="L2198" s="12" t="s">
        <v>10774</v>
      </c>
      <c r="M2198" s="12" t="s">
        <v>15498</v>
      </c>
      <c r="N2198" s="12" t="s">
        <v>10297</v>
      </c>
      <c r="O2198" s="12" t="s">
        <v>11591</v>
      </c>
      <c r="P2198" s="49" t="s">
        <v>10299</v>
      </c>
    </row>
    <row r="2199" s="7" customFormat="1" ht="16.5" hidden="1" customHeight="1" spans="1:16">
      <c r="A2199" s="12" t="s">
        <v>15797</v>
      </c>
      <c r="B2199" s="12" t="s">
        <v>15481</v>
      </c>
      <c r="C2199" s="12" t="s">
        <v>15473</v>
      </c>
      <c r="D2199" s="12" t="s">
        <v>27</v>
      </c>
      <c r="E2199" s="12" t="s">
        <v>15474</v>
      </c>
      <c r="F2199" s="12" t="s">
        <v>2368</v>
      </c>
      <c r="G2199" s="12" t="s">
        <v>10291</v>
      </c>
      <c r="H2199" s="12" t="s">
        <v>12414</v>
      </c>
      <c r="I2199" s="45" t="s">
        <v>15475</v>
      </c>
      <c r="J2199" s="12" t="s">
        <v>15476</v>
      </c>
      <c r="K2199" s="12" t="s">
        <v>15477</v>
      </c>
      <c r="L2199" s="12" t="s">
        <v>15478</v>
      </c>
      <c r="M2199" s="12" t="s">
        <v>15479</v>
      </c>
      <c r="N2199" s="12" t="s">
        <v>10297</v>
      </c>
      <c r="O2199" s="12" t="s">
        <v>10314</v>
      </c>
      <c r="P2199" s="49" t="s">
        <v>10299</v>
      </c>
    </row>
    <row r="2200" s="7" customFormat="1" ht="16.5" hidden="1" customHeight="1" spans="1:16">
      <c r="A2200" s="12" t="s">
        <v>15798</v>
      </c>
      <c r="B2200" s="12" t="s">
        <v>15481</v>
      </c>
      <c r="C2200" s="12" t="s">
        <v>15473</v>
      </c>
      <c r="D2200" s="12" t="s">
        <v>27</v>
      </c>
      <c r="E2200" s="12" t="s">
        <v>15474</v>
      </c>
      <c r="F2200" s="12" t="s">
        <v>2368</v>
      </c>
      <c r="G2200" s="12" t="s">
        <v>10291</v>
      </c>
      <c r="H2200" s="12" t="s">
        <v>15799</v>
      </c>
      <c r="I2200" s="45" t="s">
        <v>15475</v>
      </c>
      <c r="J2200" s="12" t="s">
        <v>15476</v>
      </c>
      <c r="K2200" s="12" t="s">
        <v>15477</v>
      </c>
      <c r="L2200" s="12" t="s">
        <v>15478</v>
      </c>
      <c r="M2200" s="12" t="s">
        <v>15479</v>
      </c>
      <c r="N2200" s="12" t="s">
        <v>10297</v>
      </c>
      <c r="O2200" s="12" t="s">
        <v>10314</v>
      </c>
      <c r="P2200" s="49" t="s">
        <v>10299</v>
      </c>
    </row>
    <row r="2201" s="7" customFormat="1" ht="16.5" hidden="1" customHeight="1" spans="1:16">
      <c r="A2201" s="12" t="s">
        <v>15800</v>
      </c>
      <c r="B2201" s="12" t="s">
        <v>15481</v>
      </c>
      <c r="C2201" s="12" t="s">
        <v>15473</v>
      </c>
      <c r="D2201" s="12" t="s">
        <v>27</v>
      </c>
      <c r="E2201" s="12" t="s">
        <v>15474</v>
      </c>
      <c r="F2201" s="12" t="s">
        <v>2368</v>
      </c>
      <c r="G2201" s="12" t="s">
        <v>10291</v>
      </c>
      <c r="H2201" s="12" t="s">
        <v>15801</v>
      </c>
      <c r="I2201" s="45" t="s">
        <v>15475</v>
      </c>
      <c r="J2201" s="12" t="s">
        <v>15476</v>
      </c>
      <c r="K2201" s="12" t="s">
        <v>15477</v>
      </c>
      <c r="L2201" s="12" t="s">
        <v>15478</v>
      </c>
      <c r="M2201" s="12" t="s">
        <v>15479</v>
      </c>
      <c r="N2201" s="12" t="s">
        <v>10297</v>
      </c>
      <c r="O2201" s="12" t="s">
        <v>10314</v>
      </c>
      <c r="P2201" s="49" t="s">
        <v>10299</v>
      </c>
    </row>
    <row r="2202" s="7" customFormat="1" ht="16.5" hidden="1" customHeight="1" spans="1:16">
      <c r="A2202" s="12" t="s">
        <v>15802</v>
      </c>
      <c r="B2202" s="12" t="s">
        <v>15472</v>
      </c>
      <c r="C2202" s="12" t="s">
        <v>15473</v>
      </c>
      <c r="D2202" s="12" t="s">
        <v>27</v>
      </c>
      <c r="E2202" s="12" t="s">
        <v>15474</v>
      </c>
      <c r="F2202" s="12" t="s">
        <v>2368</v>
      </c>
      <c r="G2202" s="12" t="s">
        <v>10291</v>
      </c>
      <c r="H2202" s="12" t="s">
        <v>12581</v>
      </c>
      <c r="I2202" s="45" t="s">
        <v>15475</v>
      </c>
      <c r="J2202" s="12" t="s">
        <v>15476</v>
      </c>
      <c r="K2202" s="12" t="s">
        <v>15477</v>
      </c>
      <c r="L2202" s="12" t="s">
        <v>15478</v>
      </c>
      <c r="M2202" s="12" t="s">
        <v>15479</v>
      </c>
      <c r="N2202" s="12" t="s">
        <v>10297</v>
      </c>
      <c r="O2202" s="12" t="s">
        <v>10314</v>
      </c>
      <c r="P2202" s="49" t="s">
        <v>10299</v>
      </c>
    </row>
    <row r="2203" s="7" customFormat="1" ht="16.5" hidden="1" customHeight="1" spans="1:16">
      <c r="A2203" s="12" t="s">
        <v>15803</v>
      </c>
      <c r="B2203" s="12" t="s">
        <v>15472</v>
      </c>
      <c r="C2203" s="12" t="s">
        <v>15473</v>
      </c>
      <c r="D2203" s="12" t="s">
        <v>27</v>
      </c>
      <c r="E2203" s="12" t="s">
        <v>15474</v>
      </c>
      <c r="F2203" s="12" t="s">
        <v>2368</v>
      </c>
      <c r="G2203" s="12" t="s">
        <v>10291</v>
      </c>
      <c r="H2203" s="12" t="s">
        <v>12585</v>
      </c>
      <c r="I2203" s="45" t="s">
        <v>15475</v>
      </c>
      <c r="J2203" s="12" t="s">
        <v>15476</v>
      </c>
      <c r="K2203" s="12" t="s">
        <v>15477</v>
      </c>
      <c r="L2203" s="12" t="s">
        <v>15478</v>
      </c>
      <c r="M2203" s="12" t="s">
        <v>15479</v>
      </c>
      <c r="N2203" s="12" t="s">
        <v>10297</v>
      </c>
      <c r="O2203" s="12" t="s">
        <v>10314</v>
      </c>
      <c r="P2203" s="49" t="s">
        <v>10299</v>
      </c>
    </row>
    <row r="2204" s="7" customFormat="1" ht="16.5" hidden="1" customHeight="1" spans="1:16">
      <c r="A2204" s="12" t="s">
        <v>15804</v>
      </c>
      <c r="B2204" s="12" t="s">
        <v>15472</v>
      </c>
      <c r="C2204" s="12" t="s">
        <v>15473</v>
      </c>
      <c r="D2204" s="12" t="s">
        <v>27</v>
      </c>
      <c r="E2204" s="12" t="s">
        <v>15474</v>
      </c>
      <c r="F2204" s="12" t="s">
        <v>2368</v>
      </c>
      <c r="G2204" s="12" t="s">
        <v>10291</v>
      </c>
      <c r="H2204" s="12" t="s">
        <v>12587</v>
      </c>
      <c r="I2204" s="45" t="s">
        <v>15475</v>
      </c>
      <c r="J2204" s="12" t="s">
        <v>15476</v>
      </c>
      <c r="K2204" s="12" t="s">
        <v>15477</v>
      </c>
      <c r="L2204" s="12" t="s">
        <v>15478</v>
      </c>
      <c r="M2204" s="12" t="s">
        <v>15479</v>
      </c>
      <c r="N2204" s="12" t="s">
        <v>10297</v>
      </c>
      <c r="O2204" s="12" t="s">
        <v>10314</v>
      </c>
      <c r="P2204" s="49" t="s">
        <v>10299</v>
      </c>
    </row>
    <row r="2205" s="7" customFormat="1" ht="16.5" hidden="1" customHeight="1" spans="1:16">
      <c r="A2205" s="12" t="s">
        <v>15805</v>
      </c>
      <c r="B2205" s="12" t="s">
        <v>15542</v>
      </c>
      <c r="C2205" s="12" t="s">
        <v>15543</v>
      </c>
      <c r="D2205" s="12" t="s">
        <v>27</v>
      </c>
      <c r="E2205" s="12" t="s">
        <v>15474</v>
      </c>
      <c r="F2205" s="12" t="s">
        <v>15755</v>
      </c>
      <c r="G2205" s="12" t="s">
        <v>11038</v>
      </c>
      <c r="H2205" s="12" t="s">
        <v>12782</v>
      </c>
      <c r="I2205" s="45" t="s">
        <v>15546</v>
      </c>
      <c r="J2205" s="12" t="s">
        <v>15547</v>
      </c>
      <c r="K2205" s="12" t="s">
        <v>15548</v>
      </c>
      <c r="L2205" s="12" t="s">
        <v>10774</v>
      </c>
      <c r="M2205" s="12" t="s">
        <v>15498</v>
      </c>
      <c r="N2205" s="12" t="s">
        <v>10297</v>
      </c>
      <c r="O2205" s="12" t="s">
        <v>11591</v>
      </c>
      <c r="P2205" s="49" t="s">
        <v>10299</v>
      </c>
    </row>
    <row r="2206" s="7" customFormat="1" ht="16.5" hidden="1" customHeight="1" spans="1:16">
      <c r="A2206" s="12" t="s">
        <v>15806</v>
      </c>
      <c r="B2206" s="12" t="s">
        <v>15488</v>
      </c>
      <c r="C2206" s="12" t="s">
        <v>15473</v>
      </c>
      <c r="D2206" s="12" t="s">
        <v>27</v>
      </c>
      <c r="E2206" s="12" t="s">
        <v>15474</v>
      </c>
      <c r="F2206" s="12" t="s">
        <v>2368</v>
      </c>
      <c r="G2206" s="12" t="s">
        <v>10291</v>
      </c>
      <c r="H2206" s="12" t="s">
        <v>12853</v>
      </c>
      <c r="I2206" s="45" t="s">
        <v>15475</v>
      </c>
      <c r="J2206" s="12" t="s">
        <v>15476</v>
      </c>
      <c r="K2206" s="12" t="s">
        <v>15477</v>
      </c>
      <c r="L2206" s="12" t="s">
        <v>15478</v>
      </c>
      <c r="M2206" s="12" t="s">
        <v>15479</v>
      </c>
      <c r="N2206" s="12" t="s">
        <v>10297</v>
      </c>
      <c r="O2206" s="12" t="s">
        <v>10314</v>
      </c>
      <c r="P2206" s="49" t="s">
        <v>10299</v>
      </c>
    </row>
    <row r="2207" s="7" customFormat="1" ht="16.5" hidden="1" customHeight="1" spans="1:16">
      <c r="A2207" s="12" t="s">
        <v>15807</v>
      </c>
      <c r="B2207" s="12" t="s">
        <v>15488</v>
      </c>
      <c r="C2207" s="12" t="s">
        <v>15473</v>
      </c>
      <c r="D2207" s="12" t="s">
        <v>27</v>
      </c>
      <c r="E2207" s="12" t="s">
        <v>15474</v>
      </c>
      <c r="F2207" s="12" t="s">
        <v>2368</v>
      </c>
      <c r="G2207" s="12" t="s">
        <v>10291</v>
      </c>
      <c r="H2207" s="12" t="s">
        <v>12855</v>
      </c>
      <c r="I2207" s="45" t="s">
        <v>15475</v>
      </c>
      <c r="J2207" s="12" t="s">
        <v>15476</v>
      </c>
      <c r="K2207" s="12" t="s">
        <v>15477</v>
      </c>
      <c r="L2207" s="12" t="s">
        <v>15478</v>
      </c>
      <c r="M2207" s="12" t="s">
        <v>15479</v>
      </c>
      <c r="N2207" s="12" t="s">
        <v>10297</v>
      </c>
      <c r="O2207" s="12" t="s">
        <v>10314</v>
      </c>
      <c r="P2207" s="49" t="s">
        <v>10299</v>
      </c>
    </row>
    <row r="2208" s="7" customFormat="1" ht="16.5" hidden="1" customHeight="1" spans="1:16">
      <c r="A2208" s="12" t="s">
        <v>15808</v>
      </c>
      <c r="B2208" s="12" t="s">
        <v>15488</v>
      </c>
      <c r="C2208" s="12" t="s">
        <v>15473</v>
      </c>
      <c r="D2208" s="12" t="s">
        <v>27</v>
      </c>
      <c r="E2208" s="12" t="s">
        <v>15474</v>
      </c>
      <c r="F2208" s="12" t="s">
        <v>2368</v>
      </c>
      <c r="G2208" s="12" t="s">
        <v>10291</v>
      </c>
      <c r="H2208" s="12" t="s">
        <v>12857</v>
      </c>
      <c r="I2208" s="45" t="s">
        <v>15475</v>
      </c>
      <c r="J2208" s="12" t="s">
        <v>15476</v>
      </c>
      <c r="K2208" s="12" t="s">
        <v>15477</v>
      </c>
      <c r="L2208" s="12" t="s">
        <v>15478</v>
      </c>
      <c r="M2208" s="12" t="s">
        <v>15479</v>
      </c>
      <c r="N2208" s="12" t="s">
        <v>10297</v>
      </c>
      <c r="O2208" s="12" t="s">
        <v>10314</v>
      </c>
      <c r="P2208" s="49" t="s">
        <v>10299</v>
      </c>
    </row>
    <row r="2209" s="7" customFormat="1" ht="16.5" hidden="1" customHeight="1" spans="1:16">
      <c r="A2209" s="12" t="s">
        <v>15809</v>
      </c>
      <c r="B2209" s="12" t="s">
        <v>15571</v>
      </c>
      <c r="C2209" s="12" t="s">
        <v>15572</v>
      </c>
      <c r="D2209" s="12" t="s">
        <v>27</v>
      </c>
      <c r="E2209" s="12" t="s">
        <v>15474</v>
      </c>
      <c r="F2209" s="12" t="s">
        <v>15810</v>
      </c>
      <c r="G2209" s="12" t="s">
        <v>11038</v>
      </c>
      <c r="H2209" s="12" t="s">
        <v>12477</v>
      </c>
      <c r="I2209" s="45" t="s">
        <v>15575</v>
      </c>
      <c r="J2209" s="12" t="s">
        <v>15576</v>
      </c>
      <c r="K2209" s="12" t="s">
        <v>15577</v>
      </c>
      <c r="L2209" s="12" t="s">
        <v>10774</v>
      </c>
      <c r="M2209" s="12" t="s">
        <v>15498</v>
      </c>
      <c r="N2209" s="12" t="s">
        <v>10297</v>
      </c>
      <c r="O2209" s="12" t="s">
        <v>11591</v>
      </c>
      <c r="P2209" s="49" t="s">
        <v>10299</v>
      </c>
    </row>
    <row r="2210" s="7" customFormat="1" ht="16.5" hidden="1" customHeight="1" spans="1:16">
      <c r="A2210" s="12" t="s">
        <v>15811</v>
      </c>
      <c r="B2210" s="12" t="s">
        <v>15552</v>
      </c>
      <c r="C2210" s="12" t="s">
        <v>15553</v>
      </c>
      <c r="D2210" s="12" t="s">
        <v>27</v>
      </c>
      <c r="E2210" s="12" t="s">
        <v>15474</v>
      </c>
      <c r="F2210" s="12" t="s">
        <v>2368</v>
      </c>
      <c r="G2210" s="12" t="s">
        <v>11038</v>
      </c>
      <c r="H2210" s="12" t="s">
        <v>12477</v>
      </c>
      <c r="I2210" s="45" t="s">
        <v>15556</v>
      </c>
      <c r="J2210" s="12" t="s">
        <v>15557</v>
      </c>
      <c r="K2210" s="12" t="s">
        <v>15556</v>
      </c>
      <c r="L2210" s="12" t="s">
        <v>10774</v>
      </c>
      <c r="M2210" s="12" t="s">
        <v>11264</v>
      </c>
      <c r="N2210" s="12" t="s">
        <v>10297</v>
      </c>
      <c r="O2210" s="12" t="s">
        <v>11591</v>
      </c>
      <c r="P2210" s="49" t="s">
        <v>10299</v>
      </c>
    </row>
    <row r="2211" s="7" customFormat="1" ht="16.5" hidden="1" customHeight="1" spans="1:16">
      <c r="A2211" s="12" t="s">
        <v>15812</v>
      </c>
      <c r="B2211" s="12" t="s">
        <v>15488</v>
      </c>
      <c r="C2211" s="12" t="s">
        <v>15473</v>
      </c>
      <c r="D2211" s="12" t="s">
        <v>27</v>
      </c>
      <c r="E2211" s="12" t="s">
        <v>15474</v>
      </c>
      <c r="F2211" s="12" t="s">
        <v>2368</v>
      </c>
      <c r="G2211" s="12" t="s">
        <v>10291</v>
      </c>
      <c r="H2211" s="12" t="s">
        <v>15813</v>
      </c>
      <c r="I2211" s="45" t="s">
        <v>15475</v>
      </c>
      <c r="J2211" s="12" t="s">
        <v>15476</v>
      </c>
      <c r="K2211" s="12" t="s">
        <v>15477</v>
      </c>
      <c r="L2211" s="12" t="s">
        <v>15478</v>
      </c>
      <c r="M2211" s="12" t="s">
        <v>15479</v>
      </c>
      <c r="N2211" s="12" t="s">
        <v>10297</v>
      </c>
      <c r="O2211" s="12" t="s">
        <v>10314</v>
      </c>
      <c r="P2211" s="49" t="s">
        <v>10299</v>
      </c>
    </row>
    <row r="2212" s="7" customFormat="1" ht="16.5" hidden="1" customHeight="1" spans="1:16">
      <c r="A2212" s="12" t="s">
        <v>15814</v>
      </c>
      <c r="B2212" s="12" t="s">
        <v>15488</v>
      </c>
      <c r="C2212" s="12" t="s">
        <v>15473</v>
      </c>
      <c r="D2212" s="12" t="s">
        <v>27</v>
      </c>
      <c r="E2212" s="12" t="s">
        <v>15474</v>
      </c>
      <c r="F2212" s="12" t="s">
        <v>2368</v>
      </c>
      <c r="G2212" s="12" t="s">
        <v>10291</v>
      </c>
      <c r="H2212" s="12" t="s">
        <v>15815</v>
      </c>
      <c r="I2212" s="45" t="s">
        <v>15475</v>
      </c>
      <c r="J2212" s="12" t="s">
        <v>15476</v>
      </c>
      <c r="K2212" s="12" t="s">
        <v>15477</v>
      </c>
      <c r="L2212" s="12" t="s">
        <v>15478</v>
      </c>
      <c r="M2212" s="12" t="s">
        <v>15479</v>
      </c>
      <c r="N2212" s="12" t="s">
        <v>10297</v>
      </c>
      <c r="O2212" s="12" t="s">
        <v>10314</v>
      </c>
      <c r="P2212" s="49" t="s">
        <v>10299</v>
      </c>
    </row>
    <row r="2213" s="7" customFormat="1" ht="16.5" hidden="1" customHeight="1" spans="1:16">
      <c r="A2213" s="12" t="s">
        <v>15816</v>
      </c>
      <c r="B2213" s="12" t="s">
        <v>15488</v>
      </c>
      <c r="C2213" s="12" t="s">
        <v>15473</v>
      </c>
      <c r="D2213" s="12" t="s">
        <v>27</v>
      </c>
      <c r="E2213" s="12" t="s">
        <v>15474</v>
      </c>
      <c r="F2213" s="12" t="s">
        <v>2368</v>
      </c>
      <c r="G2213" s="12" t="s">
        <v>10291</v>
      </c>
      <c r="H2213" s="12" t="s">
        <v>15817</v>
      </c>
      <c r="I2213" s="45" t="s">
        <v>15475</v>
      </c>
      <c r="J2213" s="12" t="s">
        <v>15476</v>
      </c>
      <c r="K2213" s="12" t="s">
        <v>15477</v>
      </c>
      <c r="L2213" s="12" t="s">
        <v>15478</v>
      </c>
      <c r="M2213" s="12" t="s">
        <v>15479</v>
      </c>
      <c r="N2213" s="12" t="s">
        <v>10297</v>
      </c>
      <c r="O2213" s="12" t="s">
        <v>10314</v>
      </c>
      <c r="P2213" s="49" t="s">
        <v>10299</v>
      </c>
    </row>
    <row r="2214" s="7" customFormat="1" ht="16.5" hidden="1" customHeight="1" spans="1:16">
      <c r="A2214" s="12" t="s">
        <v>15818</v>
      </c>
      <c r="B2214" s="12" t="s">
        <v>15491</v>
      </c>
      <c r="C2214" s="12" t="s">
        <v>15492</v>
      </c>
      <c r="D2214" s="12" t="s">
        <v>27</v>
      </c>
      <c r="E2214" s="12" t="s">
        <v>15474</v>
      </c>
      <c r="F2214" s="12" t="s">
        <v>15819</v>
      </c>
      <c r="G2214" s="12" t="s">
        <v>11038</v>
      </c>
      <c r="H2214" s="12" t="s">
        <v>13907</v>
      </c>
      <c r="I2214" s="45" t="s">
        <v>15495</v>
      </c>
      <c r="J2214" s="12" t="s">
        <v>15496</v>
      </c>
      <c r="K2214" s="12" t="s">
        <v>15497</v>
      </c>
      <c r="L2214" s="12" t="s">
        <v>10774</v>
      </c>
      <c r="M2214" s="12" t="s">
        <v>15498</v>
      </c>
      <c r="N2214" s="12" t="s">
        <v>10297</v>
      </c>
      <c r="O2214" s="12" t="s">
        <v>11591</v>
      </c>
      <c r="P2214" s="49" t="s">
        <v>10299</v>
      </c>
    </row>
    <row r="2215" s="7" customFormat="1" ht="16.5" hidden="1" customHeight="1" spans="1:16">
      <c r="A2215" s="12" t="s">
        <v>15820</v>
      </c>
      <c r="B2215" s="12" t="s">
        <v>15481</v>
      </c>
      <c r="C2215" s="12" t="s">
        <v>15473</v>
      </c>
      <c r="D2215" s="12" t="s">
        <v>27</v>
      </c>
      <c r="E2215" s="12" t="s">
        <v>15474</v>
      </c>
      <c r="F2215" s="12" t="s">
        <v>2368</v>
      </c>
      <c r="G2215" s="12" t="s">
        <v>10291</v>
      </c>
      <c r="H2215" s="12" t="s">
        <v>10520</v>
      </c>
      <c r="I2215" s="45" t="s">
        <v>15475</v>
      </c>
      <c r="J2215" s="12" t="s">
        <v>15476</v>
      </c>
      <c r="K2215" s="12" t="s">
        <v>15477</v>
      </c>
      <c r="L2215" s="12" t="s">
        <v>15478</v>
      </c>
      <c r="M2215" s="12" t="s">
        <v>15479</v>
      </c>
      <c r="N2215" s="12" t="s">
        <v>10297</v>
      </c>
      <c r="O2215" s="12" t="s">
        <v>10314</v>
      </c>
      <c r="P2215" s="49" t="s">
        <v>10299</v>
      </c>
    </row>
    <row r="2216" s="7" customFormat="1" ht="16.5" hidden="1" customHeight="1" spans="1:16">
      <c r="A2216" s="12" t="s">
        <v>15821</v>
      </c>
      <c r="B2216" s="12" t="s">
        <v>15481</v>
      </c>
      <c r="C2216" s="12" t="s">
        <v>15473</v>
      </c>
      <c r="D2216" s="12" t="s">
        <v>27</v>
      </c>
      <c r="E2216" s="12" t="s">
        <v>15474</v>
      </c>
      <c r="F2216" s="12" t="s">
        <v>2368</v>
      </c>
      <c r="G2216" s="12" t="s">
        <v>10291</v>
      </c>
      <c r="H2216" s="12" t="s">
        <v>10526</v>
      </c>
      <c r="I2216" s="45" t="s">
        <v>15475</v>
      </c>
      <c r="J2216" s="12" t="s">
        <v>15476</v>
      </c>
      <c r="K2216" s="12" t="s">
        <v>15477</v>
      </c>
      <c r="L2216" s="12" t="s">
        <v>15478</v>
      </c>
      <c r="M2216" s="12" t="s">
        <v>15479</v>
      </c>
      <c r="N2216" s="12" t="s">
        <v>10297</v>
      </c>
      <c r="O2216" s="12" t="s">
        <v>10314</v>
      </c>
      <c r="P2216" s="49" t="s">
        <v>10299</v>
      </c>
    </row>
    <row r="2217" s="7" customFormat="1" ht="16.5" hidden="1" customHeight="1" spans="1:16">
      <c r="A2217" s="12" t="s">
        <v>15822</v>
      </c>
      <c r="B2217" s="12" t="s">
        <v>15481</v>
      </c>
      <c r="C2217" s="12" t="s">
        <v>15473</v>
      </c>
      <c r="D2217" s="12" t="s">
        <v>27</v>
      </c>
      <c r="E2217" s="12" t="s">
        <v>15474</v>
      </c>
      <c r="F2217" s="12" t="s">
        <v>2368</v>
      </c>
      <c r="G2217" s="12" t="s">
        <v>10291</v>
      </c>
      <c r="H2217" s="12" t="s">
        <v>11280</v>
      </c>
      <c r="I2217" s="45" t="s">
        <v>15475</v>
      </c>
      <c r="J2217" s="12" t="s">
        <v>15476</v>
      </c>
      <c r="K2217" s="12" t="s">
        <v>15477</v>
      </c>
      <c r="L2217" s="12" t="s">
        <v>15478</v>
      </c>
      <c r="M2217" s="12" t="s">
        <v>15479</v>
      </c>
      <c r="N2217" s="12" t="s">
        <v>10297</v>
      </c>
      <c r="O2217" s="12" t="s">
        <v>10314</v>
      </c>
      <c r="P2217" s="49" t="s">
        <v>10299</v>
      </c>
    </row>
    <row r="2218" s="7" customFormat="1" ht="16.5" hidden="1" customHeight="1" spans="1:16">
      <c r="A2218" s="12" t="s">
        <v>15823</v>
      </c>
      <c r="B2218" s="12" t="s">
        <v>15481</v>
      </c>
      <c r="C2218" s="12" t="s">
        <v>15473</v>
      </c>
      <c r="D2218" s="12" t="s">
        <v>27</v>
      </c>
      <c r="E2218" s="12" t="s">
        <v>15474</v>
      </c>
      <c r="F2218" s="12" t="s">
        <v>2368</v>
      </c>
      <c r="G2218" s="12" t="s">
        <v>10291</v>
      </c>
      <c r="H2218" s="12" t="s">
        <v>12416</v>
      </c>
      <c r="I2218" s="45" t="s">
        <v>15475</v>
      </c>
      <c r="J2218" s="12" t="s">
        <v>15476</v>
      </c>
      <c r="K2218" s="12" t="s">
        <v>15477</v>
      </c>
      <c r="L2218" s="12" t="s">
        <v>15478</v>
      </c>
      <c r="M2218" s="12" t="s">
        <v>15479</v>
      </c>
      <c r="N2218" s="12" t="s">
        <v>10297</v>
      </c>
      <c r="O2218" s="12" t="s">
        <v>10314</v>
      </c>
      <c r="P2218" s="49" t="s">
        <v>10299</v>
      </c>
    </row>
    <row r="2219" s="7" customFormat="1" ht="16.5" hidden="1" customHeight="1" spans="1:16">
      <c r="A2219" s="12" t="s">
        <v>15824</v>
      </c>
      <c r="B2219" s="12" t="s">
        <v>15481</v>
      </c>
      <c r="C2219" s="12" t="s">
        <v>15473</v>
      </c>
      <c r="D2219" s="12" t="s">
        <v>27</v>
      </c>
      <c r="E2219" s="12" t="s">
        <v>15474</v>
      </c>
      <c r="F2219" s="12" t="s">
        <v>2368</v>
      </c>
      <c r="G2219" s="12" t="s">
        <v>10291</v>
      </c>
      <c r="H2219" s="12" t="s">
        <v>12418</v>
      </c>
      <c r="I2219" s="45" t="s">
        <v>15475</v>
      </c>
      <c r="J2219" s="12" t="s">
        <v>15476</v>
      </c>
      <c r="K2219" s="12" t="s">
        <v>15477</v>
      </c>
      <c r="L2219" s="12" t="s">
        <v>15478</v>
      </c>
      <c r="M2219" s="12" t="s">
        <v>15479</v>
      </c>
      <c r="N2219" s="12" t="s">
        <v>10297</v>
      </c>
      <c r="O2219" s="12" t="s">
        <v>10314</v>
      </c>
      <c r="P2219" s="49" t="s">
        <v>10299</v>
      </c>
    </row>
    <row r="2220" s="7" customFormat="1" ht="16.5" hidden="1" customHeight="1" spans="1:16">
      <c r="A2220" s="12" t="s">
        <v>15825</v>
      </c>
      <c r="B2220" s="12" t="s">
        <v>15488</v>
      </c>
      <c r="C2220" s="12" t="s">
        <v>15473</v>
      </c>
      <c r="D2220" s="12" t="s">
        <v>27</v>
      </c>
      <c r="E2220" s="12" t="s">
        <v>15474</v>
      </c>
      <c r="F2220" s="12" t="s">
        <v>2368</v>
      </c>
      <c r="G2220" s="12" t="s">
        <v>10291</v>
      </c>
      <c r="H2220" s="12" t="s">
        <v>12408</v>
      </c>
      <c r="I2220" s="45" t="s">
        <v>15475</v>
      </c>
      <c r="J2220" s="12" t="s">
        <v>15476</v>
      </c>
      <c r="K2220" s="12" t="s">
        <v>15477</v>
      </c>
      <c r="L2220" s="12" t="s">
        <v>15478</v>
      </c>
      <c r="M2220" s="12" t="s">
        <v>15479</v>
      </c>
      <c r="N2220" s="12" t="s">
        <v>10297</v>
      </c>
      <c r="O2220" s="12" t="s">
        <v>10314</v>
      </c>
      <c r="P2220" s="49" t="s">
        <v>10299</v>
      </c>
    </row>
    <row r="2221" s="7" customFormat="1" ht="16.5" hidden="1" customHeight="1" spans="1:16">
      <c r="A2221" s="12" t="s">
        <v>15826</v>
      </c>
      <c r="B2221" s="12" t="s">
        <v>15571</v>
      </c>
      <c r="C2221" s="12" t="s">
        <v>15572</v>
      </c>
      <c r="D2221" s="12" t="s">
        <v>27</v>
      </c>
      <c r="E2221" s="12" t="s">
        <v>15474</v>
      </c>
      <c r="F2221" s="12" t="s">
        <v>15810</v>
      </c>
      <c r="G2221" s="12" t="s">
        <v>11038</v>
      </c>
      <c r="H2221" s="12" t="s">
        <v>15827</v>
      </c>
      <c r="I2221" s="45" t="s">
        <v>15575</v>
      </c>
      <c r="J2221" s="12" t="s">
        <v>15576</v>
      </c>
      <c r="K2221" s="12" t="s">
        <v>15577</v>
      </c>
      <c r="L2221" s="12" t="s">
        <v>10774</v>
      </c>
      <c r="M2221" s="12" t="s">
        <v>15498</v>
      </c>
      <c r="N2221" s="12" t="s">
        <v>10297</v>
      </c>
      <c r="O2221" s="12" t="s">
        <v>11591</v>
      </c>
      <c r="P2221" s="49" t="s">
        <v>10299</v>
      </c>
    </row>
    <row r="2222" s="7" customFormat="1" ht="16.5" hidden="1" customHeight="1" spans="1:16">
      <c r="A2222" s="12" t="s">
        <v>15828</v>
      </c>
      <c r="B2222" s="12" t="s">
        <v>15481</v>
      </c>
      <c r="C2222" s="12" t="s">
        <v>15473</v>
      </c>
      <c r="D2222" s="12" t="s">
        <v>27</v>
      </c>
      <c r="E2222" s="12" t="s">
        <v>15474</v>
      </c>
      <c r="F2222" s="12" t="s">
        <v>2368</v>
      </c>
      <c r="G2222" s="12" t="s">
        <v>10291</v>
      </c>
      <c r="H2222" s="12" t="s">
        <v>15829</v>
      </c>
      <c r="I2222" s="45" t="s">
        <v>15475</v>
      </c>
      <c r="J2222" s="12" t="s">
        <v>15476</v>
      </c>
      <c r="K2222" s="12" t="s">
        <v>15477</v>
      </c>
      <c r="L2222" s="12" t="s">
        <v>15478</v>
      </c>
      <c r="M2222" s="12" t="s">
        <v>15479</v>
      </c>
      <c r="N2222" s="12" t="s">
        <v>10297</v>
      </c>
      <c r="O2222" s="12" t="s">
        <v>10314</v>
      </c>
      <c r="P2222" s="49" t="s">
        <v>10299</v>
      </c>
    </row>
    <row r="2223" s="7" customFormat="1" ht="16.5" hidden="1" customHeight="1" spans="1:16">
      <c r="A2223" s="12" t="s">
        <v>15830</v>
      </c>
      <c r="B2223" s="12" t="s">
        <v>15481</v>
      </c>
      <c r="C2223" s="12" t="s">
        <v>15473</v>
      </c>
      <c r="D2223" s="12" t="s">
        <v>27</v>
      </c>
      <c r="E2223" s="12" t="s">
        <v>15474</v>
      </c>
      <c r="F2223" s="12" t="s">
        <v>2368</v>
      </c>
      <c r="G2223" s="12" t="s">
        <v>10291</v>
      </c>
      <c r="H2223" s="12" t="s">
        <v>15831</v>
      </c>
      <c r="I2223" s="45" t="s">
        <v>15475</v>
      </c>
      <c r="J2223" s="12" t="s">
        <v>15476</v>
      </c>
      <c r="K2223" s="12" t="s">
        <v>15477</v>
      </c>
      <c r="L2223" s="12" t="s">
        <v>15478</v>
      </c>
      <c r="M2223" s="12" t="s">
        <v>15479</v>
      </c>
      <c r="N2223" s="12" t="s">
        <v>10297</v>
      </c>
      <c r="O2223" s="12" t="s">
        <v>10314</v>
      </c>
      <c r="P2223" s="49" t="s">
        <v>10299</v>
      </c>
    </row>
    <row r="2224" s="7" customFormat="1" ht="16.5" hidden="1" customHeight="1" spans="1:16">
      <c r="A2224" s="12" t="s">
        <v>15832</v>
      </c>
      <c r="B2224" s="12" t="s">
        <v>15488</v>
      </c>
      <c r="C2224" s="12" t="s">
        <v>15473</v>
      </c>
      <c r="D2224" s="12" t="s">
        <v>27</v>
      </c>
      <c r="E2224" s="12" t="s">
        <v>15474</v>
      </c>
      <c r="F2224" s="12" t="s">
        <v>2368</v>
      </c>
      <c r="G2224" s="12" t="s">
        <v>10291</v>
      </c>
      <c r="H2224" s="12" t="s">
        <v>14699</v>
      </c>
      <c r="I2224" s="45" t="s">
        <v>15475</v>
      </c>
      <c r="J2224" s="12" t="s">
        <v>15476</v>
      </c>
      <c r="K2224" s="12" t="s">
        <v>15477</v>
      </c>
      <c r="L2224" s="12" t="s">
        <v>15478</v>
      </c>
      <c r="M2224" s="12" t="s">
        <v>15479</v>
      </c>
      <c r="N2224" s="12" t="s">
        <v>10297</v>
      </c>
      <c r="O2224" s="12" t="s">
        <v>10314</v>
      </c>
      <c r="P2224" s="49" t="s">
        <v>10299</v>
      </c>
    </row>
    <row r="2225" s="7" customFormat="1" ht="16.5" hidden="1" customHeight="1" spans="1:16">
      <c r="A2225" s="12" t="s">
        <v>15833</v>
      </c>
      <c r="B2225" s="12" t="s">
        <v>15488</v>
      </c>
      <c r="C2225" s="12" t="s">
        <v>15473</v>
      </c>
      <c r="D2225" s="12" t="s">
        <v>27</v>
      </c>
      <c r="E2225" s="12" t="s">
        <v>15474</v>
      </c>
      <c r="F2225" s="12" t="s">
        <v>2368</v>
      </c>
      <c r="G2225" s="12" t="s">
        <v>10291</v>
      </c>
      <c r="H2225" s="12" t="s">
        <v>14701</v>
      </c>
      <c r="I2225" s="45" t="s">
        <v>15475</v>
      </c>
      <c r="J2225" s="12" t="s">
        <v>15476</v>
      </c>
      <c r="K2225" s="12" t="s">
        <v>15477</v>
      </c>
      <c r="L2225" s="12" t="s">
        <v>15478</v>
      </c>
      <c r="M2225" s="12" t="s">
        <v>15479</v>
      </c>
      <c r="N2225" s="12" t="s">
        <v>10297</v>
      </c>
      <c r="O2225" s="12" t="s">
        <v>10314</v>
      </c>
      <c r="P2225" s="49" t="s">
        <v>10299</v>
      </c>
    </row>
    <row r="2226" s="7" customFormat="1" ht="16.5" hidden="1" customHeight="1" spans="1:16">
      <c r="A2226" s="12" t="s">
        <v>15834</v>
      </c>
      <c r="B2226" s="12" t="s">
        <v>15472</v>
      </c>
      <c r="C2226" s="12" t="s">
        <v>15473</v>
      </c>
      <c r="D2226" s="12" t="s">
        <v>27</v>
      </c>
      <c r="E2226" s="12" t="s">
        <v>15474</v>
      </c>
      <c r="F2226" s="12" t="s">
        <v>2368</v>
      </c>
      <c r="G2226" s="12" t="s">
        <v>10291</v>
      </c>
      <c r="H2226" s="12" t="s">
        <v>15835</v>
      </c>
      <c r="I2226" s="45" t="s">
        <v>15475</v>
      </c>
      <c r="J2226" s="12" t="s">
        <v>15476</v>
      </c>
      <c r="K2226" s="12" t="s">
        <v>15477</v>
      </c>
      <c r="L2226" s="12" t="s">
        <v>15478</v>
      </c>
      <c r="M2226" s="12" t="s">
        <v>15479</v>
      </c>
      <c r="N2226" s="12" t="s">
        <v>10297</v>
      </c>
      <c r="O2226" s="12" t="s">
        <v>10314</v>
      </c>
      <c r="P2226" s="49" t="s">
        <v>10299</v>
      </c>
    </row>
    <row r="2227" s="7" customFormat="1" ht="16.5" hidden="1" customHeight="1" spans="1:16">
      <c r="A2227" s="12" t="s">
        <v>15836</v>
      </c>
      <c r="B2227" s="12" t="s">
        <v>15472</v>
      </c>
      <c r="C2227" s="12" t="s">
        <v>15473</v>
      </c>
      <c r="D2227" s="12" t="s">
        <v>27</v>
      </c>
      <c r="E2227" s="12" t="s">
        <v>15474</v>
      </c>
      <c r="F2227" s="12" t="s">
        <v>2368</v>
      </c>
      <c r="G2227" s="12" t="s">
        <v>10291</v>
      </c>
      <c r="H2227" s="12" t="s">
        <v>15837</v>
      </c>
      <c r="I2227" s="45" t="s">
        <v>15475</v>
      </c>
      <c r="J2227" s="12" t="s">
        <v>15476</v>
      </c>
      <c r="K2227" s="12" t="s">
        <v>15477</v>
      </c>
      <c r="L2227" s="12" t="s">
        <v>15478</v>
      </c>
      <c r="M2227" s="12" t="s">
        <v>15479</v>
      </c>
      <c r="N2227" s="12" t="s">
        <v>10297</v>
      </c>
      <c r="O2227" s="12" t="s">
        <v>10314</v>
      </c>
      <c r="P2227" s="49" t="s">
        <v>10299</v>
      </c>
    </row>
    <row r="2228" s="7" customFormat="1" ht="16.5" hidden="1" customHeight="1" spans="1:16">
      <c r="A2228" s="12" t="s">
        <v>15838</v>
      </c>
      <c r="B2228" s="12" t="s">
        <v>15542</v>
      </c>
      <c r="C2228" s="12" t="s">
        <v>15543</v>
      </c>
      <c r="D2228" s="12" t="s">
        <v>27</v>
      </c>
      <c r="E2228" s="12" t="s">
        <v>15474</v>
      </c>
      <c r="F2228" s="12" t="s">
        <v>15839</v>
      </c>
      <c r="G2228" s="12" t="s">
        <v>11038</v>
      </c>
      <c r="H2228" s="12" t="s">
        <v>15840</v>
      </c>
      <c r="I2228" s="45" t="s">
        <v>15546</v>
      </c>
      <c r="J2228" s="12" t="s">
        <v>15547</v>
      </c>
      <c r="K2228" s="12" t="s">
        <v>15548</v>
      </c>
      <c r="L2228" s="12" t="s">
        <v>10774</v>
      </c>
      <c r="M2228" s="12" t="s">
        <v>15498</v>
      </c>
      <c r="N2228" s="12" t="s">
        <v>10297</v>
      </c>
      <c r="O2228" s="12" t="s">
        <v>11591</v>
      </c>
      <c r="P2228" s="49" t="s">
        <v>10299</v>
      </c>
    </row>
    <row r="2229" s="7" customFormat="1" ht="16.5" hidden="1" customHeight="1" spans="1:16">
      <c r="A2229" s="12" t="s">
        <v>15841</v>
      </c>
      <c r="B2229" s="12" t="s">
        <v>15472</v>
      </c>
      <c r="C2229" s="12" t="s">
        <v>15473</v>
      </c>
      <c r="D2229" s="12" t="s">
        <v>27</v>
      </c>
      <c r="E2229" s="12" t="s">
        <v>15474</v>
      </c>
      <c r="F2229" s="12" t="s">
        <v>2368</v>
      </c>
      <c r="G2229" s="12" t="s">
        <v>10291</v>
      </c>
      <c r="H2229" s="12" t="s">
        <v>15842</v>
      </c>
      <c r="I2229" s="45" t="s">
        <v>15475</v>
      </c>
      <c r="J2229" s="12" t="s">
        <v>15476</v>
      </c>
      <c r="K2229" s="12" t="s">
        <v>15477</v>
      </c>
      <c r="L2229" s="12" t="s">
        <v>15478</v>
      </c>
      <c r="M2229" s="12" t="s">
        <v>15479</v>
      </c>
      <c r="N2229" s="12" t="s">
        <v>10297</v>
      </c>
      <c r="O2229" s="12" t="s">
        <v>10314</v>
      </c>
      <c r="P2229" s="49" t="s">
        <v>10299</v>
      </c>
    </row>
    <row r="2230" s="7" customFormat="1" ht="16.5" hidden="1" customHeight="1" spans="1:16">
      <c r="A2230" s="12" t="s">
        <v>15843</v>
      </c>
      <c r="B2230" s="12" t="s">
        <v>15542</v>
      </c>
      <c r="C2230" s="12" t="s">
        <v>15543</v>
      </c>
      <c r="D2230" s="12" t="s">
        <v>27</v>
      </c>
      <c r="E2230" s="12" t="s">
        <v>15474</v>
      </c>
      <c r="F2230" s="12" t="s">
        <v>15755</v>
      </c>
      <c r="G2230" s="12" t="s">
        <v>11038</v>
      </c>
      <c r="H2230" s="12" t="s">
        <v>15844</v>
      </c>
      <c r="I2230" s="45" t="s">
        <v>15546</v>
      </c>
      <c r="J2230" s="12" t="s">
        <v>15547</v>
      </c>
      <c r="K2230" s="12" t="s">
        <v>15548</v>
      </c>
      <c r="L2230" s="12" t="s">
        <v>10774</v>
      </c>
      <c r="M2230" s="12" t="s">
        <v>15498</v>
      </c>
      <c r="N2230" s="12" t="s">
        <v>10297</v>
      </c>
      <c r="O2230" s="12" t="s">
        <v>11591</v>
      </c>
      <c r="P2230" s="49" t="s">
        <v>10299</v>
      </c>
    </row>
    <row r="2231" s="7" customFormat="1" ht="16.5" hidden="1" customHeight="1" spans="1:16">
      <c r="A2231" s="12" t="s">
        <v>15845</v>
      </c>
      <c r="B2231" s="12" t="s">
        <v>15488</v>
      </c>
      <c r="C2231" s="12" t="s">
        <v>15473</v>
      </c>
      <c r="D2231" s="12" t="s">
        <v>27</v>
      </c>
      <c r="E2231" s="12" t="s">
        <v>15474</v>
      </c>
      <c r="F2231" s="12" t="s">
        <v>2368</v>
      </c>
      <c r="G2231" s="12" t="s">
        <v>10291</v>
      </c>
      <c r="H2231" s="12" t="s">
        <v>12644</v>
      </c>
      <c r="I2231" s="45" t="s">
        <v>15475</v>
      </c>
      <c r="J2231" s="12" t="s">
        <v>15476</v>
      </c>
      <c r="K2231" s="12" t="s">
        <v>15477</v>
      </c>
      <c r="L2231" s="12" t="s">
        <v>15478</v>
      </c>
      <c r="M2231" s="12" t="s">
        <v>15479</v>
      </c>
      <c r="N2231" s="12" t="s">
        <v>10297</v>
      </c>
      <c r="O2231" s="12" t="s">
        <v>10314</v>
      </c>
      <c r="P2231" s="49" t="s">
        <v>10299</v>
      </c>
    </row>
    <row r="2232" s="7" customFormat="1" ht="16.5" hidden="1" customHeight="1" spans="1:16">
      <c r="A2232" s="12" t="s">
        <v>15846</v>
      </c>
      <c r="B2232" s="12" t="s">
        <v>15481</v>
      </c>
      <c r="C2232" s="12" t="s">
        <v>15473</v>
      </c>
      <c r="D2232" s="12" t="s">
        <v>27</v>
      </c>
      <c r="E2232" s="12" t="s">
        <v>15474</v>
      </c>
      <c r="F2232" s="12" t="s">
        <v>2368</v>
      </c>
      <c r="G2232" s="12" t="s">
        <v>10291</v>
      </c>
      <c r="H2232" s="12" t="s">
        <v>11398</v>
      </c>
      <c r="I2232" s="45" t="s">
        <v>15475</v>
      </c>
      <c r="J2232" s="12" t="s">
        <v>15476</v>
      </c>
      <c r="K2232" s="12" t="s">
        <v>15477</v>
      </c>
      <c r="L2232" s="12" t="s">
        <v>15478</v>
      </c>
      <c r="M2232" s="12" t="s">
        <v>15479</v>
      </c>
      <c r="N2232" s="12" t="s">
        <v>10297</v>
      </c>
      <c r="O2232" s="12" t="s">
        <v>10314</v>
      </c>
      <c r="P2232" s="49" t="s">
        <v>10299</v>
      </c>
    </row>
    <row r="2233" s="7" customFormat="1" ht="16.5" hidden="1" customHeight="1" spans="1:16">
      <c r="A2233" s="12" t="s">
        <v>15847</v>
      </c>
      <c r="B2233" s="12" t="s">
        <v>15472</v>
      </c>
      <c r="C2233" s="12" t="s">
        <v>15473</v>
      </c>
      <c r="D2233" s="12" t="s">
        <v>27</v>
      </c>
      <c r="E2233" s="12" t="s">
        <v>15474</v>
      </c>
      <c r="F2233" s="12" t="s">
        <v>2368</v>
      </c>
      <c r="G2233" s="12" t="s">
        <v>10291</v>
      </c>
      <c r="H2233" s="12" t="s">
        <v>15848</v>
      </c>
      <c r="I2233" s="45" t="s">
        <v>15475</v>
      </c>
      <c r="J2233" s="12" t="s">
        <v>15476</v>
      </c>
      <c r="K2233" s="12" t="s">
        <v>15477</v>
      </c>
      <c r="L2233" s="12" t="s">
        <v>15478</v>
      </c>
      <c r="M2233" s="12" t="s">
        <v>15479</v>
      </c>
      <c r="N2233" s="12" t="s">
        <v>10297</v>
      </c>
      <c r="O2233" s="12" t="s">
        <v>10314</v>
      </c>
      <c r="P2233" s="49" t="s">
        <v>10299</v>
      </c>
    </row>
    <row r="2234" s="7" customFormat="1" ht="16.5" hidden="1" customHeight="1" spans="1:16">
      <c r="A2234" s="12" t="s">
        <v>15849</v>
      </c>
      <c r="B2234" s="12" t="s">
        <v>15472</v>
      </c>
      <c r="C2234" s="12" t="s">
        <v>15473</v>
      </c>
      <c r="D2234" s="12" t="s">
        <v>27</v>
      </c>
      <c r="E2234" s="12" t="s">
        <v>15474</v>
      </c>
      <c r="F2234" s="12" t="s">
        <v>2368</v>
      </c>
      <c r="G2234" s="12" t="s">
        <v>10291</v>
      </c>
      <c r="H2234" s="12" t="s">
        <v>15850</v>
      </c>
      <c r="I2234" s="45" t="s">
        <v>15475</v>
      </c>
      <c r="J2234" s="12" t="s">
        <v>15476</v>
      </c>
      <c r="K2234" s="12" t="s">
        <v>15477</v>
      </c>
      <c r="L2234" s="12" t="s">
        <v>15478</v>
      </c>
      <c r="M2234" s="12" t="s">
        <v>15479</v>
      </c>
      <c r="N2234" s="12" t="s">
        <v>10297</v>
      </c>
      <c r="O2234" s="12" t="s">
        <v>10314</v>
      </c>
      <c r="P2234" s="49" t="s">
        <v>10299</v>
      </c>
    </row>
    <row r="2235" s="7" customFormat="1" ht="16.5" hidden="1" customHeight="1" spans="1:16">
      <c r="A2235" s="12" t="s">
        <v>15851</v>
      </c>
      <c r="B2235" s="12" t="s">
        <v>15472</v>
      </c>
      <c r="C2235" s="12" t="s">
        <v>15473</v>
      </c>
      <c r="D2235" s="12" t="s">
        <v>27</v>
      </c>
      <c r="E2235" s="12" t="s">
        <v>15474</v>
      </c>
      <c r="F2235" s="12" t="s">
        <v>2368</v>
      </c>
      <c r="G2235" s="12" t="s">
        <v>10291</v>
      </c>
      <c r="H2235" s="12" t="s">
        <v>12685</v>
      </c>
      <c r="I2235" s="45" t="s">
        <v>15475</v>
      </c>
      <c r="J2235" s="12" t="s">
        <v>15476</v>
      </c>
      <c r="K2235" s="12" t="s">
        <v>15477</v>
      </c>
      <c r="L2235" s="12" t="s">
        <v>15478</v>
      </c>
      <c r="M2235" s="12" t="s">
        <v>15479</v>
      </c>
      <c r="N2235" s="12" t="s">
        <v>10297</v>
      </c>
      <c r="O2235" s="12" t="s">
        <v>10314</v>
      </c>
      <c r="P2235" s="49" t="s">
        <v>10299</v>
      </c>
    </row>
    <row r="2236" s="7" customFormat="1" ht="16.5" hidden="1" customHeight="1" spans="1:16">
      <c r="A2236" s="12" t="s">
        <v>15852</v>
      </c>
      <c r="B2236" s="12" t="s">
        <v>15472</v>
      </c>
      <c r="C2236" s="12" t="s">
        <v>15473</v>
      </c>
      <c r="D2236" s="12" t="s">
        <v>27</v>
      </c>
      <c r="E2236" s="12" t="s">
        <v>15474</v>
      </c>
      <c r="F2236" s="12" t="s">
        <v>2368</v>
      </c>
      <c r="G2236" s="12" t="s">
        <v>10291</v>
      </c>
      <c r="H2236" s="12" t="s">
        <v>12673</v>
      </c>
      <c r="I2236" s="45" t="s">
        <v>15475</v>
      </c>
      <c r="J2236" s="12" t="s">
        <v>15476</v>
      </c>
      <c r="K2236" s="12" t="s">
        <v>15477</v>
      </c>
      <c r="L2236" s="12" t="s">
        <v>15478</v>
      </c>
      <c r="M2236" s="12" t="s">
        <v>15479</v>
      </c>
      <c r="N2236" s="12" t="s">
        <v>10297</v>
      </c>
      <c r="O2236" s="12" t="s">
        <v>10314</v>
      </c>
      <c r="P2236" s="49" t="s">
        <v>10299</v>
      </c>
    </row>
    <row r="2237" s="7" customFormat="1" ht="16.5" hidden="1" customHeight="1" spans="1:16">
      <c r="A2237" s="12" t="s">
        <v>15853</v>
      </c>
      <c r="B2237" s="12" t="s">
        <v>15472</v>
      </c>
      <c r="C2237" s="12" t="s">
        <v>15473</v>
      </c>
      <c r="D2237" s="12" t="s">
        <v>27</v>
      </c>
      <c r="E2237" s="12" t="s">
        <v>15474</v>
      </c>
      <c r="F2237" s="12" t="s">
        <v>2368</v>
      </c>
      <c r="G2237" s="12" t="s">
        <v>10291</v>
      </c>
      <c r="H2237" s="12" t="s">
        <v>12675</v>
      </c>
      <c r="I2237" s="45" t="s">
        <v>15475</v>
      </c>
      <c r="J2237" s="12" t="s">
        <v>15476</v>
      </c>
      <c r="K2237" s="12" t="s">
        <v>15477</v>
      </c>
      <c r="L2237" s="12" t="s">
        <v>15478</v>
      </c>
      <c r="M2237" s="12" t="s">
        <v>15479</v>
      </c>
      <c r="N2237" s="12" t="s">
        <v>10297</v>
      </c>
      <c r="O2237" s="12" t="s">
        <v>10314</v>
      </c>
      <c r="P2237" s="49" t="s">
        <v>10299</v>
      </c>
    </row>
    <row r="2238" s="7" customFormat="1" ht="16.5" hidden="1" customHeight="1" spans="1:16">
      <c r="A2238" s="12" t="s">
        <v>15854</v>
      </c>
      <c r="B2238" s="12" t="s">
        <v>15472</v>
      </c>
      <c r="C2238" s="12" t="s">
        <v>15473</v>
      </c>
      <c r="D2238" s="12" t="s">
        <v>27</v>
      </c>
      <c r="E2238" s="12" t="s">
        <v>15474</v>
      </c>
      <c r="F2238" s="12" t="s">
        <v>2368</v>
      </c>
      <c r="G2238" s="12" t="s">
        <v>10291</v>
      </c>
      <c r="H2238" s="12" t="s">
        <v>12681</v>
      </c>
      <c r="I2238" s="45" t="s">
        <v>15475</v>
      </c>
      <c r="J2238" s="12" t="s">
        <v>15476</v>
      </c>
      <c r="K2238" s="12" t="s">
        <v>15477</v>
      </c>
      <c r="L2238" s="12" t="s">
        <v>15478</v>
      </c>
      <c r="M2238" s="12" t="s">
        <v>15479</v>
      </c>
      <c r="N2238" s="12" t="s">
        <v>10297</v>
      </c>
      <c r="O2238" s="12" t="s">
        <v>10314</v>
      </c>
      <c r="P2238" s="49" t="s">
        <v>10299</v>
      </c>
    </row>
    <row r="2239" s="7" customFormat="1" ht="16.5" hidden="1" customHeight="1" spans="1:16">
      <c r="A2239" s="12" t="s">
        <v>15855</v>
      </c>
      <c r="B2239" s="12" t="s">
        <v>15472</v>
      </c>
      <c r="C2239" s="12" t="s">
        <v>15473</v>
      </c>
      <c r="D2239" s="12" t="s">
        <v>27</v>
      </c>
      <c r="E2239" s="12" t="s">
        <v>15474</v>
      </c>
      <c r="F2239" s="12" t="s">
        <v>2368</v>
      </c>
      <c r="G2239" s="12" t="s">
        <v>10291</v>
      </c>
      <c r="H2239" s="12" t="s">
        <v>12677</v>
      </c>
      <c r="I2239" s="45" t="s">
        <v>15475</v>
      </c>
      <c r="J2239" s="12" t="s">
        <v>15476</v>
      </c>
      <c r="K2239" s="12" t="s">
        <v>15477</v>
      </c>
      <c r="L2239" s="12" t="s">
        <v>15478</v>
      </c>
      <c r="M2239" s="12" t="s">
        <v>15479</v>
      </c>
      <c r="N2239" s="12" t="s">
        <v>10297</v>
      </c>
      <c r="O2239" s="12" t="s">
        <v>10314</v>
      </c>
      <c r="P2239" s="49" t="s">
        <v>10299</v>
      </c>
    </row>
    <row r="2240" s="7" customFormat="1" ht="16.5" hidden="1" customHeight="1" spans="1:16">
      <c r="A2240" s="12" t="s">
        <v>15856</v>
      </c>
      <c r="B2240" s="12" t="s">
        <v>15472</v>
      </c>
      <c r="C2240" s="12" t="s">
        <v>15473</v>
      </c>
      <c r="D2240" s="12" t="s">
        <v>27</v>
      </c>
      <c r="E2240" s="12" t="s">
        <v>15474</v>
      </c>
      <c r="F2240" s="12" t="s">
        <v>2368</v>
      </c>
      <c r="G2240" s="12" t="s">
        <v>10291</v>
      </c>
      <c r="H2240" s="12" t="s">
        <v>12683</v>
      </c>
      <c r="I2240" s="45" t="s">
        <v>15475</v>
      </c>
      <c r="J2240" s="12" t="s">
        <v>15476</v>
      </c>
      <c r="K2240" s="12" t="s">
        <v>15477</v>
      </c>
      <c r="L2240" s="12" t="s">
        <v>15478</v>
      </c>
      <c r="M2240" s="12" t="s">
        <v>15479</v>
      </c>
      <c r="N2240" s="12" t="s">
        <v>10297</v>
      </c>
      <c r="O2240" s="12" t="s">
        <v>10314</v>
      </c>
      <c r="P2240" s="49" t="s">
        <v>10299</v>
      </c>
    </row>
    <row r="2241" s="7" customFormat="1" ht="16.5" hidden="1" customHeight="1" spans="1:16">
      <c r="A2241" s="12" t="s">
        <v>15857</v>
      </c>
      <c r="B2241" s="12" t="s">
        <v>15472</v>
      </c>
      <c r="C2241" s="12" t="s">
        <v>15473</v>
      </c>
      <c r="D2241" s="12" t="s">
        <v>27</v>
      </c>
      <c r="E2241" s="12" t="s">
        <v>15474</v>
      </c>
      <c r="F2241" s="12" t="s">
        <v>2368</v>
      </c>
      <c r="G2241" s="12" t="s">
        <v>10291</v>
      </c>
      <c r="H2241" s="12" t="s">
        <v>12679</v>
      </c>
      <c r="I2241" s="45" t="s">
        <v>15475</v>
      </c>
      <c r="J2241" s="12" t="s">
        <v>15476</v>
      </c>
      <c r="K2241" s="12" t="s">
        <v>15477</v>
      </c>
      <c r="L2241" s="12" t="s">
        <v>15478</v>
      </c>
      <c r="M2241" s="12" t="s">
        <v>15479</v>
      </c>
      <c r="N2241" s="12" t="s">
        <v>10297</v>
      </c>
      <c r="O2241" s="12" t="s">
        <v>10314</v>
      </c>
      <c r="P2241" s="49" t="s">
        <v>10299</v>
      </c>
    </row>
    <row r="2242" s="7" customFormat="1" ht="16.5" hidden="1" customHeight="1" spans="1:16">
      <c r="A2242" s="12" t="s">
        <v>15858</v>
      </c>
      <c r="B2242" s="12" t="s">
        <v>15542</v>
      </c>
      <c r="C2242" s="12" t="s">
        <v>15543</v>
      </c>
      <c r="D2242" s="12" t="s">
        <v>27</v>
      </c>
      <c r="E2242" s="12" t="s">
        <v>15474</v>
      </c>
      <c r="F2242" s="12" t="s">
        <v>15859</v>
      </c>
      <c r="G2242" s="12" t="s">
        <v>11038</v>
      </c>
      <c r="H2242" s="12" t="s">
        <v>15860</v>
      </c>
      <c r="I2242" s="45" t="s">
        <v>15546</v>
      </c>
      <c r="J2242" s="12" t="s">
        <v>15547</v>
      </c>
      <c r="K2242" s="12" t="s">
        <v>15548</v>
      </c>
      <c r="L2242" s="12" t="s">
        <v>10774</v>
      </c>
      <c r="M2242" s="12" t="s">
        <v>15498</v>
      </c>
      <c r="N2242" s="12" t="s">
        <v>10297</v>
      </c>
      <c r="O2242" s="12" t="s">
        <v>11591</v>
      </c>
      <c r="P2242" s="49" t="s">
        <v>10299</v>
      </c>
    </row>
    <row r="2243" s="7" customFormat="1" ht="16.5" hidden="1" customHeight="1" spans="1:16">
      <c r="A2243" s="12" t="s">
        <v>15861</v>
      </c>
      <c r="B2243" s="12" t="s">
        <v>15542</v>
      </c>
      <c r="C2243" s="12" t="s">
        <v>15543</v>
      </c>
      <c r="D2243" s="12" t="s">
        <v>27</v>
      </c>
      <c r="E2243" s="12" t="s">
        <v>15474</v>
      </c>
      <c r="F2243" s="12" t="s">
        <v>15859</v>
      </c>
      <c r="G2243" s="12" t="s">
        <v>11038</v>
      </c>
      <c r="H2243" s="12" t="s">
        <v>15862</v>
      </c>
      <c r="I2243" s="45" t="s">
        <v>15546</v>
      </c>
      <c r="J2243" s="12" t="s">
        <v>15547</v>
      </c>
      <c r="K2243" s="12" t="s">
        <v>15548</v>
      </c>
      <c r="L2243" s="12" t="s">
        <v>10774</v>
      </c>
      <c r="M2243" s="12" t="s">
        <v>15498</v>
      </c>
      <c r="N2243" s="12" t="s">
        <v>10297</v>
      </c>
      <c r="O2243" s="12" t="s">
        <v>11591</v>
      </c>
      <c r="P2243" s="49" t="s">
        <v>10299</v>
      </c>
    </row>
    <row r="2244" s="7" customFormat="1" ht="16.5" hidden="1" customHeight="1" spans="1:16">
      <c r="A2244" s="12" t="s">
        <v>15863</v>
      </c>
      <c r="B2244" s="12" t="s">
        <v>15488</v>
      </c>
      <c r="C2244" s="12" t="s">
        <v>15473</v>
      </c>
      <c r="D2244" s="12" t="s">
        <v>27</v>
      </c>
      <c r="E2244" s="12" t="s">
        <v>15474</v>
      </c>
      <c r="F2244" s="12" t="s">
        <v>2368</v>
      </c>
      <c r="G2244" s="12" t="s">
        <v>10291</v>
      </c>
      <c r="H2244" s="12" t="s">
        <v>10578</v>
      </c>
      <c r="I2244" s="45" t="s">
        <v>15475</v>
      </c>
      <c r="J2244" s="12" t="s">
        <v>15476</v>
      </c>
      <c r="K2244" s="12" t="s">
        <v>15477</v>
      </c>
      <c r="L2244" s="12" t="s">
        <v>15478</v>
      </c>
      <c r="M2244" s="12" t="s">
        <v>15479</v>
      </c>
      <c r="N2244" s="12" t="s">
        <v>10297</v>
      </c>
      <c r="O2244" s="12" t="s">
        <v>10314</v>
      </c>
      <c r="P2244" s="49" t="s">
        <v>10299</v>
      </c>
    </row>
    <row r="2245" s="7" customFormat="1" ht="16.5" hidden="1" customHeight="1" spans="1:16">
      <c r="A2245" s="12" t="s">
        <v>15864</v>
      </c>
      <c r="B2245" s="12" t="s">
        <v>15552</v>
      </c>
      <c r="C2245" s="12" t="s">
        <v>15553</v>
      </c>
      <c r="D2245" s="12" t="s">
        <v>27</v>
      </c>
      <c r="E2245" s="12" t="s">
        <v>15474</v>
      </c>
      <c r="F2245" s="12" t="s">
        <v>2368</v>
      </c>
      <c r="G2245" s="12" t="s">
        <v>11038</v>
      </c>
      <c r="H2245" s="12" t="s">
        <v>15827</v>
      </c>
      <c r="I2245" s="45" t="s">
        <v>15556</v>
      </c>
      <c r="J2245" s="12" t="s">
        <v>15557</v>
      </c>
      <c r="K2245" s="12" t="s">
        <v>15556</v>
      </c>
      <c r="L2245" s="12" t="s">
        <v>10774</v>
      </c>
      <c r="M2245" s="12" t="s">
        <v>11264</v>
      </c>
      <c r="N2245" s="12" t="s">
        <v>10297</v>
      </c>
      <c r="O2245" s="12" t="s">
        <v>11591</v>
      </c>
      <c r="P2245" s="49" t="s">
        <v>10299</v>
      </c>
    </row>
    <row r="2246" s="7" customFormat="1" ht="16.5" hidden="1" customHeight="1" spans="1:16">
      <c r="A2246" s="12" t="s">
        <v>15865</v>
      </c>
      <c r="B2246" s="12" t="s">
        <v>15488</v>
      </c>
      <c r="C2246" s="12" t="s">
        <v>15473</v>
      </c>
      <c r="D2246" s="12" t="s">
        <v>27</v>
      </c>
      <c r="E2246" s="12" t="s">
        <v>15474</v>
      </c>
      <c r="F2246" s="12" t="s">
        <v>2368</v>
      </c>
      <c r="G2246" s="12" t="s">
        <v>10291</v>
      </c>
      <c r="H2246" s="12" t="s">
        <v>13201</v>
      </c>
      <c r="I2246" s="45" t="s">
        <v>15475</v>
      </c>
      <c r="J2246" s="12" t="s">
        <v>15476</v>
      </c>
      <c r="K2246" s="12" t="s">
        <v>15477</v>
      </c>
      <c r="L2246" s="12" t="s">
        <v>15478</v>
      </c>
      <c r="M2246" s="12" t="s">
        <v>15479</v>
      </c>
      <c r="N2246" s="12" t="s">
        <v>10297</v>
      </c>
      <c r="O2246" s="12" t="s">
        <v>10314</v>
      </c>
      <c r="P2246" s="49" t="s">
        <v>10299</v>
      </c>
    </row>
    <row r="2247" s="7" customFormat="1" ht="16.5" hidden="1" customHeight="1" spans="1:16">
      <c r="A2247" s="12" t="s">
        <v>15866</v>
      </c>
      <c r="B2247" s="12" t="s">
        <v>15488</v>
      </c>
      <c r="C2247" s="12" t="s">
        <v>15473</v>
      </c>
      <c r="D2247" s="12" t="s">
        <v>27</v>
      </c>
      <c r="E2247" s="12" t="s">
        <v>15474</v>
      </c>
      <c r="F2247" s="12" t="s">
        <v>2368</v>
      </c>
      <c r="G2247" s="12" t="s">
        <v>10291</v>
      </c>
      <c r="H2247" s="12" t="s">
        <v>13203</v>
      </c>
      <c r="I2247" s="45" t="s">
        <v>15475</v>
      </c>
      <c r="J2247" s="12" t="s">
        <v>15476</v>
      </c>
      <c r="K2247" s="12" t="s">
        <v>15477</v>
      </c>
      <c r="L2247" s="12" t="s">
        <v>15478</v>
      </c>
      <c r="M2247" s="12" t="s">
        <v>15479</v>
      </c>
      <c r="N2247" s="12" t="s">
        <v>10297</v>
      </c>
      <c r="O2247" s="12" t="s">
        <v>10314</v>
      </c>
      <c r="P2247" s="49" t="s">
        <v>10299</v>
      </c>
    </row>
    <row r="2248" s="7" customFormat="1" ht="16.5" hidden="1" customHeight="1" spans="1:16">
      <c r="A2248" s="12" t="s">
        <v>15867</v>
      </c>
      <c r="B2248" s="12" t="s">
        <v>15552</v>
      </c>
      <c r="C2248" s="12" t="s">
        <v>15553</v>
      </c>
      <c r="D2248" s="12" t="s">
        <v>27</v>
      </c>
      <c r="E2248" s="12" t="s">
        <v>15474</v>
      </c>
      <c r="F2248" s="12" t="s">
        <v>15868</v>
      </c>
      <c r="G2248" s="12" t="s">
        <v>11038</v>
      </c>
      <c r="H2248" s="12" t="s">
        <v>15869</v>
      </c>
      <c r="I2248" s="45" t="s">
        <v>15556</v>
      </c>
      <c r="J2248" s="12" t="s">
        <v>15557</v>
      </c>
      <c r="K2248" s="12" t="s">
        <v>15556</v>
      </c>
      <c r="L2248" s="12" t="s">
        <v>10774</v>
      </c>
      <c r="M2248" s="12" t="s">
        <v>11264</v>
      </c>
      <c r="N2248" s="12" t="s">
        <v>10297</v>
      </c>
      <c r="O2248" s="12" t="s">
        <v>11591</v>
      </c>
      <c r="P2248" s="49" t="s">
        <v>10299</v>
      </c>
    </row>
    <row r="2249" s="7" customFormat="1" ht="16.5" hidden="1" customHeight="1" spans="1:16">
      <c r="A2249" s="12" t="s">
        <v>15870</v>
      </c>
      <c r="B2249" s="12" t="s">
        <v>15472</v>
      </c>
      <c r="C2249" s="12" t="s">
        <v>15473</v>
      </c>
      <c r="D2249" s="12" t="s">
        <v>27</v>
      </c>
      <c r="E2249" s="12" t="s">
        <v>15474</v>
      </c>
      <c r="F2249" s="12" t="s">
        <v>2368</v>
      </c>
      <c r="G2249" s="12" t="s">
        <v>10291</v>
      </c>
      <c r="H2249" s="12" t="s">
        <v>12569</v>
      </c>
      <c r="I2249" s="45" t="s">
        <v>15475</v>
      </c>
      <c r="J2249" s="12" t="s">
        <v>15476</v>
      </c>
      <c r="K2249" s="12" t="s">
        <v>15477</v>
      </c>
      <c r="L2249" s="12" t="s">
        <v>15478</v>
      </c>
      <c r="M2249" s="12" t="s">
        <v>15479</v>
      </c>
      <c r="N2249" s="12" t="s">
        <v>10297</v>
      </c>
      <c r="O2249" s="12" t="s">
        <v>10314</v>
      </c>
      <c r="P2249" s="49" t="s">
        <v>10299</v>
      </c>
    </row>
    <row r="2250" s="7" customFormat="1" ht="16.5" hidden="1" customHeight="1" spans="1:16">
      <c r="A2250" s="12" t="s">
        <v>15871</v>
      </c>
      <c r="B2250" s="12" t="s">
        <v>15481</v>
      </c>
      <c r="C2250" s="12" t="s">
        <v>15473</v>
      </c>
      <c r="D2250" s="12" t="s">
        <v>27</v>
      </c>
      <c r="E2250" s="12" t="s">
        <v>15474</v>
      </c>
      <c r="F2250" s="12" t="s">
        <v>2368</v>
      </c>
      <c r="G2250" s="12" t="s">
        <v>10291</v>
      </c>
      <c r="H2250" s="12" t="s">
        <v>12997</v>
      </c>
      <c r="I2250" s="45" t="s">
        <v>15475</v>
      </c>
      <c r="J2250" s="12" t="s">
        <v>15476</v>
      </c>
      <c r="K2250" s="12" t="s">
        <v>15477</v>
      </c>
      <c r="L2250" s="12" t="s">
        <v>15478</v>
      </c>
      <c r="M2250" s="12" t="s">
        <v>15479</v>
      </c>
      <c r="N2250" s="12" t="s">
        <v>10297</v>
      </c>
      <c r="O2250" s="12" t="s">
        <v>10314</v>
      </c>
      <c r="P2250" s="49" t="s">
        <v>10299</v>
      </c>
    </row>
    <row r="2251" s="7" customFormat="1" ht="16.5" hidden="1" customHeight="1" spans="1:16">
      <c r="A2251" s="12" t="s">
        <v>15872</v>
      </c>
      <c r="B2251" s="12" t="s">
        <v>15488</v>
      </c>
      <c r="C2251" s="12" t="s">
        <v>15473</v>
      </c>
      <c r="D2251" s="12" t="s">
        <v>27</v>
      </c>
      <c r="E2251" s="12" t="s">
        <v>15474</v>
      </c>
      <c r="F2251" s="12" t="s">
        <v>2368</v>
      </c>
      <c r="G2251" s="12" t="s">
        <v>10291</v>
      </c>
      <c r="H2251" s="12" t="s">
        <v>15873</v>
      </c>
      <c r="I2251" s="45" t="s">
        <v>15475</v>
      </c>
      <c r="J2251" s="12" t="s">
        <v>15476</v>
      </c>
      <c r="K2251" s="12" t="s">
        <v>15477</v>
      </c>
      <c r="L2251" s="12" t="s">
        <v>15478</v>
      </c>
      <c r="M2251" s="12" t="s">
        <v>15479</v>
      </c>
      <c r="N2251" s="12" t="s">
        <v>10297</v>
      </c>
      <c r="O2251" s="12" t="s">
        <v>10314</v>
      </c>
      <c r="P2251" s="49" t="s">
        <v>10299</v>
      </c>
    </row>
    <row r="2252" s="7" customFormat="1" ht="16.5" hidden="1" customHeight="1" spans="1:16">
      <c r="A2252" s="12" t="s">
        <v>15874</v>
      </c>
      <c r="B2252" s="12" t="s">
        <v>15472</v>
      </c>
      <c r="C2252" s="12" t="s">
        <v>15473</v>
      </c>
      <c r="D2252" s="12" t="s">
        <v>27</v>
      </c>
      <c r="E2252" s="12" t="s">
        <v>15474</v>
      </c>
      <c r="F2252" s="12" t="s">
        <v>2368</v>
      </c>
      <c r="G2252" s="12" t="s">
        <v>10291</v>
      </c>
      <c r="H2252" s="12" t="s">
        <v>10708</v>
      </c>
      <c r="I2252" s="45" t="s">
        <v>15475</v>
      </c>
      <c r="J2252" s="12" t="s">
        <v>15476</v>
      </c>
      <c r="K2252" s="12" t="s">
        <v>15477</v>
      </c>
      <c r="L2252" s="12" t="s">
        <v>15478</v>
      </c>
      <c r="M2252" s="12" t="s">
        <v>15479</v>
      </c>
      <c r="N2252" s="12" t="s">
        <v>10297</v>
      </c>
      <c r="O2252" s="12" t="s">
        <v>10314</v>
      </c>
      <c r="P2252" s="49" t="s">
        <v>10299</v>
      </c>
    </row>
    <row r="2253" s="7" customFormat="1" ht="16.5" hidden="1" customHeight="1" spans="1:16">
      <c r="A2253" s="12" t="s">
        <v>15875</v>
      </c>
      <c r="B2253" s="12" t="s">
        <v>15472</v>
      </c>
      <c r="C2253" s="12" t="s">
        <v>15473</v>
      </c>
      <c r="D2253" s="12" t="s">
        <v>27</v>
      </c>
      <c r="E2253" s="12" t="s">
        <v>15474</v>
      </c>
      <c r="F2253" s="12" t="s">
        <v>2368</v>
      </c>
      <c r="G2253" s="12" t="s">
        <v>10291</v>
      </c>
      <c r="H2253" s="12" t="s">
        <v>10710</v>
      </c>
      <c r="I2253" s="45" t="s">
        <v>15475</v>
      </c>
      <c r="J2253" s="12" t="s">
        <v>15476</v>
      </c>
      <c r="K2253" s="12" t="s">
        <v>15477</v>
      </c>
      <c r="L2253" s="12" t="s">
        <v>15478</v>
      </c>
      <c r="M2253" s="12" t="s">
        <v>15479</v>
      </c>
      <c r="N2253" s="12" t="s">
        <v>10297</v>
      </c>
      <c r="O2253" s="12" t="s">
        <v>10314</v>
      </c>
      <c r="P2253" s="49" t="s">
        <v>10299</v>
      </c>
    </row>
    <row r="2254" s="7" customFormat="1" ht="16.5" hidden="1" customHeight="1" spans="1:16">
      <c r="A2254" s="12" t="s">
        <v>15876</v>
      </c>
      <c r="B2254" s="12" t="s">
        <v>15506</v>
      </c>
      <c r="C2254" s="12" t="s">
        <v>15507</v>
      </c>
      <c r="D2254" s="12" t="s">
        <v>27</v>
      </c>
      <c r="E2254" s="12" t="s">
        <v>15474</v>
      </c>
      <c r="F2254" s="12" t="s">
        <v>15721</v>
      </c>
      <c r="G2254" s="12" t="s">
        <v>11038</v>
      </c>
      <c r="H2254" s="12" t="s">
        <v>15877</v>
      </c>
      <c r="I2254" s="45" t="s">
        <v>15510</v>
      </c>
      <c r="J2254" s="12" t="s">
        <v>15511</v>
      </c>
      <c r="K2254" s="45" t="s">
        <v>15512</v>
      </c>
      <c r="L2254" s="12" t="s">
        <v>10774</v>
      </c>
      <c r="M2254" s="12" t="s">
        <v>15498</v>
      </c>
      <c r="N2254" s="12" t="s">
        <v>10297</v>
      </c>
      <c r="O2254" s="12" t="s">
        <v>11591</v>
      </c>
      <c r="P2254" s="49" t="s">
        <v>10299</v>
      </c>
    </row>
    <row r="2255" s="7" customFormat="1" ht="16.5" hidden="1" customHeight="1" spans="1:16">
      <c r="A2255" s="12" t="s">
        <v>15878</v>
      </c>
      <c r="B2255" s="12" t="s">
        <v>15481</v>
      </c>
      <c r="C2255" s="12" t="s">
        <v>15473</v>
      </c>
      <c r="D2255" s="12" t="s">
        <v>27</v>
      </c>
      <c r="E2255" s="12" t="s">
        <v>15474</v>
      </c>
      <c r="F2255" s="12" t="s">
        <v>2368</v>
      </c>
      <c r="G2255" s="12" t="s">
        <v>10291</v>
      </c>
      <c r="H2255" s="12" t="s">
        <v>12490</v>
      </c>
      <c r="I2255" s="45" t="s">
        <v>15475</v>
      </c>
      <c r="J2255" s="12" t="s">
        <v>15476</v>
      </c>
      <c r="K2255" s="12" t="s">
        <v>15477</v>
      </c>
      <c r="L2255" s="12" t="s">
        <v>15478</v>
      </c>
      <c r="M2255" s="12" t="s">
        <v>15479</v>
      </c>
      <c r="N2255" s="12" t="s">
        <v>10297</v>
      </c>
      <c r="O2255" s="12" t="s">
        <v>10314</v>
      </c>
      <c r="P2255" s="49" t="s">
        <v>10299</v>
      </c>
    </row>
    <row r="2256" s="7" customFormat="1" ht="16.5" hidden="1" customHeight="1" spans="1:16">
      <c r="A2256" s="12" t="s">
        <v>15879</v>
      </c>
      <c r="B2256" s="12" t="s">
        <v>15481</v>
      </c>
      <c r="C2256" s="12" t="s">
        <v>15473</v>
      </c>
      <c r="D2256" s="12" t="s">
        <v>27</v>
      </c>
      <c r="E2256" s="12" t="s">
        <v>15474</v>
      </c>
      <c r="F2256" s="12" t="s">
        <v>2368</v>
      </c>
      <c r="G2256" s="12" t="s">
        <v>10291</v>
      </c>
      <c r="H2256" s="12" t="s">
        <v>12497</v>
      </c>
      <c r="I2256" s="45" t="s">
        <v>15475</v>
      </c>
      <c r="J2256" s="12" t="s">
        <v>15476</v>
      </c>
      <c r="K2256" s="12" t="s">
        <v>15477</v>
      </c>
      <c r="L2256" s="12" t="s">
        <v>15478</v>
      </c>
      <c r="M2256" s="12" t="s">
        <v>15479</v>
      </c>
      <c r="N2256" s="12" t="s">
        <v>10297</v>
      </c>
      <c r="O2256" s="12" t="s">
        <v>10314</v>
      </c>
      <c r="P2256" s="49" t="s">
        <v>10299</v>
      </c>
    </row>
    <row r="2257" s="7" customFormat="1" ht="16.5" hidden="1" customHeight="1" spans="1:16">
      <c r="A2257" s="12" t="s">
        <v>15880</v>
      </c>
      <c r="B2257" s="12" t="s">
        <v>15481</v>
      </c>
      <c r="C2257" s="12" t="s">
        <v>15473</v>
      </c>
      <c r="D2257" s="12" t="s">
        <v>27</v>
      </c>
      <c r="E2257" s="12" t="s">
        <v>15474</v>
      </c>
      <c r="F2257" s="12" t="s">
        <v>2368</v>
      </c>
      <c r="G2257" s="12" t="s">
        <v>10291</v>
      </c>
      <c r="H2257" s="12" t="s">
        <v>12500</v>
      </c>
      <c r="I2257" s="45" t="s">
        <v>15475</v>
      </c>
      <c r="J2257" s="12" t="s">
        <v>15476</v>
      </c>
      <c r="K2257" s="12" t="s">
        <v>15477</v>
      </c>
      <c r="L2257" s="12" t="s">
        <v>15478</v>
      </c>
      <c r="M2257" s="12" t="s">
        <v>15479</v>
      </c>
      <c r="N2257" s="12" t="s">
        <v>10297</v>
      </c>
      <c r="O2257" s="12" t="s">
        <v>10314</v>
      </c>
      <c r="P2257" s="49" t="s">
        <v>10299</v>
      </c>
    </row>
    <row r="2258" s="7" customFormat="1" ht="16.5" hidden="1" customHeight="1" spans="1:16">
      <c r="A2258" s="12" t="s">
        <v>15881</v>
      </c>
      <c r="B2258" s="12" t="s">
        <v>15481</v>
      </c>
      <c r="C2258" s="12" t="s">
        <v>15473</v>
      </c>
      <c r="D2258" s="12" t="s">
        <v>27</v>
      </c>
      <c r="E2258" s="12" t="s">
        <v>15474</v>
      </c>
      <c r="F2258" s="12" t="s">
        <v>2368</v>
      </c>
      <c r="G2258" s="12" t="s">
        <v>10291</v>
      </c>
      <c r="H2258" s="12" t="s">
        <v>11465</v>
      </c>
      <c r="I2258" s="45" t="s">
        <v>15475</v>
      </c>
      <c r="J2258" s="12" t="s">
        <v>15476</v>
      </c>
      <c r="K2258" s="12" t="s">
        <v>15477</v>
      </c>
      <c r="L2258" s="12" t="s">
        <v>15478</v>
      </c>
      <c r="M2258" s="12" t="s">
        <v>15479</v>
      </c>
      <c r="N2258" s="12" t="s">
        <v>10297</v>
      </c>
      <c r="O2258" s="12" t="s">
        <v>10314</v>
      </c>
      <c r="P2258" s="49" t="s">
        <v>10299</v>
      </c>
    </row>
    <row r="2259" s="7" customFormat="1" ht="16.5" hidden="1" customHeight="1" spans="1:16">
      <c r="A2259" s="12" t="s">
        <v>11658</v>
      </c>
      <c r="B2259" s="12" t="s">
        <v>15488</v>
      </c>
      <c r="C2259" s="12" t="s">
        <v>15473</v>
      </c>
      <c r="D2259" s="12" t="s">
        <v>27</v>
      </c>
      <c r="E2259" s="12" t="s">
        <v>15474</v>
      </c>
      <c r="F2259" s="12" t="s">
        <v>2368</v>
      </c>
      <c r="G2259" s="12" t="s">
        <v>10291</v>
      </c>
      <c r="H2259" s="12" t="s">
        <v>15882</v>
      </c>
      <c r="I2259" s="45" t="s">
        <v>15475</v>
      </c>
      <c r="J2259" s="12" t="s">
        <v>15476</v>
      </c>
      <c r="K2259" s="12" t="s">
        <v>15477</v>
      </c>
      <c r="L2259" s="12" t="s">
        <v>15478</v>
      </c>
      <c r="M2259" s="12" t="s">
        <v>15479</v>
      </c>
      <c r="N2259" s="12" t="s">
        <v>10297</v>
      </c>
      <c r="O2259" s="12" t="s">
        <v>10314</v>
      </c>
      <c r="P2259" s="49" t="s">
        <v>10299</v>
      </c>
    </row>
    <row r="2260" s="7" customFormat="1" ht="16.5" hidden="1" customHeight="1" spans="1:16">
      <c r="A2260" s="12" t="s">
        <v>11699</v>
      </c>
      <c r="B2260" s="12" t="s">
        <v>15488</v>
      </c>
      <c r="C2260" s="12" t="s">
        <v>15473</v>
      </c>
      <c r="D2260" s="12" t="s">
        <v>27</v>
      </c>
      <c r="E2260" s="12" t="s">
        <v>15474</v>
      </c>
      <c r="F2260" s="12" t="s">
        <v>2368</v>
      </c>
      <c r="G2260" s="12" t="s">
        <v>10291</v>
      </c>
      <c r="H2260" s="12" t="s">
        <v>15883</v>
      </c>
      <c r="I2260" s="45" t="s">
        <v>15475</v>
      </c>
      <c r="J2260" s="12" t="s">
        <v>15476</v>
      </c>
      <c r="K2260" s="12" t="s">
        <v>15477</v>
      </c>
      <c r="L2260" s="12" t="s">
        <v>15478</v>
      </c>
      <c r="M2260" s="12" t="s">
        <v>15479</v>
      </c>
      <c r="N2260" s="12" t="s">
        <v>10297</v>
      </c>
      <c r="O2260" s="12" t="s">
        <v>10314</v>
      </c>
      <c r="P2260" s="49" t="s">
        <v>10299</v>
      </c>
    </row>
    <row r="2261" s="7" customFormat="1" ht="16.5" hidden="1" customHeight="1" spans="1:16">
      <c r="A2261" s="12" t="s">
        <v>10722</v>
      </c>
      <c r="B2261" s="12" t="s">
        <v>15488</v>
      </c>
      <c r="C2261" s="12" t="s">
        <v>15473</v>
      </c>
      <c r="D2261" s="12" t="s">
        <v>27</v>
      </c>
      <c r="E2261" s="12" t="s">
        <v>15474</v>
      </c>
      <c r="F2261" s="12" t="s">
        <v>2368</v>
      </c>
      <c r="G2261" s="12" t="s">
        <v>10291</v>
      </c>
      <c r="H2261" s="12" t="s">
        <v>15884</v>
      </c>
      <c r="I2261" s="45" t="s">
        <v>15475</v>
      </c>
      <c r="J2261" s="12" t="s">
        <v>15476</v>
      </c>
      <c r="K2261" s="12" t="s">
        <v>15477</v>
      </c>
      <c r="L2261" s="12" t="s">
        <v>15478</v>
      </c>
      <c r="M2261" s="12" t="s">
        <v>15479</v>
      </c>
      <c r="N2261" s="12" t="s">
        <v>10297</v>
      </c>
      <c r="O2261" s="12" t="s">
        <v>10314</v>
      </c>
      <c r="P2261" s="49" t="s">
        <v>10299</v>
      </c>
    </row>
    <row r="2262" s="7" customFormat="1" ht="16.5" hidden="1" customHeight="1" spans="1:16">
      <c r="A2262" s="12" t="s">
        <v>10452</v>
      </c>
      <c r="B2262" s="12" t="s">
        <v>15491</v>
      </c>
      <c r="C2262" s="12" t="s">
        <v>15492</v>
      </c>
      <c r="D2262" s="12" t="s">
        <v>27</v>
      </c>
      <c r="E2262" s="12" t="s">
        <v>15474</v>
      </c>
      <c r="F2262" s="12" t="s">
        <v>15885</v>
      </c>
      <c r="G2262" s="12" t="s">
        <v>11038</v>
      </c>
      <c r="H2262" s="12" t="s">
        <v>13793</v>
      </c>
      <c r="I2262" s="45" t="s">
        <v>15495</v>
      </c>
      <c r="J2262" s="12" t="s">
        <v>15496</v>
      </c>
      <c r="K2262" s="12" t="s">
        <v>15497</v>
      </c>
      <c r="L2262" s="12" t="s">
        <v>10774</v>
      </c>
      <c r="M2262" s="12" t="s">
        <v>15498</v>
      </c>
      <c r="N2262" s="12" t="s">
        <v>10297</v>
      </c>
      <c r="O2262" s="12" t="s">
        <v>11591</v>
      </c>
      <c r="P2262" s="49" t="s">
        <v>10299</v>
      </c>
    </row>
    <row r="2263" s="7" customFormat="1" ht="16.5" hidden="1" customHeight="1" spans="1:16">
      <c r="A2263" s="12" t="s">
        <v>24</v>
      </c>
      <c r="B2263" s="12" t="s">
        <v>15488</v>
      </c>
      <c r="C2263" s="12" t="s">
        <v>15473</v>
      </c>
      <c r="D2263" s="12" t="s">
        <v>27</v>
      </c>
      <c r="E2263" s="12" t="s">
        <v>15474</v>
      </c>
      <c r="F2263" s="12" t="s">
        <v>2368</v>
      </c>
      <c r="G2263" s="12" t="s">
        <v>10291</v>
      </c>
      <c r="H2263" s="12" t="s">
        <v>15886</v>
      </c>
      <c r="I2263" s="45" t="s">
        <v>15475</v>
      </c>
      <c r="J2263" s="12" t="s">
        <v>15476</v>
      </c>
      <c r="K2263" s="12" t="s">
        <v>15477</v>
      </c>
      <c r="L2263" s="12" t="s">
        <v>15478</v>
      </c>
      <c r="M2263" s="12" t="s">
        <v>15479</v>
      </c>
      <c r="N2263" s="12" t="s">
        <v>10297</v>
      </c>
      <c r="O2263" s="12" t="s">
        <v>10314</v>
      </c>
      <c r="P2263" s="49" t="s">
        <v>10299</v>
      </c>
    </row>
    <row r="2264" s="7" customFormat="1" ht="16.5" hidden="1" customHeight="1" spans="1:16">
      <c r="A2264" s="12" t="s">
        <v>15887</v>
      </c>
      <c r="B2264" s="12" t="s">
        <v>15552</v>
      </c>
      <c r="C2264" s="12" t="s">
        <v>15553</v>
      </c>
      <c r="D2264" s="12" t="s">
        <v>27</v>
      </c>
      <c r="E2264" s="12" t="s">
        <v>15474</v>
      </c>
      <c r="F2264" s="12" t="s">
        <v>15579</v>
      </c>
      <c r="G2264" s="12" t="s">
        <v>11038</v>
      </c>
      <c r="H2264" s="12" t="s">
        <v>15646</v>
      </c>
      <c r="I2264" s="45" t="s">
        <v>15556</v>
      </c>
      <c r="J2264" s="12" t="s">
        <v>15557</v>
      </c>
      <c r="K2264" s="12" t="s">
        <v>15556</v>
      </c>
      <c r="L2264" s="12" t="s">
        <v>10774</v>
      </c>
      <c r="M2264" s="12" t="s">
        <v>11264</v>
      </c>
      <c r="N2264" s="12" t="s">
        <v>10297</v>
      </c>
      <c r="O2264" s="12" t="s">
        <v>11591</v>
      </c>
      <c r="P2264" s="49" t="s">
        <v>10299</v>
      </c>
    </row>
    <row r="2265" s="7" customFormat="1" ht="16.5" hidden="1" customHeight="1" spans="1:16">
      <c r="A2265" s="12" t="s">
        <v>15888</v>
      </c>
      <c r="B2265" s="12" t="s">
        <v>15481</v>
      </c>
      <c r="C2265" s="12" t="s">
        <v>15473</v>
      </c>
      <c r="D2265" s="12" t="s">
        <v>27</v>
      </c>
      <c r="E2265" s="12" t="s">
        <v>15474</v>
      </c>
      <c r="F2265" s="12" t="s">
        <v>2368</v>
      </c>
      <c r="G2265" s="12" t="s">
        <v>10291</v>
      </c>
      <c r="H2265" s="12" t="s">
        <v>13205</v>
      </c>
      <c r="I2265" s="45" t="s">
        <v>15475</v>
      </c>
      <c r="J2265" s="12" t="s">
        <v>15476</v>
      </c>
      <c r="K2265" s="12" t="s">
        <v>15477</v>
      </c>
      <c r="L2265" s="12" t="s">
        <v>15478</v>
      </c>
      <c r="M2265" s="12" t="s">
        <v>15479</v>
      </c>
      <c r="N2265" s="12" t="s">
        <v>10297</v>
      </c>
      <c r="O2265" s="12" t="s">
        <v>10314</v>
      </c>
      <c r="P2265" s="49" t="s">
        <v>10299</v>
      </c>
    </row>
    <row r="2266" s="7" customFormat="1" ht="16.5" hidden="1" customHeight="1" spans="1:16">
      <c r="A2266" s="12" t="s">
        <v>15889</v>
      </c>
      <c r="B2266" s="12" t="s">
        <v>15481</v>
      </c>
      <c r="C2266" s="12" t="s">
        <v>15473</v>
      </c>
      <c r="D2266" s="12" t="s">
        <v>27</v>
      </c>
      <c r="E2266" s="12" t="s">
        <v>15474</v>
      </c>
      <c r="F2266" s="12" t="s">
        <v>2368</v>
      </c>
      <c r="G2266" s="12" t="s">
        <v>10291</v>
      </c>
      <c r="H2266" s="12" t="s">
        <v>13207</v>
      </c>
      <c r="I2266" s="45" t="s">
        <v>15475</v>
      </c>
      <c r="J2266" s="12" t="s">
        <v>15476</v>
      </c>
      <c r="K2266" s="12" t="s">
        <v>15477</v>
      </c>
      <c r="L2266" s="12" t="s">
        <v>15478</v>
      </c>
      <c r="M2266" s="12" t="s">
        <v>15479</v>
      </c>
      <c r="N2266" s="12" t="s">
        <v>10297</v>
      </c>
      <c r="O2266" s="12" t="s">
        <v>10314</v>
      </c>
      <c r="P2266" s="49" t="s">
        <v>10299</v>
      </c>
    </row>
    <row r="2267" s="7" customFormat="1" ht="16.5" hidden="1" customHeight="1" spans="1:16">
      <c r="A2267" s="12" t="s">
        <v>15890</v>
      </c>
      <c r="B2267" s="12" t="s">
        <v>15481</v>
      </c>
      <c r="C2267" s="12" t="s">
        <v>15473</v>
      </c>
      <c r="D2267" s="12" t="s">
        <v>27</v>
      </c>
      <c r="E2267" s="12" t="s">
        <v>15474</v>
      </c>
      <c r="F2267" s="12" t="s">
        <v>2368</v>
      </c>
      <c r="G2267" s="12" t="s">
        <v>10291</v>
      </c>
      <c r="H2267" s="12" t="s">
        <v>13209</v>
      </c>
      <c r="I2267" s="45" t="s">
        <v>15475</v>
      </c>
      <c r="J2267" s="12" t="s">
        <v>15476</v>
      </c>
      <c r="K2267" s="12" t="s">
        <v>15477</v>
      </c>
      <c r="L2267" s="12" t="s">
        <v>15478</v>
      </c>
      <c r="M2267" s="12" t="s">
        <v>15479</v>
      </c>
      <c r="N2267" s="12" t="s">
        <v>10297</v>
      </c>
      <c r="O2267" s="12" t="s">
        <v>10314</v>
      </c>
      <c r="P2267" s="49" t="s">
        <v>10299</v>
      </c>
    </row>
    <row r="2268" s="7" customFormat="1" ht="16.5" hidden="1" customHeight="1" spans="1:16">
      <c r="A2268" s="12" t="s">
        <v>15891</v>
      </c>
      <c r="B2268" s="12" t="s">
        <v>15481</v>
      </c>
      <c r="C2268" s="12" t="s">
        <v>15473</v>
      </c>
      <c r="D2268" s="12" t="s">
        <v>27</v>
      </c>
      <c r="E2268" s="12" t="s">
        <v>15474</v>
      </c>
      <c r="F2268" s="12" t="s">
        <v>2368</v>
      </c>
      <c r="G2268" s="12" t="s">
        <v>10291</v>
      </c>
      <c r="H2268" s="12" t="s">
        <v>13211</v>
      </c>
      <c r="I2268" s="45" t="s">
        <v>15475</v>
      </c>
      <c r="J2268" s="12" t="s">
        <v>15476</v>
      </c>
      <c r="K2268" s="12" t="s">
        <v>15477</v>
      </c>
      <c r="L2268" s="12" t="s">
        <v>15478</v>
      </c>
      <c r="M2268" s="12" t="s">
        <v>15479</v>
      </c>
      <c r="N2268" s="12" t="s">
        <v>10297</v>
      </c>
      <c r="O2268" s="12" t="s">
        <v>10314</v>
      </c>
      <c r="P2268" s="49" t="s">
        <v>10299</v>
      </c>
    </row>
    <row r="2269" s="7" customFormat="1" ht="16.5" hidden="1" customHeight="1" spans="1:16">
      <c r="A2269" s="12" t="s">
        <v>15892</v>
      </c>
      <c r="B2269" s="12" t="s">
        <v>15481</v>
      </c>
      <c r="C2269" s="12" t="s">
        <v>15473</v>
      </c>
      <c r="D2269" s="12" t="s">
        <v>27</v>
      </c>
      <c r="E2269" s="12" t="s">
        <v>15474</v>
      </c>
      <c r="F2269" s="12" t="s">
        <v>2368</v>
      </c>
      <c r="G2269" s="12" t="s">
        <v>10291</v>
      </c>
      <c r="H2269" s="12" t="s">
        <v>13213</v>
      </c>
      <c r="I2269" s="45" t="s">
        <v>15475</v>
      </c>
      <c r="J2269" s="12" t="s">
        <v>15476</v>
      </c>
      <c r="K2269" s="12" t="s">
        <v>15477</v>
      </c>
      <c r="L2269" s="12" t="s">
        <v>15478</v>
      </c>
      <c r="M2269" s="12" t="s">
        <v>15479</v>
      </c>
      <c r="N2269" s="12" t="s">
        <v>10297</v>
      </c>
      <c r="O2269" s="12" t="s">
        <v>10314</v>
      </c>
      <c r="P2269" s="49" t="s">
        <v>10299</v>
      </c>
    </row>
    <row r="2270" s="7" customFormat="1" ht="16.5" hidden="1" customHeight="1" spans="1:16">
      <c r="A2270" s="12" t="s">
        <v>15893</v>
      </c>
      <c r="B2270" s="12" t="s">
        <v>15481</v>
      </c>
      <c r="C2270" s="12" t="s">
        <v>15473</v>
      </c>
      <c r="D2270" s="12" t="s">
        <v>27</v>
      </c>
      <c r="E2270" s="12" t="s">
        <v>15474</v>
      </c>
      <c r="F2270" s="12" t="s">
        <v>2368</v>
      </c>
      <c r="G2270" s="12" t="s">
        <v>10291</v>
      </c>
      <c r="H2270" s="12" t="s">
        <v>13215</v>
      </c>
      <c r="I2270" s="45" t="s">
        <v>15475</v>
      </c>
      <c r="J2270" s="12" t="s">
        <v>15476</v>
      </c>
      <c r="K2270" s="12" t="s">
        <v>15477</v>
      </c>
      <c r="L2270" s="12" t="s">
        <v>15478</v>
      </c>
      <c r="M2270" s="12" t="s">
        <v>15479</v>
      </c>
      <c r="N2270" s="12" t="s">
        <v>10297</v>
      </c>
      <c r="O2270" s="12" t="s">
        <v>10314</v>
      </c>
      <c r="P2270" s="49" t="s">
        <v>10299</v>
      </c>
    </row>
    <row r="2271" s="7" customFormat="1" ht="16.5" hidden="1" customHeight="1" spans="1:16">
      <c r="A2271" s="12" t="s">
        <v>15894</v>
      </c>
      <c r="B2271" s="12" t="s">
        <v>15481</v>
      </c>
      <c r="C2271" s="12" t="s">
        <v>15473</v>
      </c>
      <c r="D2271" s="12" t="s">
        <v>27</v>
      </c>
      <c r="E2271" s="12" t="s">
        <v>15474</v>
      </c>
      <c r="F2271" s="12" t="s">
        <v>2368</v>
      </c>
      <c r="G2271" s="12" t="s">
        <v>10291</v>
      </c>
      <c r="H2271" s="12" t="s">
        <v>14125</v>
      </c>
      <c r="I2271" s="45" t="s">
        <v>15475</v>
      </c>
      <c r="J2271" s="12" t="s">
        <v>15476</v>
      </c>
      <c r="K2271" s="12" t="s">
        <v>15477</v>
      </c>
      <c r="L2271" s="12" t="s">
        <v>15478</v>
      </c>
      <c r="M2271" s="12" t="s">
        <v>15479</v>
      </c>
      <c r="N2271" s="12" t="s">
        <v>10297</v>
      </c>
      <c r="O2271" s="12" t="s">
        <v>10314</v>
      </c>
      <c r="P2271" s="49" t="s">
        <v>10299</v>
      </c>
    </row>
    <row r="2272" s="7" customFormat="1" ht="16.5" hidden="1" customHeight="1" spans="1:16">
      <c r="A2272" s="12" t="s">
        <v>15895</v>
      </c>
      <c r="B2272" s="12" t="s">
        <v>15481</v>
      </c>
      <c r="C2272" s="12" t="s">
        <v>15473</v>
      </c>
      <c r="D2272" s="12" t="s">
        <v>27</v>
      </c>
      <c r="E2272" s="12" t="s">
        <v>15474</v>
      </c>
      <c r="F2272" s="12" t="s">
        <v>2368</v>
      </c>
      <c r="G2272" s="12" t="s">
        <v>10291</v>
      </c>
      <c r="H2272" s="12" t="s">
        <v>15896</v>
      </c>
      <c r="I2272" s="45" t="s">
        <v>15475</v>
      </c>
      <c r="J2272" s="12" t="s">
        <v>15476</v>
      </c>
      <c r="K2272" s="12" t="s">
        <v>15477</v>
      </c>
      <c r="L2272" s="12" t="s">
        <v>15478</v>
      </c>
      <c r="M2272" s="12" t="s">
        <v>15479</v>
      </c>
      <c r="N2272" s="12" t="s">
        <v>10297</v>
      </c>
      <c r="O2272" s="12" t="s">
        <v>10314</v>
      </c>
      <c r="P2272" s="49" t="s">
        <v>10299</v>
      </c>
    </row>
    <row r="2273" s="7" customFormat="1" ht="16.5" hidden="1" customHeight="1" spans="1:16">
      <c r="A2273" s="12" t="s">
        <v>15897</v>
      </c>
      <c r="B2273" s="12" t="s">
        <v>15481</v>
      </c>
      <c r="C2273" s="12" t="s">
        <v>15473</v>
      </c>
      <c r="D2273" s="12" t="s">
        <v>27</v>
      </c>
      <c r="E2273" s="12" t="s">
        <v>15474</v>
      </c>
      <c r="F2273" s="12" t="s">
        <v>2368</v>
      </c>
      <c r="G2273" s="12" t="s">
        <v>10291</v>
      </c>
      <c r="H2273" s="12" t="s">
        <v>15898</v>
      </c>
      <c r="I2273" s="45" t="s">
        <v>15475</v>
      </c>
      <c r="J2273" s="12" t="s">
        <v>15476</v>
      </c>
      <c r="K2273" s="12" t="s">
        <v>15477</v>
      </c>
      <c r="L2273" s="12" t="s">
        <v>15478</v>
      </c>
      <c r="M2273" s="12" t="s">
        <v>15479</v>
      </c>
      <c r="N2273" s="12" t="s">
        <v>10297</v>
      </c>
      <c r="O2273" s="12" t="s">
        <v>10314</v>
      </c>
      <c r="P2273" s="49" t="s">
        <v>10299</v>
      </c>
    </row>
    <row r="2274" s="7" customFormat="1" ht="16.5" hidden="1" customHeight="1" spans="1:16">
      <c r="A2274" s="12" t="s">
        <v>15899</v>
      </c>
      <c r="B2274" s="12" t="s">
        <v>15472</v>
      </c>
      <c r="C2274" s="12" t="s">
        <v>15473</v>
      </c>
      <c r="D2274" s="12" t="s">
        <v>27</v>
      </c>
      <c r="E2274" s="12" t="s">
        <v>15474</v>
      </c>
      <c r="F2274" s="12" t="s">
        <v>2368</v>
      </c>
      <c r="G2274" s="12" t="s">
        <v>10291</v>
      </c>
      <c r="H2274" s="12" t="s">
        <v>11079</v>
      </c>
      <c r="I2274" s="45" t="s">
        <v>15475</v>
      </c>
      <c r="J2274" s="12" t="s">
        <v>15476</v>
      </c>
      <c r="K2274" s="12" t="s">
        <v>15477</v>
      </c>
      <c r="L2274" s="12" t="s">
        <v>15478</v>
      </c>
      <c r="M2274" s="12" t="s">
        <v>15479</v>
      </c>
      <c r="N2274" s="12" t="s">
        <v>10297</v>
      </c>
      <c r="O2274" s="12" t="s">
        <v>10314</v>
      </c>
      <c r="P2274" s="49" t="s">
        <v>10299</v>
      </c>
    </row>
    <row r="2275" s="7" customFormat="1" ht="16.5" hidden="1" customHeight="1" spans="1:16">
      <c r="A2275" s="12" t="s">
        <v>15900</v>
      </c>
      <c r="B2275" s="12" t="s">
        <v>15472</v>
      </c>
      <c r="C2275" s="12" t="s">
        <v>15473</v>
      </c>
      <c r="D2275" s="12" t="s">
        <v>27</v>
      </c>
      <c r="E2275" s="12" t="s">
        <v>15474</v>
      </c>
      <c r="F2275" s="12" t="s">
        <v>2368</v>
      </c>
      <c r="G2275" s="12" t="s">
        <v>10291</v>
      </c>
      <c r="H2275" s="12" t="s">
        <v>11081</v>
      </c>
      <c r="I2275" s="45" t="s">
        <v>15475</v>
      </c>
      <c r="J2275" s="12" t="s">
        <v>15476</v>
      </c>
      <c r="K2275" s="12" t="s">
        <v>15477</v>
      </c>
      <c r="L2275" s="12" t="s">
        <v>15478</v>
      </c>
      <c r="M2275" s="12" t="s">
        <v>15479</v>
      </c>
      <c r="N2275" s="12" t="s">
        <v>10297</v>
      </c>
      <c r="O2275" s="12" t="s">
        <v>10314</v>
      </c>
      <c r="P2275" s="49" t="s">
        <v>10299</v>
      </c>
    </row>
    <row r="2276" s="7" customFormat="1" ht="16.5" hidden="1" customHeight="1" spans="1:16">
      <c r="A2276" s="12" t="s">
        <v>15901</v>
      </c>
      <c r="B2276" s="12" t="s">
        <v>15488</v>
      </c>
      <c r="C2276" s="12" t="s">
        <v>15473</v>
      </c>
      <c r="D2276" s="12" t="s">
        <v>27</v>
      </c>
      <c r="E2276" s="12" t="s">
        <v>15474</v>
      </c>
      <c r="F2276" s="12" t="s">
        <v>2368</v>
      </c>
      <c r="G2276" s="12" t="s">
        <v>10291</v>
      </c>
      <c r="H2276" s="12" t="s">
        <v>15902</v>
      </c>
      <c r="I2276" s="45" t="s">
        <v>15475</v>
      </c>
      <c r="J2276" s="12" t="s">
        <v>15476</v>
      </c>
      <c r="K2276" s="12" t="s">
        <v>15477</v>
      </c>
      <c r="L2276" s="12" t="s">
        <v>15478</v>
      </c>
      <c r="M2276" s="12" t="s">
        <v>15479</v>
      </c>
      <c r="N2276" s="12" t="s">
        <v>10297</v>
      </c>
      <c r="O2276" s="12" t="s">
        <v>10314</v>
      </c>
      <c r="P2276" s="49" t="s">
        <v>10299</v>
      </c>
    </row>
    <row r="2277" s="7" customFormat="1" ht="16.5" hidden="1" customHeight="1" spans="1:16">
      <c r="A2277" s="12" t="s">
        <v>15903</v>
      </c>
      <c r="B2277" s="12" t="s">
        <v>15488</v>
      </c>
      <c r="C2277" s="12" t="s">
        <v>15473</v>
      </c>
      <c r="D2277" s="12" t="s">
        <v>27</v>
      </c>
      <c r="E2277" s="12" t="s">
        <v>15474</v>
      </c>
      <c r="F2277" s="12" t="s">
        <v>2368</v>
      </c>
      <c r="G2277" s="12" t="s">
        <v>10291</v>
      </c>
      <c r="H2277" s="12" t="s">
        <v>15904</v>
      </c>
      <c r="I2277" s="45" t="s">
        <v>15475</v>
      </c>
      <c r="J2277" s="12" t="s">
        <v>15476</v>
      </c>
      <c r="K2277" s="12" t="s">
        <v>15477</v>
      </c>
      <c r="L2277" s="12" t="s">
        <v>15478</v>
      </c>
      <c r="M2277" s="12" t="s">
        <v>15479</v>
      </c>
      <c r="N2277" s="12" t="s">
        <v>10297</v>
      </c>
      <c r="O2277" s="12" t="s">
        <v>10314</v>
      </c>
      <c r="P2277" s="49" t="s">
        <v>10299</v>
      </c>
    </row>
    <row r="2278" s="7" customFormat="1" ht="16.5" hidden="1" customHeight="1" spans="1:16">
      <c r="A2278" s="12" t="s">
        <v>15905</v>
      </c>
      <c r="B2278" s="12" t="s">
        <v>15488</v>
      </c>
      <c r="C2278" s="12" t="s">
        <v>15473</v>
      </c>
      <c r="D2278" s="12" t="s">
        <v>27</v>
      </c>
      <c r="E2278" s="12" t="s">
        <v>15474</v>
      </c>
      <c r="F2278" s="12" t="s">
        <v>2368</v>
      </c>
      <c r="G2278" s="12" t="s">
        <v>10291</v>
      </c>
      <c r="H2278" s="12" t="s">
        <v>15906</v>
      </c>
      <c r="I2278" s="45" t="s">
        <v>15475</v>
      </c>
      <c r="J2278" s="12" t="s">
        <v>15476</v>
      </c>
      <c r="K2278" s="12" t="s">
        <v>15477</v>
      </c>
      <c r="L2278" s="12" t="s">
        <v>15478</v>
      </c>
      <c r="M2278" s="12" t="s">
        <v>15479</v>
      </c>
      <c r="N2278" s="12" t="s">
        <v>10297</v>
      </c>
      <c r="O2278" s="12" t="s">
        <v>10314</v>
      </c>
      <c r="P2278" s="49" t="s">
        <v>10299</v>
      </c>
    </row>
    <row r="2279" s="7" customFormat="1" ht="16.5" hidden="1" customHeight="1" spans="1:16">
      <c r="A2279" s="12" t="s">
        <v>15907</v>
      </c>
      <c r="B2279" s="12" t="s">
        <v>15571</v>
      </c>
      <c r="C2279" s="12" t="s">
        <v>15572</v>
      </c>
      <c r="D2279" s="12" t="s">
        <v>27</v>
      </c>
      <c r="E2279" s="12" t="s">
        <v>15474</v>
      </c>
      <c r="F2279" s="12" t="s">
        <v>15908</v>
      </c>
      <c r="G2279" s="12" t="s">
        <v>11038</v>
      </c>
      <c r="H2279" s="12" t="s">
        <v>15909</v>
      </c>
      <c r="I2279" s="45" t="s">
        <v>15575</v>
      </c>
      <c r="J2279" s="12" t="s">
        <v>15576</v>
      </c>
      <c r="K2279" s="12" t="s">
        <v>15577</v>
      </c>
      <c r="L2279" s="12" t="s">
        <v>10774</v>
      </c>
      <c r="M2279" s="12" t="s">
        <v>15498</v>
      </c>
      <c r="N2279" s="12" t="s">
        <v>10297</v>
      </c>
      <c r="O2279" s="12" t="s">
        <v>11591</v>
      </c>
      <c r="P2279" s="49" t="s">
        <v>10299</v>
      </c>
    </row>
    <row r="2280" s="7" customFormat="1" ht="16.5" hidden="1" customHeight="1" spans="1:16">
      <c r="A2280" s="12" t="s">
        <v>15910</v>
      </c>
      <c r="B2280" s="12" t="s">
        <v>15552</v>
      </c>
      <c r="C2280" s="12" t="s">
        <v>15553</v>
      </c>
      <c r="D2280" s="12" t="s">
        <v>27</v>
      </c>
      <c r="E2280" s="12" t="s">
        <v>15474</v>
      </c>
      <c r="F2280" s="12" t="s">
        <v>15911</v>
      </c>
      <c r="G2280" s="12" t="s">
        <v>11038</v>
      </c>
      <c r="H2280" s="12" t="s">
        <v>15909</v>
      </c>
      <c r="I2280" s="45" t="s">
        <v>15556</v>
      </c>
      <c r="J2280" s="12" t="s">
        <v>15557</v>
      </c>
      <c r="K2280" s="12" t="s">
        <v>15556</v>
      </c>
      <c r="L2280" s="12" t="s">
        <v>10774</v>
      </c>
      <c r="M2280" s="12" t="s">
        <v>11264</v>
      </c>
      <c r="N2280" s="12" t="s">
        <v>10297</v>
      </c>
      <c r="O2280" s="12" t="s">
        <v>11591</v>
      </c>
      <c r="P2280" s="49" t="s">
        <v>10299</v>
      </c>
    </row>
    <row r="2281" s="7" customFormat="1" ht="16.5" hidden="1" customHeight="1" spans="1:16">
      <c r="A2281" s="12" t="s">
        <v>15912</v>
      </c>
      <c r="B2281" s="12" t="s">
        <v>15481</v>
      </c>
      <c r="C2281" s="12" t="s">
        <v>15473</v>
      </c>
      <c r="D2281" s="12" t="s">
        <v>27</v>
      </c>
      <c r="E2281" s="12" t="s">
        <v>15474</v>
      </c>
      <c r="F2281" s="12" t="s">
        <v>2368</v>
      </c>
      <c r="G2281" s="12" t="s">
        <v>10291</v>
      </c>
      <c r="H2281" s="12" t="s">
        <v>15913</v>
      </c>
      <c r="I2281" s="45" t="s">
        <v>15475</v>
      </c>
      <c r="J2281" s="12" t="s">
        <v>15476</v>
      </c>
      <c r="K2281" s="12" t="s">
        <v>15477</v>
      </c>
      <c r="L2281" s="12" t="s">
        <v>15478</v>
      </c>
      <c r="M2281" s="12" t="s">
        <v>15479</v>
      </c>
      <c r="N2281" s="12" t="s">
        <v>10297</v>
      </c>
      <c r="O2281" s="12" t="s">
        <v>10314</v>
      </c>
      <c r="P2281" s="49" t="s">
        <v>10299</v>
      </c>
    </row>
    <row r="2282" s="7" customFormat="1" ht="16.5" hidden="1" customHeight="1" spans="1:16">
      <c r="A2282" s="12" t="s">
        <v>15914</v>
      </c>
      <c r="B2282" s="12" t="s">
        <v>15481</v>
      </c>
      <c r="C2282" s="12" t="s">
        <v>15473</v>
      </c>
      <c r="D2282" s="12" t="s">
        <v>27</v>
      </c>
      <c r="E2282" s="12" t="s">
        <v>15474</v>
      </c>
      <c r="F2282" s="12" t="s">
        <v>2368</v>
      </c>
      <c r="G2282" s="12" t="s">
        <v>10291</v>
      </c>
      <c r="H2282" s="12" t="s">
        <v>15915</v>
      </c>
      <c r="I2282" s="45" t="s">
        <v>15475</v>
      </c>
      <c r="J2282" s="12" t="s">
        <v>15476</v>
      </c>
      <c r="K2282" s="12" t="s">
        <v>15477</v>
      </c>
      <c r="L2282" s="12" t="s">
        <v>15478</v>
      </c>
      <c r="M2282" s="12" t="s">
        <v>15479</v>
      </c>
      <c r="N2282" s="12" t="s">
        <v>10297</v>
      </c>
      <c r="O2282" s="12" t="s">
        <v>10314</v>
      </c>
      <c r="P2282" s="49" t="s">
        <v>10299</v>
      </c>
    </row>
    <row r="2283" s="7" customFormat="1" ht="16.5" hidden="1" customHeight="1" spans="1:16">
      <c r="A2283" s="12" t="s">
        <v>15916</v>
      </c>
      <c r="B2283" s="12" t="s">
        <v>15481</v>
      </c>
      <c r="C2283" s="12" t="s">
        <v>15473</v>
      </c>
      <c r="D2283" s="12" t="s">
        <v>27</v>
      </c>
      <c r="E2283" s="12" t="s">
        <v>15474</v>
      </c>
      <c r="F2283" s="12" t="s">
        <v>2368</v>
      </c>
      <c r="G2283" s="12" t="s">
        <v>10291</v>
      </c>
      <c r="H2283" s="12" t="s">
        <v>15917</v>
      </c>
      <c r="I2283" s="45" t="s">
        <v>15475</v>
      </c>
      <c r="J2283" s="12" t="s">
        <v>15476</v>
      </c>
      <c r="K2283" s="12" t="s">
        <v>15477</v>
      </c>
      <c r="L2283" s="12" t="s">
        <v>15478</v>
      </c>
      <c r="M2283" s="12" t="s">
        <v>15479</v>
      </c>
      <c r="N2283" s="12" t="s">
        <v>10297</v>
      </c>
      <c r="O2283" s="12" t="s">
        <v>10314</v>
      </c>
      <c r="P2283" s="49" t="s">
        <v>10299</v>
      </c>
    </row>
    <row r="2284" s="7" customFormat="1" ht="16.5" hidden="1" customHeight="1" spans="1:16">
      <c r="A2284" s="12" t="s">
        <v>15918</v>
      </c>
      <c r="B2284" s="12" t="s">
        <v>15481</v>
      </c>
      <c r="C2284" s="12" t="s">
        <v>15473</v>
      </c>
      <c r="D2284" s="12" t="s">
        <v>27</v>
      </c>
      <c r="E2284" s="12" t="s">
        <v>15474</v>
      </c>
      <c r="F2284" s="12" t="s">
        <v>2368</v>
      </c>
      <c r="G2284" s="12" t="s">
        <v>10291</v>
      </c>
      <c r="H2284" s="12" t="s">
        <v>10292</v>
      </c>
      <c r="I2284" s="45" t="s">
        <v>15475</v>
      </c>
      <c r="J2284" s="12" t="s">
        <v>15476</v>
      </c>
      <c r="K2284" s="12" t="s">
        <v>15477</v>
      </c>
      <c r="L2284" s="12" t="s">
        <v>15478</v>
      </c>
      <c r="M2284" s="12" t="s">
        <v>15479</v>
      </c>
      <c r="N2284" s="12" t="s">
        <v>10297</v>
      </c>
      <c r="O2284" s="12" t="s">
        <v>10314</v>
      </c>
      <c r="P2284" s="49" t="s">
        <v>10299</v>
      </c>
    </row>
    <row r="2285" s="7" customFormat="1" ht="16.5" hidden="1" customHeight="1" spans="1:16">
      <c r="A2285" s="12" t="s">
        <v>15919</v>
      </c>
      <c r="B2285" s="12" t="s">
        <v>15488</v>
      </c>
      <c r="C2285" s="12" t="s">
        <v>15473</v>
      </c>
      <c r="D2285" s="12" t="s">
        <v>27</v>
      </c>
      <c r="E2285" s="12" t="s">
        <v>15474</v>
      </c>
      <c r="F2285" s="12" t="s">
        <v>2368</v>
      </c>
      <c r="G2285" s="12" t="s">
        <v>10291</v>
      </c>
      <c r="H2285" s="12" t="s">
        <v>15920</v>
      </c>
      <c r="I2285" s="45" t="s">
        <v>15475</v>
      </c>
      <c r="J2285" s="12" t="s">
        <v>15476</v>
      </c>
      <c r="K2285" s="12" t="s">
        <v>15477</v>
      </c>
      <c r="L2285" s="12" t="s">
        <v>15478</v>
      </c>
      <c r="M2285" s="12" t="s">
        <v>15479</v>
      </c>
      <c r="N2285" s="12" t="s">
        <v>10297</v>
      </c>
      <c r="O2285" s="12" t="s">
        <v>10314</v>
      </c>
      <c r="P2285" s="49" t="s">
        <v>10299</v>
      </c>
    </row>
    <row r="2286" s="7" customFormat="1" ht="16.5" hidden="1" customHeight="1" spans="1:16">
      <c r="A2286" s="12" t="s">
        <v>15921</v>
      </c>
      <c r="B2286" s="12" t="s">
        <v>15488</v>
      </c>
      <c r="C2286" s="12" t="s">
        <v>15473</v>
      </c>
      <c r="D2286" s="12" t="s">
        <v>27</v>
      </c>
      <c r="E2286" s="12" t="s">
        <v>15474</v>
      </c>
      <c r="F2286" s="12" t="s">
        <v>2368</v>
      </c>
      <c r="G2286" s="12" t="s">
        <v>10291</v>
      </c>
      <c r="H2286" s="12" t="s">
        <v>14176</v>
      </c>
      <c r="I2286" s="45" t="s">
        <v>15475</v>
      </c>
      <c r="J2286" s="12" t="s">
        <v>15476</v>
      </c>
      <c r="K2286" s="12" t="s">
        <v>15477</v>
      </c>
      <c r="L2286" s="12" t="s">
        <v>15478</v>
      </c>
      <c r="M2286" s="12" t="s">
        <v>15479</v>
      </c>
      <c r="N2286" s="12" t="s">
        <v>10297</v>
      </c>
      <c r="O2286" s="12" t="s">
        <v>10314</v>
      </c>
      <c r="P2286" s="49" t="s">
        <v>10299</v>
      </c>
    </row>
    <row r="2287" s="7" customFormat="1" ht="16.5" hidden="1" customHeight="1" spans="1:16">
      <c r="A2287" s="12" t="s">
        <v>15922</v>
      </c>
      <c r="B2287" s="12" t="s">
        <v>15491</v>
      </c>
      <c r="C2287" s="12" t="s">
        <v>15492</v>
      </c>
      <c r="D2287" s="12" t="s">
        <v>27</v>
      </c>
      <c r="E2287" s="12" t="s">
        <v>15474</v>
      </c>
      <c r="F2287" s="12" t="s">
        <v>15923</v>
      </c>
      <c r="G2287" s="12" t="s">
        <v>11038</v>
      </c>
      <c r="H2287" s="12" t="s">
        <v>15924</v>
      </c>
      <c r="I2287" s="45" t="s">
        <v>15495</v>
      </c>
      <c r="J2287" s="12" t="s">
        <v>15496</v>
      </c>
      <c r="K2287" s="12" t="s">
        <v>15497</v>
      </c>
      <c r="L2287" s="12" t="s">
        <v>10774</v>
      </c>
      <c r="M2287" s="12" t="s">
        <v>15498</v>
      </c>
      <c r="N2287" s="12" t="s">
        <v>10297</v>
      </c>
      <c r="O2287" s="12" t="s">
        <v>11591</v>
      </c>
      <c r="P2287" s="49" t="s">
        <v>10299</v>
      </c>
    </row>
    <row r="2288" s="7" customFormat="1" ht="16.5" hidden="1" customHeight="1" spans="1:16">
      <c r="A2288" s="12" t="s">
        <v>15925</v>
      </c>
      <c r="B2288" s="12" t="s">
        <v>15481</v>
      </c>
      <c r="C2288" s="12" t="s">
        <v>15473</v>
      </c>
      <c r="D2288" s="12" t="s">
        <v>27</v>
      </c>
      <c r="E2288" s="12" t="s">
        <v>15474</v>
      </c>
      <c r="F2288" s="12" t="s">
        <v>2368</v>
      </c>
      <c r="G2288" s="12" t="s">
        <v>10291</v>
      </c>
      <c r="H2288" s="12" t="s">
        <v>13241</v>
      </c>
      <c r="I2288" s="45" t="s">
        <v>15475</v>
      </c>
      <c r="J2288" s="12" t="s">
        <v>15476</v>
      </c>
      <c r="K2288" s="12" t="s">
        <v>15477</v>
      </c>
      <c r="L2288" s="12" t="s">
        <v>15478</v>
      </c>
      <c r="M2288" s="12" t="s">
        <v>15479</v>
      </c>
      <c r="N2288" s="12" t="s">
        <v>10297</v>
      </c>
      <c r="O2288" s="12" t="s">
        <v>10314</v>
      </c>
      <c r="P2288" s="49" t="s">
        <v>10299</v>
      </c>
    </row>
    <row r="2289" s="7" customFormat="1" ht="16.5" hidden="1" customHeight="1" spans="1:16">
      <c r="A2289" s="12" t="s">
        <v>15926</v>
      </c>
      <c r="B2289" s="12" t="s">
        <v>15481</v>
      </c>
      <c r="C2289" s="12" t="s">
        <v>15473</v>
      </c>
      <c r="D2289" s="12" t="s">
        <v>27</v>
      </c>
      <c r="E2289" s="12" t="s">
        <v>15474</v>
      </c>
      <c r="F2289" s="12" t="s">
        <v>2368</v>
      </c>
      <c r="G2289" s="12" t="s">
        <v>10291</v>
      </c>
      <c r="H2289" s="12" t="s">
        <v>15927</v>
      </c>
      <c r="I2289" s="45" t="s">
        <v>15475</v>
      </c>
      <c r="J2289" s="12" t="s">
        <v>15476</v>
      </c>
      <c r="K2289" s="12" t="s">
        <v>15477</v>
      </c>
      <c r="L2289" s="12" t="s">
        <v>15478</v>
      </c>
      <c r="M2289" s="12" t="s">
        <v>15479</v>
      </c>
      <c r="N2289" s="12" t="s">
        <v>10297</v>
      </c>
      <c r="O2289" s="12" t="s">
        <v>10314</v>
      </c>
      <c r="P2289" s="49" t="s">
        <v>10299</v>
      </c>
    </row>
    <row r="2290" s="7" customFormat="1" ht="16.5" hidden="1" customHeight="1" spans="1:16">
      <c r="A2290" s="12" t="s">
        <v>15928</v>
      </c>
      <c r="B2290" s="12" t="s">
        <v>15481</v>
      </c>
      <c r="C2290" s="12" t="s">
        <v>15473</v>
      </c>
      <c r="D2290" s="12" t="s">
        <v>27</v>
      </c>
      <c r="E2290" s="12" t="s">
        <v>15474</v>
      </c>
      <c r="F2290" s="12" t="s">
        <v>2368</v>
      </c>
      <c r="G2290" s="12" t="s">
        <v>10291</v>
      </c>
      <c r="H2290" s="12" t="s">
        <v>15929</v>
      </c>
      <c r="I2290" s="45" t="s">
        <v>15475</v>
      </c>
      <c r="J2290" s="12" t="s">
        <v>15476</v>
      </c>
      <c r="K2290" s="12" t="s">
        <v>15477</v>
      </c>
      <c r="L2290" s="12" t="s">
        <v>15478</v>
      </c>
      <c r="M2290" s="12" t="s">
        <v>15479</v>
      </c>
      <c r="N2290" s="12" t="s">
        <v>10297</v>
      </c>
      <c r="O2290" s="12" t="s">
        <v>10314</v>
      </c>
      <c r="P2290" s="49" t="s">
        <v>10299</v>
      </c>
    </row>
    <row r="2291" s="7" customFormat="1" ht="16.5" hidden="1" customHeight="1" spans="1:16">
      <c r="A2291" s="12" t="s">
        <v>15930</v>
      </c>
      <c r="B2291" s="12" t="s">
        <v>15472</v>
      </c>
      <c r="C2291" s="12" t="s">
        <v>15473</v>
      </c>
      <c r="D2291" s="12" t="s">
        <v>27</v>
      </c>
      <c r="E2291" s="12" t="s">
        <v>15474</v>
      </c>
      <c r="F2291" s="12" t="s">
        <v>2368</v>
      </c>
      <c r="G2291" s="12" t="s">
        <v>10291</v>
      </c>
      <c r="H2291" s="12" t="s">
        <v>11069</v>
      </c>
      <c r="I2291" s="45" t="s">
        <v>15475</v>
      </c>
      <c r="J2291" s="12" t="s">
        <v>15476</v>
      </c>
      <c r="K2291" s="12" t="s">
        <v>15477</v>
      </c>
      <c r="L2291" s="12" t="s">
        <v>15478</v>
      </c>
      <c r="M2291" s="12" t="s">
        <v>15479</v>
      </c>
      <c r="N2291" s="12" t="s">
        <v>10297</v>
      </c>
      <c r="O2291" s="12" t="s">
        <v>10314</v>
      </c>
      <c r="P2291" s="49" t="s">
        <v>10299</v>
      </c>
    </row>
    <row r="2292" s="7" customFormat="1" ht="16.5" hidden="1" customHeight="1" spans="1:16">
      <c r="A2292" s="12" t="s">
        <v>15931</v>
      </c>
      <c r="B2292" s="12" t="s">
        <v>15472</v>
      </c>
      <c r="C2292" s="12" t="s">
        <v>15473</v>
      </c>
      <c r="D2292" s="12" t="s">
        <v>27</v>
      </c>
      <c r="E2292" s="12" t="s">
        <v>15474</v>
      </c>
      <c r="F2292" s="12" t="s">
        <v>2368</v>
      </c>
      <c r="G2292" s="12" t="s">
        <v>10291</v>
      </c>
      <c r="H2292" s="12" t="s">
        <v>15932</v>
      </c>
      <c r="I2292" s="45" t="s">
        <v>15475</v>
      </c>
      <c r="J2292" s="12" t="s">
        <v>15476</v>
      </c>
      <c r="K2292" s="12" t="s">
        <v>15477</v>
      </c>
      <c r="L2292" s="12" t="s">
        <v>15478</v>
      </c>
      <c r="M2292" s="12" t="s">
        <v>15479</v>
      </c>
      <c r="N2292" s="12" t="s">
        <v>10297</v>
      </c>
      <c r="O2292" s="12" t="s">
        <v>10314</v>
      </c>
      <c r="P2292" s="49" t="s">
        <v>10299</v>
      </c>
    </row>
    <row r="2293" s="7" customFormat="1" ht="16.5" hidden="1" customHeight="1" spans="1:16">
      <c r="A2293" s="12" t="s">
        <v>15933</v>
      </c>
      <c r="B2293" s="12" t="s">
        <v>15472</v>
      </c>
      <c r="C2293" s="12" t="s">
        <v>15473</v>
      </c>
      <c r="D2293" s="12" t="s">
        <v>27</v>
      </c>
      <c r="E2293" s="12" t="s">
        <v>15474</v>
      </c>
      <c r="F2293" s="12" t="s">
        <v>2368</v>
      </c>
      <c r="G2293" s="12" t="s">
        <v>10291</v>
      </c>
      <c r="H2293" s="12" t="s">
        <v>15934</v>
      </c>
      <c r="I2293" s="45" t="s">
        <v>15475</v>
      </c>
      <c r="J2293" s="12" t="s">
        <v>15476</v>
      </c>
      <c r="K2293" s="12" t="s">
        <v>15477</v>
      </c>
      <c r="L2293" s="12" t="s">
        <v>15478</v>
      </c>
      <c r="M2293" s="12" t="s">
        <v>15479</v>
      </c>
      <c r="N2293" s="12" t="s">
        <v>10297</v>
      </c>
      <c r="O2293" s="12" t="s">
        <v>10314</v>
      </c>
      <c r="P2293" s="49" t="s">
        <v>10299</v>
      </c>
    </row>
    <row r="2294" s="7" customFormat="1" ht="16.5" hidden="1" customHeight="1" spans="1:16">
      <c r="A2294" s="12" t="s">
        <v>15935</v>
      </c>
      <c r="B2294" s="12" t="s">
        <v>15542</v>
      </c>
      <c r="C2294" s="12" t="s">
        <v>15543</v>
      </c>
      <c r="D2294" s="12" t="s">
        <v>27</v>
      </c>
      <c r="E2294" s="12" t="s">
        <v>15474</v>
      </c>
      <c r="F2294" s="12" t="s">
        <v>15839</v>
      </c>
      <c r="G2294" s="12" t="s">
        <v>11038</v>
      </c>
      <c r="H2294" s="12" t="s">
        <v>15936</v>
      </c>
      <c r="I2294" s="45" t="s">
        <v>15546</v>
      </c>
      <c r="J2294" s="12" t="s">
        <v>15547</v>
      </c>
      <c r="K2294" s="12" t="s">
        <v>15548</v>
      </c>
      <c r="L2294" s="12" t="s">
        <v>10774</v>
      </c>
      <c r="M2294" s="12" t="s">
        <v>15498</v>
      </c>
      <c r="N2294" s="12" t="s">
        <v>10297</v>
      </c>
      <c r="O2294" s="12" t="s">
        <v>11591</v>
      </c>
      <c r="P2294" s="49" t="s">
        <v>10299</v>
      </c>
    </row>
    <row r="2295" s="7" customFormat="1" ht="16.5" hidden="1" customHeight="1" spans="1:16">
      <c r="A2295" s="12" t="s">
        <v>15937</v>
      </c>
      <c r="B2295" s="12" t="s">
        <v>15488</v>
      </c>
      <c r="C2295" s="12" t="s">
        <v>15473</v>
      </c>
      <c r="D2295" s="12" t="s">
        <v>27</v>
      </c>
      <c r="E2295" s="12" t="s">
        <v>15474</v>
      </c>
      <c r="F2295" s="12" t="s">
        <v>2368</v>
      </c>
      <c r="G2295" s="12" t="s">
        <v>10291</v>
      </c>
      <c r="H2295" s="12" t="s">
        <v>13249</v>
      </c>
      <c r="I2295" s="45" t="s">
        <v>15475</v>
      </c>
      <c r="J2295" s="12" t="s">
        <v>15476</v>
      </c>
      <c r="K2295" s="12" t="s">
        <v>15477</v>
      </c>
      <c r="L2295" s="12" t="s">
        <v>15478</v>
      </c>
      <c r="M2295" s="12" t="s">
        <v>15479</v>
      </c>
      <c r="N2295" s="12" t="s">
        <v>10297</v>
      </c>
      <c r="O2295" s="12" t="s">
        <v>10314</v>
      </c>
      <c r="P2295" s="49" t="s">
        <v>10299</v>
      </c>
    </row>
    <row r="2296" s="7" customFormat="1" ht="16.5" hidden="1" customHeight="1" spans="1:16">
      <c r="A2296" s="12" t="s">
        <v>15938</v>
      </c>
      <c r="B2296" s="12" t="s">
        <v>15488</v>
      </c>
      <c r="C2296" s="12" t="s">
        <v>15473</v>
      </c>
      <c r="D2296" s="12" t="s">
        <v>27</v>
      </c>
      <c r="E2296" s="12" t="s">
        <v>15474</v>
      </c>
      <c r="F2296" s="12" t="s">
        <v>2368</v>
      </c>
      <c r="G2296" s="12" t="s">
        <v>10291</v>
      </c>
      <c r="H2296" s="12" t="s">
        <v>13251</v>
      </c>
      <c r="I2296" s="45" t="s">
        <v>15475</v>
      </c>
      <c r="J2296" s="12" t="s">
        <v>15476</v>
      </c>
      <c r="K2296" s="12" t="s">
        <v>15477</v>
      </c>
      <c r="L2296" s="12" t="s">
        <v>15478</v>
      </c>
      <c r="M2296" s="12" t="s">
        <v>15479</v>
      </c>
      <c r="N2296" s="12" t="s">
        <v>10297</v>
      </c>
      <c r="O2296" s="12" t="s">
        <v>10314</v>
      </c>
      <c r="P2296" s="49" t="s">
        <v>10299</v>
      </c>
    </row>
    <row r="2297" s="7" customFormat="1" ht="16.5" hidden="1" customHeight="1" spans="1:16">
      <c r="A2297" s="12" t="s">
        <v>15939</v>
      </c>
      <c r="B2297" s="12" t="s">
        <v>15488</v>
      </c>
      <c r="C2297" s="12" t="s">
        <v>15473</v>
      </c>
      <c r="D2297" s="12" t="s">
        <v>27</v>
      </c>
      <c r="E2297" s="12" t="s">
        <v>15474</v>
      </c>
      <c r="F2297" s="12" t="s">
        <v>2368</v>
      </c>
      <c r="G2297" s="12" t="s">
        <v>10291</v>
      </c>
      <c r="H2297" s="12" t="s">
        <v>13253</v>
      </c>
      <c r="I2297" s="45" t="s">
        <v>15475</v>
      </c>
      <c r="J2297" s="12" t="s">
        <v>15476</v>
      </c>
      <c r="K2297" s="12" t="s">
        <v>15477</v>
      </c>
      <c r="L2297" s="12" t="s">
        <v>15478</v>
      </c>
      <c r="M2297" s="12" t="s">
        <v>15479</v>
      </c>
      <c r="N2297" s="12" t="s">
        <v>10297</v>
      </c>
      <c r="O2297" s="12" t="s">
        <v>10314</v>
      </c>
      <c r="P2297" s="49" t="s">
        <v>10299</v>
      </c>
    </row>
    <row r="2298" s="7" customFormat="1" ht="16.5" hidden="1" customHeight="1" spans="1:16">
      <c r="A2298" s="12" t="s">
        <v>15940</v>
      </c>
      <c r="B2298" s="12" t="s">
        <v>15488</v>
      </c>
      <c r="C2298" s="12" t="s">
        <v>15473</v>
      </c>
      <c r="D2298" s="12" t="s">
        <v>27</v>
      </c>
      <c r="E2298" s="12" t="s">
        <v>15474</v>
      </c>
      <c r="F2298" s="12" t="s">
        <v>2368</v>
      </c>
      <c r="G2298" s="12" t="s">
        <v>10291</v>
      </c>
      <c r="H2298" s="12" t="s">
        <v>13255</v>
      </c>
      <c r="I2298" s="45" t="s">
        <v>15475</v>
      </c>
      <c r="J2298" s="12" t="s">
        <v>15476</v>
      </c>
      <c r="K2298" s="12" t="s">
        <v>15477</v>
      </c>
      <c r="L2298" s="12" t="s">
        <v>15478</v>
      </c>
      <c r="M2298" s="12" t="s">
        <v>15479</v>
      </c>
      <c r="N2298" s="12" t="s">
        <v>10297</v>
      </c>
      <c r="O2298" s="12" t="s">
        <v>10314</v>
      </c>
      <c r="P2298" s="49" t="s">
        <v>10299</v>
      </c>
    </row>
    <row r="2299" s="7" customFormat="1" ht="16.5" hidden="1" customHeight="1" spans="1:16">
      <c r="A2299" s="12" t="s">
        <v>15941</v>
      </c>
      <c r="B2299" s="12" t="s">
        <v>15488</v>
      </c>
      <c r="C2299" s="12" t="s">
        <v>15473</v>
      </c>
      <c r="D2299" s="12" t="s">
        <v>27</v>
      </c>
      <c r="E2299" s="12" t="s">
        <v>15474</v>
      </c>
      <c r="F2299" s="12" t="s">
        <v>2368</v>
      </c>
      <c r="G2299" s="12" t="s">
        <v>10291</v>
      </c>
      <c r="H2299" s="12" t="s">
        <v>13257</v>
      </c>
      <c r="I2299" s="45" t="s">
        <v>15475</v>
      </c>
      <c r="J2299" s="12" t="s">
        <v>15476</v>
      </c>
      <c r="K2299" s="12" t="s">
        <v>15477</v>
      </c>
      <c r="L2299" s="12" t="s">
        <v>15478</v>
      </c>
      <c r="M2299" s="12" t="s">
        <v>15479</v>
      </c>
      <c r="N2299" s="12" t="s">
        <v>10297</v>
      </c>
      <c r="O2299" s="12" t="s">
        <v>10314</v>
      </c>
      <c r="P2299" s="49" t="s">
        <v>10299</v>
      </c>
    </row>
    <row r="2300" s="7" customFormat="1" ht="16.5" hidden="1" customHeight="1" spans="1:16">
      <c r="A2300" s="12" t="s">
        <v>15942</v>
      </c>
      <c r="B2300" s="12" t="s">
        <v>15488</v>
      </c>
      <c r="C2300" s="12" t="s">
        <v>15473</v>
      </c>
      <c r="D2300" s="12" t="s">
        <v>27</v>
      </c>
      <c r="E2300" s="12" t="s">
        <v>15474</v>
      </c>
      <c r="F2300" s="12" t="s">
        <v>2368</v>
      </c>
      <c r="G2300" s="12" t="s">
        <v>10291</v>
      </c>
      <c r="H2300" s="12" t="s">
        <v>13259</v>
      </c>
      <c r="I2300" s="45" t="s">
        <v>15475</v>
      </c>
      <c r="J2300" s="12" t="s">
        <v>15476</v>
      </c>
      <c r="K2300" s="12" t="s">
        <v>15477</v>
      </c>
      <c r="L2300" s="12" t="s">
        <v>15478</v>
      </c>
      <c r="M2300" s="12" t="s">
        <v>15479</v>
      </c>
      <c r="N2300" s="12" t="s">
        <v>10297</v>
      </c>
      <c r="O2300" s="12" t="s">
        <v>10314</v>
      </c>
      <c r="P2300" s="49" t="s">
        <v>10299</v>
      </c>
    </row>
    <row r="2301" s="7" customFormat="1" ht="16.5" hidden="1" customHeight="1" spans="1:16">
      <c r="A2301" s="12" t="s">
        <v>15943</v>
      </c>
      <c r="B2301" s="12" t="s">
        <v>15571</v>
      </c>
      <c r="C2301" s="12" t="s">
        <v>15572</v>
      </c>
      <c r="D2301" s="12" t="s">
        <v>27</v>
      </c>
      <c r="E2301" s="12" t="s">
        <v>15474</v>
      </c>
      <c r="F2301" s="12" t="s">
        <v>15727</v>
      </c>
      <c r="G2301" s="12" t="s">
        <v>11038</v>
      </c>
      <c r="H2301" s="12" t="s">
        <v>15944</v>
      </c>
      <c r="I2301" s="45" t="s">
        <v>15575</v>
      </c>
      <c r="J2301" s="12" t="s">
        <v>15576</v>
      </c>
      <c r="K2301" s="12" t="s">
        <v>15577</v>
      </c>
      <c r="L2301" s="12" t="s">
        <v>10774</v>
      </c>
      <c r="M2301" s="12" t="s">
        <v>15498</v>
      </c>
      <c r="N2301" s="12" t="s">
        <v>10297</v>
      </c>
      <c r="O2301" s="12" t="s">
        <v>11591</v>
      </c>
      <c r="P2301" s="49" t="s">
        <v>10299</v>
      </c>
    </row>
    <row r="2302" s="7" customFormat="1" ht="16.5" hidden="1" customHeight="1" spans="1:16">
      <c r="A2302" s="12" t="s">
        <v>15945</v>
      </c>
      <c r="B2302" s="12" t="s">
        <v>15571</v>
      </c>
      <c r="C2302" s="12" t="s">
        <v>15572</v>
      </c>
      <c r="D2302" s="12" t="s">
        <v>27</v>
      </c>
      <c r="E2302" s="12" t="s">
        <v>15474</v>
      </c>
      <c r="F2302" s="12" t="s">
        <v>15946</v>
      </c>
      <c r="G2302" s="12" t="s">
        <v>11038</v>
      </c>
      <c r="H2302" s="12" t="s">
        <v>13368</v>
      </c>
      <c r="I2302" s="45" t="s">
        <v>15575</v>
      </c>
      <c r="J2302" s="12" t="s">
        <v>15576</v>
      </c>
      <c r="K2302" s="12" t="s">
        <v>15577</v>
      </c>
      <c r="L2302" s="12" t="s">
        <v>10774</v>
      </c>
      <c r="M2302" s="12" t="s">
        <v>15498</v>
      </c>
      <c r="N2302" s="12" t="s">
        <v>10297</v>
      </c>
      <c r="O2302" s="12" t="s">
        <v>11591</v>
      </c>
      <c r="P2302" s="49" t="s">
        <v>10299</v>
      </c>
    </row>
    <row r="2303" s="7" customFormat="1" ht="16.5" hidden="1" customHeight="1" spans="1:16">
      <c r="A2303" s="12" t="s">
        <v>15947</v>
      </c>
      <c r="B2303" s="12" t="s">
        <v>15552</v>
      </c>
      <c r="C2303" s="12" t="s">
        <v>15553</v>
      </c>
      <c r="D2303" s="12" t="s">
        <v>27</v>
      </c>
      <c r="E2303" s="12" t="s">
        <v>15474</v>
      </c>
      <c r="F2303" s="12" t="s">
        <v>2368</v>
      </c>
      <c r="G2303" s="12" t="s">
        <v>11038</v>
      </c>
      <c r="H2303" s="12" t="s">
        <v>15944</v>
      </c>
      <c r="I2303" s="45" t="s">
        <v>15556</v>
      </c>
      <c r="J2303" s="12" t="s">
        <v>15557</v>
      </c>
      <c r="K2303" s="12" t="s">
        <v>15556</v>
      </c>
      <c r="L2303" s="12" t="s">
        <v>10774</v>
      </c>
      <c r="M2303" s="12" t="s">
        <v>11264</v>
      </c>
      <c r="N2303" s="12" t="s">
        <v>10297</v>
      </c>
      <c r="O2303" s="12" t="s">
        <v>11591</v>
      </c>
      <c r="P2303" s="49" t="s">
        <v>10299</v>
      </c>
    </row>
    <row r="2304" s="7" customFormat="1" ht="16.5" hidden="1" customHeight="1" spans="1:16">
      <c r="A2304" s="12" t="s">
        <v>15948</v>
      </c>
      <c r="B2304" s="12" t="s">
        <v>15552</v>
      </c>
      <c r="C2304" s="12" t="s">
        <v>15553</v>
      </c>
      <c r="D2304" s="12" t="s">
        <v>27</v>
      </c>
      <c r="E2304" s="12" t="s">
        <v>15474</v>
      </c>
      <c r="F2304" s="12" t="s">
        <v>15946</v>
      </c>
      <c r="G2304" s="12" t="s">
        <v>11038</v>
      </c>
      <c r="H2304" s="12" t="s">
        <v>13368</v>
      </c>
      <c r="I2304" s="45" t="s">
        <v>15556</v>
      </c>
      <c r="J2304" s="12" t="s">
        <v>15557</v>
      </c>
      <c r="K2304" s="12" t="s">
        <v>15556</v>
      </c>
      <c r="L2304" s="12" t="s">
        <v>10774</v>
      </c>
      <c r="M2304" s="12" t="s">
        <v>11264</v>
      </c>
      <c r="N2304" s="12" t="s">
        <v>10297</v>
      </c>
      <c r="O2304" s="12" t="s">
        <v>11591</v>
      </c>
      <c r="P2304" s="49" t="s">
        <v>10299</v>
      </c>
    </row>
    <row r="2305" s="7" customFormat="1" ht="16.5" hidden="1" customHeight="1" spans="1:16">
      <c r="A2305" s="12" t="s">
        <v>15949</v>
      </c>
      <c r="B2305" s="12" t="s">
        <v>15472</v>
      </c>
      <c r="C2305" s="12" t="s">
        <v>15473</v>
      </c>
      <c r="D2305" s="12" t="s">
        <v>27</v>
      </c>
      <c r="E2305" s="12" t="s">
        <v>15474</v>
      </c>
      <c r="F2305" s="12" t="s">
        <v>2368</v>
      </c>
      <c r="G2305" s="12" t="s">
        <v>10291</v>
      </c>
      <c r="H2305" s="12" t="s">
        <v>12667</v>
      </c>
      <c r="I2305" s="45" t="s">
        <v>15475</v>
      </c>
      <c r="J2305" s="12" t="s">
        <v>15476</v>
      </c>
      <c r="K2305" s="12" t="s">
        <v>15477</v>
      </c>
      <c r="L2305" s="12" t="s">
        <v>15478</v>
      </c>
      <c r="M2305" s="12" t="s">
        <v>15479</v>
      </c>
      <c r="N2305" s="12" t="s">
        <v>10297</v>
      </c>
      <c r="O2305" s="12" t="s">
        <v>10314</v>
      </c>
      <c r="P2305" s="49" t="s">
        <v>10299</v>
      </c>
    </row>
    <row r="2306" s="7" customFormat="1" ht="16.5" hidden="1" customHeight="1" spans="1:16">
      <c r="A2306" s="12" t="s">
        <v>15950</v>
      </c>
      <c r="B2306" s="12" t="s">
        <v>15472</v>
      </c>
      <c r="C2306" s="12" t="s">
        <v>15473</v>
      </c>
      <c r="D2306" s="12" t="s">
        <v>27</v>
      </c>
      <c r="E2306" s="12" t="s">
        <v>15474</v>
      </c>
      <c r="F2306" s="12" t="s">
        <v>2368</v>
      </c>
      <c r="G2306" s="12" t="s">
        <v>10291</v>
      </c>
      <c r="H2306" s="12" t="s">
        <v>12669</v>
      </c>
      <c r="I2306" s="45" t="s">
        <v>15475</v>
      </c>
      <c r="J2306" s="12" t="s">
        <v>15476</v>
      </c>
      <c r="K2306" s="12" t="s">
        <v>15477</v>
      </c>
      <c r="L2306" s="12" t="s">
        <v>15478</v>
      </c>
      <c r="M2306" s="12" t="s">
        <v>15479</v>
      </c>
      <c r="N2306" s="12" t="s">
        <v>10297</v>
      </c>
      <c r="O2306" s="12" t="s">
        <v>10314</v>
      </c>
      <c r="P2306" s="49" t="s">
        <v>10299</v>
      </c>
    </row>
    <row r="2307" s="7" customFormat="1" ht="16.5" hidden="1" customHeight="1" spans="1:16">
      <c r="A2307" s="12" t="s">
        <v>15951</v>
      </c>
      <c r="B2307" s="12" t="s">
        <v>15506</v>
      </c>
      <c r="C2307" s="12" t="s">
        <v>15507</v>
      </c>
      <c r="D2307" s="12" t="s">
        <v>27</v>
      </c>
      <c r="E2307" s="12" t="s">
        <v>15474</v>
      </c>
      <c r="F2307" s="12" t="s">
        <v>15952</v>
      </c>
      <c r="G2307" s="12" t="s">
        <v>2097</v>
      </c>
      <c r="H2307" s="12" t="s">
        <v>11126</v>
      </c>
      <c r="I2307" s="45" t="s">
        <v>15510</v>
      </c>
      <c r="J2307" s="12" t="s">
        <v>15511</v>
      </c>
      <c r="K2307" s="45" t="s">
        <v>15512</v>
      </c>
      <c r="L2307" s="12" t="s">
        <v>10774</v>
      </c>
      <c r="M2307" s="12" t="s">
        <v>15498</v>
      </c>
      <c r="N2307" s="12" t="s">
        <v>10297</v>
      </c>
      <c r="O2307" s="12" t="s">
        <v>11591</v>
      </c>
      <c r="P2307" s="49" t="s">
        <v>10299</v>
      </c>
    </row>
    <row r="2308" s="7" customFormat="1" ht="16.5" hidden="1" customHeight="1" spans="1:16">
      <c r="A2308" s="12" t="s">
        <v>15953</v>
      </c>
      <c r="B2308" s="12" t="s">
        <v>15481</v>
      </c>
      <c r="C2308" s="12" t="s">
        <v>15473</v>
      </c>
      <c r="D2308" s="12" t="s">
        <v>27</v>
      </c>
      <c r="E2308" s="12" t="s">
        <v>15474</v>
      </c>
      <c r="F2308" s="12" t="s">
        <v>2368</v>
      </c>
      <c r="G2308" s="12" t="s">
        <v>10291</v>
      </c>
      <c r="H2308" s="12" t="s">
        <v>15954</v>
      </c>
      <c r="I2308" s="45" t="s">
        <v>15475</v>
      </c>
      <c r="J2308" s="12" t="s">
        <v>15476</v>
      </c>
      <c r="K2308" s="12" t="s">
        <v>15477</v>
      </c>
      <c r="L2308" s="12" t="s">
        <v>15478</v>
      </c>
      <c r="M2308" s="12" t="s">
        <v>15479</v>
      </c>
      <c r="N2308" s="12" t="s">
        <v>10297</v>
      </c>
      <c r="O2308" s="12" t="s">
        <v>10314</v>
      </c>
      <c r="P2308" s="49" t="s">
        <v>10299</v>
      </c>
    </row>
    <row r="2309" s="7" customFormat="1" ht="16.5" hidden="1" customHeight="1" spans="1:16">
      <c r="A2309" s="12" t="s">
        <v>15955</v>
      </c>
      <c r="B2309" s="12" t="s">
        <v>15481</v>
      </c>
      <c r="C2309" s="12" t="s">
        <v>15473</v>
      </c>
      <c r="D2309" s="12" t="s">
        <v>27</v>
      </c>
      <c r="E2309" s="12" t="s">
        <v>15474</v>
      </c>
      <c r="F2309" s="12" t="s">
        <v>2368</v>
      </c>
      <c r="G2309" s="12" t="s">
        <v>10291</v>
      </c>
      <c r="H2309" s="12" t="s">
        <v>15956</v>
      </c>
      <c r="I2309" s="45" t="s">
        <v>15475</v>
      </c>
      <c r="J2309" s="12" t="s">
        <v>15476</v>
      </c>
      <c r="K2309" s="12" t="s">
        <v>15477</v>
      </c>
      <c r="L2309" s="12" t="s">
        <v>15478</v>
      </c>
      <c r="M2309" s="12" t="s">
        <v>15479</v>
      </c>
      <c r="N2309" s="12" t="s">
        <v>10297</v>
      </c>
      <c r="O2309" s="12" t="s">
        <v>10314</v>
      </c>
      <c r="P2309" s="49" t="s">
        <v>10299</v>
      </c>
    </row>
    <row r="2310" s="7" customFormat="1" ht="16.5" hidden="1" customHeight="1" spans="1:16">
      <c r="A2310" s="12" t="s">
        <v>15957</v>
      </c>
      <c r="B2310" s="12" t="s">
        <v>15481</v>
      </c>
      <c r="C2310" s="12" t="s">
        <v>15473</v>
      </c>
      <c r="D2310" s="12" t="s">
        <v>27</v>
      </c>
      <c r="E2310" s="12" t="s">
        <v>15474</v>
      </c>
      <c r="F2310" s="12" t="s">
        <v>2368</v>
      </c>
      <c r="G2310" s="12" t="s">
        <v>10291</v>
      </c>
      <c r="H2310" s="12" t="s">
        <v>15958</v>
      </c>
      <c r="I2310" s="45" t="s">
        <v>15475</v>
      </c>
      <c r="J2310" s="12" t="s">
        <v>15476</v>
      </c>
      <c r="K2310" s="12" t="s">
        <v>15477</v>
      </c>
      <c r="L2310" s="12" t="s">
        <v>15478</v>
      </c>
      <c r="M2310" s="12" t="s">
        <v>15479</v>
      </c>
      <c r="N2310" s="12" t="s">
        <v>10297</v>
      </c>
      <c r="O2310" s="12" t="s">
        <v>10314</v>
      </c>
      <c r="P2310" s="49" t="s">
        <v>10299</v>
      </c>
    </row>
    <row r="2311" s="7" customFormat="1" ht="16.5" hidden="1" customHeight="1" spans="1:16">
      <c r="A2311" s="12" t="s">
        <v>15959</v>
      </c>
      <c r="B2311" s="12" t="s">
        <v>15481</v>
      </c>
      <c r="C2311" s="12" t="s">
        <v>15473</v>
      </c>
      <c r="D2311" s="12" t="s">
        <v>27</v>
      </c>
      <c r="E2311" s="12" t="s">
        <v>15474</v>
      </c>
      <c r="F2311" s="12" t="s">
        <v>2368</v>
      </c>
      <c r="G2311" s="12" t="s">
        <v>10291</v>
      </c>
      <c r="H2311" s="12" t="s">
        <v>15960</v>
      </c>
      <c r="I2311" s="45" t="s">
        <v>15475</v>
      </c>
      <c r="J2311" s="12" t="s">
        <v>15476</v>
      </c>
      <c r="K2311" s="12" t="s">
        <v>15477</v>
      </c>
      <c r="L2311" s="12" t="s">
        <v>15478</v>
      </c>
      <c r="M2311" s="12" t="s">
        <v>15479</v>
      </c>
      <c r="N2311" s="12" t="s">
        <v>10297</v>
      </c>
      <c r="O2311" s="12" t="s">
        <v>10314</v>
      </c>
      <c r="P2311" s="49" t="s">
        <v>10299</v>
      </c>
    </row>
    <row r="2312" s="7" customFormat="1" ht="16.5" hidden="1" customHeight="1" spans="1:16">
      <c r="A2312" s="12" t="s">
        <v>15961</v>
      </c>
      <c r="B2312" s="12" t="s">
        <v>15481</v>
      </c>
      <c r="C2312" s="12" t="s">
        <v>15473</v>
      </c>
      <c r="D2312" s="12" t="s">
        <v>27</v>
      </c>
      <c r="E2312" s="12" t="s">
        <v>15474</v>
      </c>
      <c r="F2312" s="12" t="s">
        <v>2368</v>
      </c>
      <c r="G2312" s="12" t="s">
        <v>10291</v>
      </c>
      <c r="H2312" s="12" t="s">
        <v>15962</v>
      </c>
      <c r="I2312" s="45" t="s">
        <v>15475</v>
      </c>
      <c r="J2312" s="12" t="s">
        <v>15476</v>
      </c>
      <c r="K2312" s="12" t="s">
        <v>15477</v>
      </c>
      <c r="L2312" s="12" t="s">
        <v>15478</v>
      </c>
      <c r="M2312" s="12" t="s">
        <v>15479</v>
      </c>
      <c r="N2312" s="12" t="s">
        <v>10297</v>
      </c>
      <c r="O2312" s="12" t="s">
        <v>10314</v>
      </c>
      <c r="P2312" s="49" t="s">
        <v>10299</v>
      </c>
    </row>
    <row r="2313" s="7" customFormat="1" ht="16.5" hidden="1" customHeight="1" spans="1:16">
      <c r="A2313" s="12" t="s">
        <v>15963</v>
      </c>
      <c r="B2313" s="12" t="s">
        <v>15481</v>
      </c>
      <c r="C2313" s="12" t="s">
        <v>15473</v>
      </c>
      <c r="D2313" s="12" t="s">
        <v>27</v>
      </c>
      <c r="E2313" s="12" t="s">
        <v>15474</v>
      </c>
      <c r="F2313" s="12" t="s">
        <v>2368</v>
      </c>
      <c r="G2313" s="12" t="s">
        <v>10291</v>
      </c>
      <c r="H2313" s="12" t="s">
        <v>15964</v>
      </c>
      <c r="I2313" s="45" t="s">
        <v>15475</v>
      </c>
      <c r="J2313" s="12" t="s">
        <v>15476</v>
      </c>
      <c r="K2313" s="12" t="s">
        <v>15477</v>
      </c>
      <c r="L2313" s="12" t="s">
        <v>15478</v>
      </c>
      <c r="M2313" s="12" t="s">
        <v>15479</v>
      </c>
      <c r="N2313" s="12" t="s">
        <v>10297</v>
      </c>
      <c r="O2313" s="12" t="s">
        <v>10314</v>
      </c>
      <c r="P2313" s="49" t="s">
        <v>10299</v>
      </c>
    </row>
    <row r="2314" s="7" customFormat="1" ht="16.5" hidden="1" customHeight="1" spans="1:16">
      <c r="A2314" s="12" t="s">
        <v>15965</v>
      </c>
      <c r="B2314" s="12" t="s">
        <v>15481</v>
      </c>
      <c r="C2314" s="12" t="s">
        <v>15473</v>
      </c>
      <c r="D2314" s="12" t="s">
        <v>27</v>
      </c>
      <c r="E2314" s="12" t="s">
        <v>15474</v>
      </c>
      <c r="F2314" s="12" t="s">
        <v>2368</v>
      </c>
      <c r="G2314" s="12" t="s">
        <v>10291</v>
      </c>
      <c r="H2314" s="12" t="s">
        <v>15966</v>
      </c>
      <c r="I2314" s="45" t="s">
        <v>15475</v>
      </c>
      <c r="J2314" s="12" t="s">
        <v>15476</v>
      </c>
      <c r="K2314" s="12" t="s">
        <v>15477</v>
      </c>
      <c r="L2314" s="12" t="s">
        <v>15478</v>
      </c>
      <c r="M2314" s="12" t="s">
        <v>15479</v>
      </c>
      <c r="N2314" s="12" t="s">
        <v>10297</v>
      </c>
      <c r="O2314" s="12" t="s">
        <v>10314</v>
      </c>
      <c r="P2314" s="49" t="s">
        <v>10299</v>
      </c>
    </row>
    <row r="2315" s="7" customFormat="1" ht="16.5" hidden="1" customHeight="1" spans="1:16">
      <c r="A2315" s="12" t="s">
        <v>15967</v>
      </c>
      <c r="B2315" s="12" t="s">
        <v>15481</v>
      </c>
      <c r="C2315" s="12" t="s">
        <v>15473</v>
      </c>
      <c r="D2315" s="12" t="s">
        <v>27</v>
      </c>
      <c r="E2315" s="12" t="s">
        <v>15474</v>
      </c>
      <c r="F2315" s="12" t="s">
        <v>2368</v>
      </c>
      <c r="G2315" s="12" t="s">
        <v>10291</v>
      </c>
      <c r="H2315" s="12" t="s">
        <v>15968</v>
      </c>
      <c r="I2315" s="45" t="s">
        <v>15475</v>
      </c>
      <c r="J2315" s="12" t="s">
        <v>15476</v>
      </c>
      <c r="K2315" s="12" t="s">
        <v>15477</v>
      </c>
      <c r="L2315" s="12" t="s">
        <v>15478</v>
      </c>
      <c r="M2315" s="12" t="s">
        <v>15479</v>
      </c>
      <c r="N2315" s="12" t="s">
        <v>10297</v>
      </c>
      <c r="O2315" s="12" t="s">
        <v>10314</v>
      </c>
      <c r="P2315" s="49" t="s">
        <v>10299</v>
      </c>
    </row>
    <row r="2316" s="7" customFormat="1" ht="16.5" hidden="1" customHeight="1" spans="1:16">
      <c r="A2316" s="12" t="s">
        <v>15969</v>
      </c>
      <c r="B2316" s="12" t="s">
        <v>15481</v>
      </c>
      <c r="C2316" s="12" t="s">
        <v>15473</v>
      </c>
      <c r="D2316" s="12" t="s">
        <v>27</v>
      </c>
      <c r="E2316" s="12" t="s">
        <v>15474</v>
      </c>
      <c r="F2316" s="12" t="s">
        <v>2368</v>
      </c>
      <c r="G2316" s="12" t="s">
        <v>10291</v>
      </c>
      <c r="H2316" s="12" t="s">
        <v>15970</v>
      </c>
      <c r="I2316" s="45" t="s">
        <v>15475</v>
      </c>
      <c r="J2316" s="12" t="s">
        <v>15476</v>
      </c>
      <c r="K2316" s="12" t="s">
        <v>15477</v>
      </c>
      <c r="L2316" s="12" t="s">
        <v>15478</v>
      </c>
      <c r="M2316" s="12" t="s">
        <v>15479</v>
      </c>
      <c r="N2316" s="12" t="s">
        <v>10297</v>
      </c>
      <c r="O2316" s="12" t="s">
        <v>10314</v>
      </c>
      <c r="P2316" s="49" t="s">
        <v>10299</v>
      </c>
    </row>
    <row r="2317" s="7" customFormat="1" ht="16.5" hidden="1" customHeight="1" spans="1:16">
      <c r="A2317" s="12" t="s">
        <v>15971</v>
      </c>
      <c r="B2317" s="12" t="s">
        <v>15488</v>
      </c>
      <c r="C2317" s="12" t="s">
        <v>15473</v>
      </c>
      <c r="D2317" s="12" t="s">
        <v>27</v>
      </c>
      <c r="E2317" s="12" t="s">
        <v>15474</v>
      </c>
      <c r="F2317" s="12" t="s">
        <v>2368</v>
      </c>
      <c r="G2317" s="12" t="s">
        <v>10291</v>
      </c>
      <c r="H2317" s="12" t="s">
        <v>10580</v>
      </c>
      <c r="I2317" s="45" t="s">
        <v>15475</v>
      </c>
      <c r="J2317" s="12" t="s">
        <v>15476</v>
      </c>
      <c r="K2317" s="12" t="s">
        <v>15477</v>
      </c>
      <c r="L2317" s="12" t="s">
        <v>15478</v>
      </c>
      <c r="M2317" s="12" t="s">
        <v>15479</v>
      </c>
      <c r="N2317" s="12" t="s">
        <v>10297</v>
      </c>
      <c r="O2317" s="12" t="s">
        <v>10314</v>
      </c>
      <c r="P2317" s="49" t="s">
        <v>10299</v>
      </c>
    </row>
    <row r="2318" s="7" customFormat="1" ht="16.5" hidden="1" customHeight="1" spans="1:16">
      <c r="A2318" s="12" t="s">
        <v>15972</v>
      </c>
      <c r="B2318" s="12" t="s">
        <v>15488</v>
      </c>
      <c r="C2318" s="12" t="s">
        <v>15473</v>
      </c>
      <c r="D2318" s="12" t="s">
        <v>27</v>
      </c>
      <c r="E2318" s="12" t="s">
        <v>15474</v>
      </c>
      <c r="F2318" s="12" t="s">
        <v>2368</v>
      </c>
      <c r="G2318" s="12" t="s">
        <v>10291</v>
      </c>
      <c r="H2318" s="12" t="s">
        <v>10582</v>
      </c>
      <c r="I2318" s="45" t="s">
        <v>15475</v>
      </c>
      <c r="J2318" s="12" t="s">
        <v>15476</v>
      </c>
      <c r="K2318" s="12" t="s">
        <v>15477</v>
      </c>
      <c r="L2318" s="12" t="s">
        <v>15478</v>
      </c>
      <c r="M2318" s="12" t="s">
        <v>15479</v>
      </c>
      <c r="N2318" s="12" t="s">
        <v>10297</v>
      </c>
      <c r="O2318" s="12" t="s">
        <v>10314</v>
      </c>
      <c r="P2318" s="49" t="s">
        <v>10299</v>
      </c>
    </row>
    <row r="2319" s="7" customFormat="1" ht="16.5" hidden="1" customHeight="1" spans="1:16">
      <c r="A2319" s="12" t="s">
        <v>15973</v>
      </c>
      <c r="B2319" s="12" t="s">
        <v>15491</v>
      </c>
      <c r="C2319" s="12" t="s">
        <v>15492</v>
      </c>
      <c r="D2319" s="12" t="s">
        <v>27</v>
      </c>
      <c r="E2319" s="12" t="s">
        <v>15474</v>
      </c>
      <c r="F2319" s="12" t="s">
        <v>15974</v>
      </c>
      <c r="G2319" s="12" t="s">
        <v>10291</v>
      </c>
      <c r="H2319" s="12" t="s">
        <v>10582</v>
      </c>
      <c r="I2319" s="45" t="s">
        <v>15495</v>
      </c>
      <c r="J2319" s="12" t="s">
        <v>15496</v>
      </c>
      <c r="K2319" s="12" t="s">
        <v>15497</v>
      </c>
      <c r="L2319" s="12" t="s">
        <v>10774</v>
      </c>
      <c r="M2319" s="12" t="s">
        <v>15498</v>
      </c>
      <c r="N2319" s="12" t="s">
        <v>10297</v>
      </c>
      <c r="O2319" s="12" t="s">
        <v>11591</v>
      </c>
      <c r="P2319" s="49" t="s">
        <v>10299</v>
      </c>
    </row>
    <row r="2320" s="7" customFormat="1" ht="16.5" hidden="1" customHeight="1" spans="1:16">
      <c r="A2320" s="12" t="s">
        <v>15975</v>
      </c>
      <c r="B2320" s="12" t="s">
        <v>15481</v>
      </c>
      <c r="C2320" s="12" t="s">
        <v>15473</v>
      </c>
      <c r="D2320" s="12" t="s">
        <v>27</v>
      </c>
      <c r="E2320" s="12" t="s">
        <v>15474</v>
      </c>
      <c r="F2320" s="12" t="s">
        <v>2368</v>
      </c>
      <c r="G2320" s="12" t="s">
        <v>10291</v>
      </c>
      <c r="H2320" s="12" t="s">
        <v>15976</v>
      </c>
      <c r="I2320" s="45" t="s">
        <v>15475</v>
      </c>
      <c r="J2320" s="12" t="s">
        <v>15476</v>
      </c>
      <c r="K2320" s="12" t="s">
        <v>15477</v>
      </c>
      <c r="L2320" s="12" t="s">
        <v>15478</v>
      </c>
      <c r="M2320" s="12" t="s">
        <v>15479</v>
      </c>
      <c r="N2320" s="12" t="s">
        <v>10297</v>
      </c>
      <c r="O2320" s="12" t="s">
        <v>10314</v>
      </c>
      <c r="P2320" s="49" t="s">
        <v>10299</v>
      </c>
    </row>
    <row r="2321" s="7" customFormat="1" ht="16.5" hidden="1" customHeight="1" spans="1:16">
      <c r="A2321" s="12" t="s">
        <v>15977</v>
      </c>
      <c r="B2321" s="12" t="s">
        <v>15481</v>
      </c>
      <c r="C2321" s="12" t="s">
        <v>15473</v>
      </c>
      <c r="D2321" s="12" t="s">
        <v>27</v>
      </c>
      <c r="E2321" s="12" t="s">
        <v>15474</v>
      </c>
      <c r="F2321" s="12" t="s">
        <v>2368</v>
      </c>
      <c r="G2321" s="12" t="s">
        <v>10291</v>
      </c>
      <c r="H2321" s="12" t="s">
        <v>15978</v>
      </c>
      <c r="I2321" s="45" t="s">
        <v>15475</v>
      </c>
      <c r="J2321" s="12" t="s">
        <v>15476</v>
      </c>
      <c r="K2321" s="12" t="s">
        <v>15477</v>
      </c>
      <c r="L2321" s="12" t="s">
        <v>15478</v>
      </c>
      <c r="M2321" s="12" t="s">
        <v>15479</v>
      </c>
      <c r="N2321" s="12" t="s">
        <v>10297</v>
      </c>
      <c r="O2321" s="12" t="s">
        <v>10314</v>
      </c>
      <c r="P2321" s="49" t="s">
        <v>10299</v>
      </c>
    </row>
    <row r="2322" s="7" customFormat="1" ht="16.5" hidden="1" customHeight="1" spans="1:16">
      <c r="A2322" s="12" t="s">
        <v>15979</v>
      </c>
      <c r="B2322" s="12" t="s">
        <v>15481</v>
      </c>
      <c r="C2322" s="12" t="s">
        <v>15473</v>
      </c>
      <c r="D2322" s="12" t="s">
        <v>27</v>
      </c>
      <c r="E2322" s="12" t="s">
        <v>15474</v>
      </c>
      <c r="F2322" s="12" t="s">
        <v>2368</v>
      </c>
      <c r="G2322" s="12" t="s">
        <v>10291</v>
      </c>
      <c r="H2322" s="12" t="s">
        <v>15980</v>
      </c>
      <c r="I2322" s="45" t="s">
        <v>15475</v>
      </c>
      <c r="J2322" s="12" t="s">
        <v>15476</v>
      </c>
      <c r="K2322" s="12" t="s">
        <v>15477</v>
      </c>
      <c r="L2322" s="12" t="s">
        <v>15478</v>
      </c>
      <c r="M2322" s="12" t="s">
        <v>15479</v>
      </c>
      <c r="N2322" s="12" t="s">
        <v>10297</v>
      </c>
      <c r="O2322" s="12" t="s">
        <v>10314</v>
      </c>
      <c r="P2322" s="49" t="s">
        <v>10299</v>
      </c>
    </row>
    <row r="2323" s="7" customFormat="1" ht="16.5" hidden="1" customHeight="1" spans="1:16">
      <c r="A2323" s="12" t="s">
        <v>15981</v>
      </c>
      <c r="B2323" s="12" t="s">
        <v>15472</v>
      </c>
      <c r="C2323" s="12" t="s">
        <v>15473</v>
      </c>
      <c r="D2323" s="12" t="s">
        <v>27</v>
      </c>
      <c r="E2323" s="12" t="s">
        <v>15474</v>
      </c>
      <c r="F2323" s="12" t="s">
        <v>2368</v>
      </c>
      <c r="G2323" s="12" t="s">
        <v>10291</v>
      </c>
      <c r="H2323" s="12" t="s">
        <v>15982</v>
      </c>
      <c r="I2323" s="45" t="s">
        <v>15475</v>
      </c>
      <c r="J2323" s="12" t="s">
        <v>15476</v>
      </c>
      <c r="K2323" s="12" t="s">
        <v>15477</v>
      </c>
      <c r="L2323" s="12" t="s">
        <v>15478</v>
      </c>
      <c r="M2323" s="12" t="s">
        <v>15479</v>
      </c>
      <c r="N2323" s="12" t="s">
        <v>10297</v>
      </c>
      <c r="O2323" s="12" t="s">
        <v>10314</v>
      </c>
      <c r="P2323" s="49" t="s">
        <v>10299</v>
      </c>
    </row>
    <row r="2324" s="7" customFormat="1" ht="16.5" hidden="1" customHeight="1" spans="1:16">
      <c r="A2324" s="12" t="s">
        <v>15983</v>
      </c>
      <c r="B2324" s="12" t="s">
        <v>15472</v>
      </c>
      <c r="C2324" s="12" t="s">
        <v>15473</v>
      </c>
      <c r="D2324" s="12" t="s">
        <v>27</v>
      </c>
      <c r="E2324" s="12" t="s">
        <v>15474</v>
      </c>
      <c r="F2324" s="12" t="s">
        <v>2368</v>
      </c>
      <c r="G2324" s="12" t="s">
        <v>10291</v>
      </c>
      <c r="H2324" s="12" t="s">
        <v>15984</v>
      </c>
      <c r="I2324" s="45" t="s">
        <v>15475</v>
      </c>
      <c r="J2324" s="12" t="s">
        <v>15476</v>
      </c>
      <c r="K2324" s="12" t="s">
        <v>15477</v>
      </c>
      <c r="L2324" s="12" t="s">
        <v>15478</v>
      </c>
      <c r="M2324" s="12" t="s">
        <v>15479</v>
      </c>
      <c r="N2324" s="12" t="s">
        <v>10297</v>
      </c>
      <c r="O2324" s="12" t="s">
        <v>10314</v>
      </c>
      <c r="P2324" s="49" t="s">
        <v>10299</v>
      </c>
    </row>
    <row r="2325" s="7" customFormat="1" ht="16.5" hidden="1" customHeight="1" spans="1:16">
      <c r="A2325" s="12" t="s">
        <v>15985</v>
      </c>
      <c r="B2325" s="12" t="s">
        <v>15472</v>
      </c>
      <c r="C2325" s="12" t="s">
        <v>15473</v>
      </c>
      <c r="D2325" s="12" t="s">
        <v>27</v>
      </c>
      <c r="E2325" s="12" t="s">
        <v>15474</v>
      </c>
      <c r="F2325" s="12" t="s">
        <v>2368</v>
      </c>
      <c r="G2325" s="12" t="s">
        <v>10291</v>
      </c>
      <c r="H2325" s="12" t="s">
        <v>15986</v>
      </c>
      <c r="I2325" s="45" t="s">
        <v>15475</v>
      </c>
      <c r="J2325" s="12" t="s">
        <v>15476</v>
      </c>
      <c r="K2325" s="12" t="s">
        <v>15477</v>
      </c>
      <c r="L2325" s="12" t="s">
        <v>15478</v>
      </c>
      <c r="M2325" s="12" t="s">
        <v>15479</v>
      </c>
      <c r="N2325" s="12" t="s">
        <v>10297</v>
      </c>
      <c r="O2325" s="12" t="s">
        <v>10314</v>
      </c>
      <c r="P2325" s="49" t="s">
        <v>10299</v>
      </c>
    </row>
    <row r="2326" s="7" customFormat="1" ht="16.5" hidden="1" customHeight="1" spans="1:16">
      <c r="A2326" s="12" t="s">
        <v>15987</v>
      </c>
      <c r="B2326" s="12" t="s">
        <v>15506</v>
      </c>
      <c r="C2326" s="12" t="s">
        <v>15507</v>
      </c>
      <c r="D2326" s="12" t="s">
        <v>27</v>
      </c>
      <c r="E2326" s="12" t="s">
        <v>15474</v>
      </c>
      <c r="F2326" s="12" t="s">
        <v>15988</v>
      </c>
      <c r="G2326" s="12" t="s">
        <v>11038</v>
      </c>
      <c r="H2326" s="12" t="s">
        <v>11542</v>
      </c>
      <c r="I2326" s="45" t="s">
        <v>15510</v>
      </c>
      <c r="J2326" s="12" t="s">
        <v>15511</v>
      </c>
      <c r="K2326" s="45" t="s">
        <v>15512</v>
      </c>
      <c r="L2326" s="12" t="s">
        <v>10774</v>
      </c>
      <c r="M2326" s="12" t="s">
        <v>15498</v>
      </c>
      <c r="N2326" s="12" t="s">
        <v>10297</v>
      </c>
      <c r="O2326" s="12" t="s">
        <v>11591</v>
      </c>
      <c r="P2326" s="49" t="s">
        <v>10299</v>
      </c>
    </row>
    <row r="2327" s="7" customFormat="1" ht="16.5" hidden="1" customHeight="1" spans="1:16">
      <c r="A2327" s="12" t="s">
        <v>15989</v>
      </c>
      <c r="B2327" s="12" t="s">
        <v>15481</v>
      </c>
      <c r="C2327" s="12" t="s">
        <v>15473</v>
      </c>
      <c r="D2327" s="12" t="s">
        <v>27</v>
      </c>
      <c r="E2327" s="12" t="s">
        <v>15474</v>
      </c>
      <c r="F2327" s="12" t="s">
        <v>2368</v>
      </c>
      <c r="G2327" s="12" t="s">
        <v>10291</v>
      </c>
      <c r="H2327" s="12" t="s">
        <v>13286</v>
      </c>
      <c r="I2327" s="45" t="s">
        <v>15475</v>
      </c>
      <c r="J2327" s="12" t="s">
        <v>15476</v>
      </c>
      <c r="K2327" s="12" t="s">
        <v>15477</v>
      </c>
      <c r="L2327" s="12" t="s">
        <v>15478</v>
      </c>
      <c r="M2327" s="12" t="s">
        <v>15479</v>
      </c>
      <c r="N2327" s="12" t="s">
        <v>10297</v>
      </c>
      <c r="O2327" s="12" t="s">
        <v>10314</v>
      </c>
      <c r="P2327" s="49" t="s">
        <v>10299</v>
      </c>
    </row>
    <row r="2328" s="7" customFormat="1" ht="16.5" hidden="1" customHeight="1" spans="1:16">
      <c r="A2328" s="12" t="s">
        <v>15990</v>
      </c>
      <c r="B2328" s="12" t="s">
        <v>15481</v>
      </c>
      <c r="C2328" s="12" t="s">
        <v>15473</v>
      </c>
      <c r="D2328" s="12" t="s">
        <v>27</v>
      </c>
      <c r="E2328" s="12" t="s">
        <v>15474</v>
      </c>
      <c r="F2328" s="12" t="s">
        <v>2368</v>
      </c>
      <c r="G2328" s="12" t="s">
        <v>10291</v>
      </c>
      <c r="H2328" s="12" t="s">
        <v>13288</v>
      </c>
      <c r="I2328" s="45" t="s">
        <v>15475</v>
      </c>
      <c r="J2328" s="12" t="s">
        <v>15476</v>
      </c>
      <c r="K2328" s="12" t="s">
        <v>15477</v>
      </c>
      <c r="L2328" s="12" t="s">
        <v>15478</v>
      </c>
      <c r="M2328" s="12" t="s">
        <v>15479</v>
      </c>
      <c r="N2328" s="12" t="s">
        <v>10297</v>
      </c>
      <c r="O2328" s="12" t="s">
        <v>10314</v>
      </c>
      <c r="P2328" s="49" t="s">
        <v>10299</v>
      </c>
    </row>
    <row r="2329" s="7" customFormat="1" ht="16.5" hidden="1" customHeight="1" spans="1:16">
      <c r="A2329" s="12" t="s">
        <v>15991</v>
      </c>
      <c r="B2329" s="12" t="s">
        <v>15481</v>
      </c>
      <c r="C2329" s="12" t="s">
        <v>15473</v>
      </c>
      <c r="D2329" s="12" t="s">
        <v>27</v>
      </c>
      <c r="E2329" s="12" t="s">
        <v>15474</v>
      </c>
      <c r="F2329" s="12" t="s">
        <v>2368</v>
      </c>
      <c r="G2329" s="12" t="s">
        <v>10291</v>
      </c>
      <c r="H2329" s="12" t="s">
        <v>15992</v>
      </c>
      <c r="I2329" s="45" t="s">
        <v>15475</v>
      </c>
      <c r="J2329" s="12" t="s">
        <v>15476</v>
      </c>
      <c r="K2329" s="12" t="s">
        <v>15477</v>
      </c>
      <c r="L2329" s="12" t="s">
        <v>15478</v>
      </c>
      <c r="M2329" s="12" t="s">
        <v>15479</v>
      </c>
      <c r="N2329" s="12" t="s">
        <v>10297</v>
      </c>
      <c r="O2329" s="12" t="s">
        <v>10314</v>
      </c>
      <c r="P2329" s="49" t="s">
        <v>10299</v>
      </c>
    </row>
    <row r="2330" s="7" customFormat="1" ht="16.5" hidden="1" customHeight="1" spans="1:16">
      <c r="A2330" s="12" t="s">
        <v>15993</v>
      </c>
      <c r="B2330" s="12" t="s">
        <v>15481</v>
      </c>
      <c r="C2330" s="12" t="s">
        <v>15473</v>
      </c>
      <c r="D2330" s="12" t="s">
        <v>27</v>
      </c>
      <c r="E2330" s="12" t="s">
        <v>15474</v>
      </c>
      <c r="F2330" s="12" t="s">
        <v>2368</v>
      </c>
      <c r="G2330" s="12" t="s">
        <v>10291</v>
      </c>
      <c r="H2330" s="12" t="s">
        <v>15994</v>
      </c>
      <c r="I2330" s="45" t="s">
        <v>15475</v>
      </c>
      <c r="J2330" s="12" t="s">
        <v>15476</v>
      </c>
      <c r="K2330" s="12" t="s">
        <v>15477</v>
      </c>
      <c r="L2330" s="12" t="s">
        <v>15478</v>
      </c>
      <c r="M2330" s="12" t="s">
        <v>15479</v>
      </c>
      <c r="N2330" s="12" t="s">
        <v>10297</v>
      </c>
      <c r="O2330" s="12" t="s">
        <v>10314</v>
      </c>
      <c r="P2330" s="49" t="s">
        <v>10299</v>
      </c>
    </row>
    <row r="2331" s="7" customFormat="1" ht="16.5" hidden="1" customHeight="1" spans="1:16">
      <c r="A2331" s="12" t="s">
        <v>15995</v>
      </c>
      <c r="B2331" s="12" t="s">
        <v>15481</v>
      </c>
      <c r="C2331" s="12" t="s">
        <v>15473</v>
      </c>
      <c r="D2331" s="12" t="s">
        <v>27</v>
      </c>
      <c r="E2331" s="12" t="s">
        <v>15474</v>
      </c>
      <c r="F2331" s="12" t="s">
        <v>2368</v>
      </c>
      <c r="G2331" s="12" t="s">
        <v>10291</v>
      </c>
      <c r="H2331" s="12" t="s">
        <v>15996</v>
      </c>
      <c r="I2331" s="45" t="s">
        <v>15475</v>
      </c>
      <c r="J2331" s="12" t="s">
        <v>15476</v>
      </c>
      <c r="K2331" s="12" t="s">
        <v>15477</v>
      </c>
      <c r="L2331" s="12" t="s">
        <v>15478</v>
      </c>
      <c r="M2331" s="12" t="s">
        <v>15479</v>
      </c>
      <c r="N2331" s="12" t="s">
        <v>10297</v>
      </c>
      <c r="O2331" s="12" t="s">
        <v>10314</v>
      </c>
      <c r="P2331" s="49" t="s">
        <v>10299</v>
      </c>
    </row>
    <row r="2332" s="7" customFormat="1" ht="16.5" hidden="1" customHeight="1" spans="1:16">
      <c r="A2332" s="12" t="s">
        <v>15997</v>
      </c>
      <c r="B2332" s="12" t="s">
        <v>15481</v>
      </c>
      <c r="C2332" s="12" t="s">
        <v>15473</v>
      </c>
      <c r="D2332" s="12" t="s">
        <v>27</v>
      </c>
      <c r="E2332" s="12" t="s">
        <v>15474</v>
      </c>
      <c r="F2332" s="12" t="s">
        <v>2368</v>
      </c>
      <c r="G2332" s="12" t="s">
        <v>10291</v>
      </c>
      <c r="H2332" s="12" t="s">
        <v>15998</v>
      </c>
      <c r="I2332" s="45" t="s">
        <v>15475</v>
      </c>
      <c r="J2332" s="12" t="s">
        <v>15476</v>
      </c>
      <c r="K2332" s="12" t="s">
        <v>15477</v>
      </c>
      <c r="L2332" s="12" t="s">
        <v>15478</v>
      </c>
      <c r="M2332" s="12" t="s">
        <v>15479</v>
      </c>
      <c r="N2332" s="12" t="s">
        <v>10297</v>
      </c>
      <c r="O2332" s="12" t="s">
        <v>10314</v>
      </c>
      <c r="P2332" s="49" t="s">
        <v>10299</v>
      </c>
    </row>
    <row r="2333" s="7" customFormat="1" ht="16.5" hidden="1" customHeight="1" spans="1:16">
      <c r="A2333" s="12" t="s">
        <v>15999</v>
      </c>
      <c r="B2333" s="12" t="s">
        <v>15481</v>
      </c>
      <c r="C2333" s="12" t="s">
        <v>15473</v>
      </c>
      <c r="D2333" s="12" t="s">
        <v>27</v>
      </c>
      <c r="E2333" s="12" t="s">
        <v>15474</v>
      </c>
      <c r="F2333" s="12" t="s">
        <v>2368</v>
      </c>
      <c r="G2333" s="12" t="s">
        <v>10291</v>
      </c>
      <c r="H2333" s="12" t="s">
        <v>16000</v>
      </c>
      <c r="I2333" s="45" t="s">
        <v>15475</v>
      </c>
      <c r="J2333" s="12" t="s">
        <v>15476</v>
      </c>
      <c r="K2333" s="12" t="s">
        <v>15477</v>
      </c>
      <c r="L2333" s="12" t="s">
        <v>15478</v>
      </c>
      <c r="M2333" s="12" t="s">
        <v>15479</v>
      </c>
      <c r="N2333" s="12" t="s">
        <v>10297</v>
      </c>
      <c r="O2333" s="12" t="s">
        <v>10314</v>
      </c>
      <c r="P2333" s="49" t="s">
        <v>10299</v>
      </c>
    </row>
    <row r="2334" s="7" customFormat="1" ht="16.5" hidden="1" customHeight="1" spans="1:16">
      <c r="A2334" s="12" t="s">
        <v>16001</v>
      </c>
      <c r="B2334" s="12" t="s">
        <v>15488</v>
      </c>
      <c r="C2334" s="12" t="s">
        <v>15473</v>
      </c>
      <c r="D2334" s="12" t="s">
        <v>27</v>
      </c>
      <c r="E2334" s="12" t="s">
        <v>15474</v>
      </c>
      <c r="F2334" s="12" t="s">
        <v>2368</v>
      </c>
      <c r="G2334" s="12" t="s">
        <v>10291</v>
      </c>
      <c r="H2334" s="12" t="s">
        <v>11291</v>
      </c>
      <c r="I2334" s="45" t="s">
        <v>15475</v>
      </c>
      <c r="J2334" s="12" t="s">
        <v>15476</v>
      </c>
      <c r="K2334" s="12" t="s">
        <v>15477</v>
      </c>
      <c r="L2334" s="12" t="s">
        <v>15478</v>
      </c>
      <c r="M2334" s="12" t="s">
        <v>15479</v>
      </c>
      <c r="N2334" s="12" t="s">
        <v>10297</v>
      </c>
      <c r="O2334" s="12" t="s">
        <v>10314</v>
      </c>
      <c r="P2334" s="49" t="s">
        <v>10299</v>
      </c>
    </row>
    <row r="2335" s="7" customFormat="1" ht="16.5" hidden="1" customHeight="1" spans="1:16">
      <c r="A2335" s="12" t="s">
        <v>16002</v>
      </c>
      <c r="B2335" s="12" t="s">
        <v>15491</v>
      </c>
      <c r="C2335" s="12" t="s">
        <v>15492</v>
      </c>
      <c r="D2335" s="12" t="s">
        <v>27</v>
      </c>
      <c r="E2335" s="12" t="s">
        <v>15474</v>
      </c>
      <c r="F2335" s="12" t="s">
        <v>16003</v>
      </c>
      <c r="G2335" s="12" t="s">
        <v>11038</v>
      </c>
      <c r="H2335" s="12" t="s">
        <v>16004</v>
      </c>
      <c r="I2335" s="45" t="s">
        <v>15495</v>
      </c>
      <c r="J2335" s="12" t="s">
        <v>15496</v>
      </c>
      <c r="K2335" s="12" t="s">
        <v>15497</v>
      </c>
      <c r="L2335" s="12" t="s">
        <v>10774</v>
      </c>
      <c r="M2335" s="12" t="s">
        <v>15498</v>
      </c>
      <c r="N2335" s="12" t="s">
        <v>10297</v>
      </c>
      <c r="O2335" s="12" t="s">
        <v>11591</v>
      </c>
      <c r="P2335" s="49" t="s">
        <v>10299</v>
      </c>
    </row>
    <row r="2336" s="7" customFormat="1" ht="16.5" hidden="1" customHeight="1" spans="1:16">
      <c r="A2336" s="12" t="s">
        <v>16005</v>
      </c>
      <c r="B2336" s="12" t="s">
        <v>15481</v>
      </c>
      <c r="C2336" s="12" t="s">
        <v>15473</v>
      </c>
      <c r="D2336" s="12" t="s">
        <v>27</v>
      </c>
      <c r="E2336" s="12" t="s">
        <v>15474</v>
      </c>
      <c r="F2336" s="12" t="s">
        <v>2368</v>
      </c>
      <c r="G2336" s="12" t="s">
        <v>10291</v>
      </c>
      <c r="H2336" s="12" t="s">
        <v>16006</v>
      </c>
      <c r="I2336" s="45" t="s">
        <v>15475</v>
      </c>
      <c r="J2336" s="12" t="s">
        <v>15476</v>
      </c>
      <c r="K2336" s="12" t="s">
        <v>15477</v>
      </c>
      <c r="L2336" s="12" t="s">
        <v>15478</v>
      </c>
      <c r="M2336" s="12" t="s">
        <v>15479</v>
      </c>
      <c r="N2336" s="12" t="s">
        <v>10297</v>
      </c>
      <c r="O2336" s="12" t="s">
        <v>10314</v>
      </c>
      <c r="P2336" s="49" t="s">
        <v>10299</v>
      </c>
    </row>
    <row r="2337" s="7" customFormat="1" ht="16.5" hidden="1" customHeight="1" spans="1:16">
      <c r="A2337" s="12" t="s">
        <v>16007</v>
      </c>
      <c r="B2337" s="12" t="s">
        <v>15481</v>
      </c>
      <c r="C2337" s="12" t="s">
        <v>15473</v>
      </c>
      <c r="D2337" s="12" t="s">
        <v>27</v>
      </c>
      <c r="E2337" s="12" t="s">
        <v>15474</v>
      </c>
      <c r="F2337" s="12" t="s">
        <v>2368</v>
      </c>
      <c r="G2337" s="12" t="s">
        <v>10291</v>
      </c>
      <c r="H2337" s="12" t="s">
        <v>16008</v>
      </c>
      <c r="I2337" s="45" t="s">
        <v>15475</v>
      </c>
      <c r="J2337" s="12" t="s">
        <v>15476</v>
      </c>
      <c r="K2337" s="12" t="s">
        <v>15477</v>
      </c>
      <c r="L2337" s="12" t="s">
        <v>15478</v>
      </c>
      <c r="M2337" s="12" t="s">
        <v>15479</v>
      </c>
      <c r="N2337" s="12" t="s">
        <v>10297</v>
      </c>
      <c r="O2337" s="12" t="s">
        <v>10314</v>
      </c>
      <c r="P2337" s="49" t="s">
        <v>10299</v>
      </c>
    </row>
    <row r="2338" s="7" customFormat="1" ht="16.5" hidden="1" customHeight="1" spans="1:16">
      <c r="A2338" s="12" t="s">
        <v>16009</v>
      </c>
      <c r="B2338" s="12" t="s">
        <v>15481</v>
      </c>
      <c r="C2338" s="12" t="s">
        <v>15473</v>
      </c>
      <c r="D2338" s="12" t="s">
        <v>27</v>
      </c>
      <c r="E2338" s="12" t="s">
        <v>15474</v>
      </c>
      <c r="F2338" s="12" t="s">
        <v>2368</v>
      </c>
      <c r="G2338" s="12" t="s">
        <v>10291</v>
      </c>
      <c r="H2338" s="12" t="s">
        <v>16010</v>
      </c>
      <c r="I2338" s="45" t="s">
        <v>15475</v>
      </c>
      <c r="J2338" s="12" t="s">
        <v>15476</v>
      </c>
      <c r="K2338" s="12" t="s">
        <v>15477</v>
      </c>
      <c r="L2338" s="12" t="s">
        <v>15478</v>
      </c>
      <c r="M2338" s="12" t="s">
        <v>15479</v>
      </c>
      <c r="N2338" s="12" t="s">
        <v>10297</v>
      </c>
      <c r="O2338" s="12" t="s">
        <v>10314</v>
      </c>
      <c r="P2338" s="49" t="s">
        <v>10299</v>
      </c>
    </row>
    <row r="2339" s="7" customFormat="1" ht="16.5" hidden="1" customHeight="1" spans="1:16">
      <c r="A2339" s="12" t="s">
        <v>16011</v>
      </c>
      <c r="B2339" s="12" t="s">
        <v>15481</v>
      </c>
      <c r="C2339" s="12" t="s">
        <v>15473</v>
      </c>
      <c r="D2339" s="12" t="s">
        <v>27</v>
      </c>
      <c r="E2339" s="12" t="s">
        <v>15474</v>
      </c>
      <c r="F2339" s="12" t="s">
        <v>2368</v>
      </c>
      <c r="G2339" s="12" t="s">
        <v>10291</v>
      </c>
      <c r="H2339" s="12" t="s">
        <v>12526</v>
      </c>
      <c r="I2339" s="45" t="s">
        <v>15475</v>
      </c>
      <c r="J2339" s="12" t="s">
        <v>15476</v>
      </c>
      <c r="K2339" s="12" t="s">
        <v>15477</v>
      </c>
      <c r="L2339" s="12" t="s">
        <v>15478</v>
      </c>
      <c r="M2339" s="12" t="s">
        <v>15479</v>
      </c>
      <c r="N2339" s="12" t="s">
        <v>10297</v>
      </c>
      <c r="O2339" s="12" t="s">
        <v>10314</v>
      </c>
      <c r="P2339" s="49" t="s">
        <v>10299</v>
      </c>
    </row>
    <row r="2340" s="7" customFormat="1" ht="16.5" hidden="1" customHeight="1" spans="1:16">
      <c r="A2340" s="12" t="s">
        <v>16012</v>
      </c>
      <c r="B2340" s="12" t="s">
        <v>15491</v>
      </c>
      <c r="C2340" s="12" t="s">
        <v>15492</v>
      </c>
      <c r="D2340" s="12" t="s">
        <v>27</v>
      </c>
      <c r="E2340" s="12" t="s">
        <v>15474</v>
      </c>
      <c r="F2340" s="12" t="s">
        <v>15923</v>
      </c>
      <c r="G2340" s="12" t="s">
        <v>11038</v>
      </c>
      <c r="H2340" s="12" t="s">
        <v>16013</v>
      </c>
      <c r="I2340" s="45" t="s">
        <v>15495</v>
      </c>
      <c r="J2340" s="12" t="s">
        <v>15496</v>
      </c>
      <c r="K2340" s="12" t="s">
        <v>15497</v>
      </c>
      <c r="L2340" s="12" t="s">
        <v>10774</v>
      </c>
      <c r="M2340" s="12" t="s">
        <v>15498</v>
      </c>
      <c r="N2340" s="12" t="s">
        <v>10297</v>
      </c>
      <c r="O2340" s="12" t="s">
        <v>11591</v>
      </c>
      <c r="P2340" s="49" t="s">
        <v>10299</v>
      </c>
    </row>
    <row r="2341" s="7" customFormat="1" ht="16.5" hidden="1" customHeight="1" spans="1:16">
      <c r="A2341" s="12" t="s">
        <v>16014</v>
      </c>
      <c r="B2341" s="12" t="s">
        <v>15488</v>
      </c>
      <c r="C2341" s="12" t="s">
        <v>15473</v>
      </c>
      <c r="D2341" s="12" t="s">
        <v>27</v>
      </c>
      <c r="E2341" s="12" t="s">
        <v>15474</v>
      </c>
      <c r="F2341" s="12" t="s">
        <v>2368</v>
      </c>
      <c r="G2341" s="12" t="s">
        <v>10291</v>
      </c>
      <c r="H2341" s="12" t="s">
        <v>11365</v>
      </c>
      <c r="I2341" s="45" t="s">
        <v>15475</v>
      </c>
      <c r="J2341" s="12" t="s">
        <v>15476</v>
      </c>
      <c r="K2341" s="12" t="s">
        <v>15477</v>
      </c>
      <c r="L2341" s="12" t="s">
        <v>15478</v>
      </c>
      <c r="M2341" s="12" t="s">
        <v>15479</v>
      </c>
      <c r="N2341" s="12" t="s">
        <v>10297</v>
      </c>
      <c r="O2341" s="12" t="s">
        <v>10314</v>
      </c>
      <c r="P2341" s="49" t="s">
        <v>10299</v>
      </c>
    </row>
    <row r="2342" s="7" customFormat="1" ht="16.5" hidden="1" customHeight="1" spans="1:16">
      <c r="A2342" s="12" t="s">
        <v>16015</v>
      </c>
      <c r="B2342" s="12" t="s">
        <v>15491</v>
      </c>
      <c r="C2342" s="12" t="s">
        <v>15492</v>
      </c>
      <c r="D2342" s="12" t="s">
        <v>27</v>
      </c>
      <c r="E2342" s="12" t="s">
        <v>15474</v>
      </c>
      <c r="F2342" s="12" t="s">
        <v>16016</v>
      </c>
      <c r="G2342" s="12" t="s">
        <v>11038</v>
      </c>
      <c r="H2342" s="12" t="s">
        <v>16017</v>
      </c>
      <c r="I2342" s="45" t="s">
        <v>15495</v>
      </c>
      <c r="J2342" s="12" t="s">
        <v>15496</v>
      </c>
      <c r="K2342" s="12" t="s">
        <v>15497</v>
      </c>
      <c r="L2342" s="12" t="s">
        <v>10774</v>
      </c>
      <c r="M2342" s="12" t="s">
        <v>15498</v>
      </c>
      <c r="N2342" s="12" t="s">
        <v>10297</v>
      </c>
      <c r="O2342" s="12" t="s">
        <v>11591</v>
      </c>
      <c r="P2342" s="49" t="s">
        <v>10299</v>
      </c>
    </row>
    <row r="2343" s="7" customFormat="1" ht="16.5" hidden="1" customHeight="1" spans="1:16">
      <c r="A2343" s="12" t="s">
        <v>16018</v>
      </c>
      <c r="B2343" s="12" t="s">
        <v>15488</v>
      </c>
      <c r="C2343" s="12" t="s">
        <v>15473</v>
      </c>
      <c r="D2343" s="12" t="s">
        <v>27</v>
      </c>
      <c r="E2343" s="12" t="s">
        <v>15474</v>
      </c>
      <c r="F2343" s="12" t="s">
        <v>2368</v>
      </c>
      <c r="G2343" s="12" t="s">
        <v>10291</v>
      </c>
      <c r="H2343" s="12" t="s">
        <v>16019</v>
      </c>
      <c r="I2343" s="45" t="s">
        <v>15475</v>
      </c>
      <c r="J2343" s="12" t="s">
        <v>15476</v>
      </c>
      <c r="K2343" s="12" t="s">
        <v>15477</v>
      </c>
      <c r="L2343" s="12" t="s">
        <v>15478</v>
      </c>
      <c r="M2343" s="12" t="s">
        <v>15479</v>
      </c>
      <c r="N2343" s="12" t="s">
        <v>10297</v>
      </c>
      <c r="O2343" s="12" t="s">
        <v>10314</v>
      </c>
      <c r="P2343" s="49" t="s">
        <v>10299</v>
      </c>
    </row>
    <row r="2344" s="7" customFormat="1" ht="16.5" hidden="1" customHeight="1" spans="1:16">
      <c r="A2344" s="12" t="s">
        <v>16020</v>
      </c>
      <c r="B2344" s="12" t="s">
        <v>15491</v>
      </c>
      <c r="C2344" s="12" t="s">
        <v>15492</v>
      </c>
      <c r="D2344" s="12" t="s">
        <v>27</v>
      </c>
      <c r="E2344" s="12" t="s">
        <v>15474</v>
      </c>
      <c r="F2344" s="12" t="s">
        <v>16021</v>
      </c>
      <c r="G2344" s="12" t="s">
        <v>11038</v>
      </c>
      <c r="H2344" s="12" t="s">
        <v>16022</v>
      </c>
      <c r="I2344" s="45" t="s">
        <v>15495</v>
      </c>
      <c r="J2344" s="12" t="s">
        <v>15496</v>
      </c>
      <c r="K2344" s="12" t="s">
        <v>15497</v>
      </c>
      <c r="L2344" s="12" t="s">
        <v>10774</v>
      </c>
      <c r="M2344" s="12" t="s">
        <v>15498</v>
      </c>
      <c r="N2344" s="12" t="s">
        <v>10297</v>
      </c>
      <c r="O2344" s="12" t="s">
        <v>11591</v>
      </c>
      <c r="P2344" s="49" t="s">
        <v>10299</v>
      </c>
    </row>
    <row r="2345" s="7" customFormat="1" ht="16.5" hidden="1" customHeight="1" spans="1:16">
      <c r="A2345" s="12" t="s">
        <v>16023</v>
      </c>
      <c r="B2345" s="12" t="s">
        <v>15481</v>
      </c>
      <c r="C2345" s="12" t="s">
        <v>15473</v>
      </c>
      <c r="D2345" s="12" t="s">
        <v>27</v>
      </c>
      <c r="E2345" s="12" t="s">
        <v>15474</v>
      </c>
      <c r="F2345" s="12" t="s">
        <v>2368</v>
      </c>
      <c r="G2345" s="12" t="s">
        <v>10291</v>
      </c>
      <c r="H2345" s="12" t="s">
        <v>16024</v>
      </c>
      <c r="I2345" s="45" t="s">
        <v>15475</v>
      </c>
      <c r="J2345" s="12" t="s">
        <v>15476</v>
      </c>
      <c r="K2345" s="12" t="s">
        <v>15477</v>
      </c>
      <c r="L2345" s="12" t="s">
        <v>15478</v>
      </c>
      <c r="M2345" s="12" t="s">
        <v>15479</v>
      </c>
      <c r="N2345" s="12" t="s">
        <v>10297</v>
      </c>
      <c r="O2345" s="12" t="s">
        <v>10314</v>
      </c>
      <c r="P2345" s="49" t="s">
        <v>10299</v>
      </c>
    </row>
    <row r="2346" s="7" customFormat="1" ht="16.5" hidden="1" customHeight="1" spans="1:16">
      <c r="A2346" s="12" t="s">
        <v>16025</v>
      </c>
      <c r="B2346" s="12" t="s">
        <v>15488</v>
      </c>
      <c r="C2346" s="12" t="s">
        <v>15473</v>
      </c>
      <c r="D2346" s="12" t="s">
        <v>27</v>
      </c>
      <c r="E2346" s="12" t="s">
        <v>15474</v>
      </c>
      <c r="F2346" s="12" t="s">
        <v>2368</v>
      </c>
      <c r="G2346" s="12" t="s">
        <v>10291</v>
      </c>
      <c r="H2346" s="12" t="s">
        <v>16026</v>
      </c>
      <c r="I2346" s="45" t="s">
        <v>15475</v>
      </c>
      <c r="J2346" s="12" t="s">
        <v>15476</v>
      </c>
      <c r="K2346" s="12" t="s">
        <v>15477</v>
      </c>
      <c r="L2346" s="12" t="s">
        <v>15478</v>
      </c>
      <c r="M2346" s="12" t="s">
        <v>15479</v>
      </c>
      <c r="N2346" s="12" t="s">
        <v>10297</v>
      </c>
      <c r="O2346" s="12" t="s">
        <v>10314</v>
      </c>
      <c r="P2346" s="49" t="s">
        <v>10299</v>
      </c>
    </row>
    <row r="2347" s="7" customFormat="1" ht="16.5" hidden="1" customHeight="1" spans="1:16">
      <c r="A2347" s="12" t="s">
        <v>16027</v>
      </c>
      <c r="B2347" s="12" t="s">
        <v>15488</v>
      </c>
      <c r="C2347" s="12" t="s">
        <v>15473</v>
      </c>
      <c r="D2347" s="12" t="s">
        <v>27</v>
      </c>
      <c r="E2347" s="12" t="s">
        <v>15474</v>
      </c>
      <c r="F2347" s="12" t="s">
        <v>2368</v>
      </c>
      <c r="G2347" s="12" t="s">
        <v>10291</v>
      </c>
      <c r="H2347" s="12" t="s">
        <v>16028</v>
      </c>
      <c r="I2347" s="45" t="s">
        <v>15475</v>
      </c>
      <c r="J2347" s="12" t="s">
        <v>15476</v>
      </c>
      <c r="K2347" s="12" t="s">
        <v>15477</v>
      </c>
      <c r="L2347" s="12" t="s">
        <v>15478</v>
      </c>
      <c r="M2347" s="12" t="s">
        <v>15479</v>
      </c>
      <c r="N2347" s="12" t="s">
        <v>10297</v>
      </c>
      <c r="O2347" s="12" t="s">
        <v>10314</v>
      </c>
      <c r="P2347" s="49" t="s">
        <v>10299</v>
      </c>
    </row>
    <row r="2348" s="7" customFormat="1" ht="16.5" hidden="1" customHeight="1" spans="1:16">
      <c r="A2348" s="12" t="s">
        <v>16029</v>
      </c>
      <c r="B2348" s="12" t="s">
        <v>15488</v>
      </c>
      <c r="C2348" s="12" t="s">
        <v>15473</v>
      </c>
      <c r="D2348" s="12" t="s">
        <v>27</v>
      </c>
      <c r="E2348" s="12" t="s">
        <v>15474</v>
      </c>
      <c r="F2348" s="12" t="s">
        <v>2368</v>
      </c>
      <c r="G2348" s="12" t="s">
        <v>10291</v>
      </c>
      <c r="H2348" s="12" t="s">
        <v>16030</v>
      </c>
      <c r="I2348" s="45" t="s">
        <v>15475</v>
      </c>
      <c r="J2348" s="12" t="s">
        <v>15476</v>
      </c>
      <c r="K2348" s="12" t="s">
        <v>15477</v>
      </c>
      <c r="L2348" s="12" t="s">
        <v>15478</v>
      </c>
      <c r="M2348" s="12" t="s">
        <v>15479</v>
      </c>
      <c r="N2348" s="12" t="s">
        <v>10297</v>
      </c>
      <c r="O2348" s="12" t="s">
        <v>10314</v>
      </c>
      <c r="P2348" s="49" t="s">
        <v>10299</v>
      </c>
    </row>
    <row r="2349" s="7" customFormat="1" ht="16.5" hidden="1" customHeight="1" spans="1:16">
      <c r="A2349" s="12" t="s">
        <v>16031</v>
      </c>
      <c r="B2349" s="12" t="s">
        <v>15488</v>
      </c>
      <c r="C2349" s="12" t="s">
        <v>15473</v>
      </c>
      <c r="D2349" s="12" t="s">
        <v>27</v>
      </c>
      <c r="E2349" s="12" t="s">
        <v>15474</v>
      </c>
      <c r="F2349" s="12" t="s">
        <v>2368</v>
      </c>
      <c r="G2349" s="12" t="s">
        <v>10291</v>
      </c>
      <c r="H2349" s="12" t="s">
        <v>16032</v>
      </c>
      <c r="I2349" s="45" t="s">
        <v>15475</v>
      </c>
      <c r="J2349" s="12" t="s">
        <v>15476</v>
      </c>
      <c r="K2349" s="12" t="s">
        <v>15477</v>
      </c>
      <c r="L2349" s="12" t="s">
        <v>15478</v>
      </c>
      <c r="M2349" s="12" t="s">
        <v>15479</v>
      </c>
      <c r="N2349" s="12" t="s">
        <v>10297</v>
      </c>
      <c r="O2349" s="12" t="s">
        <v>10314</v>
      </c>
      <c r="P2349" s="49" t="s">
        <v>10299</v>
      </c>
    </row>
    <row r="2350" s="7" customFormat="1" ht="16.5" hidden="1" customHeight="1" spans="1:16">
      <c r="A2350" s="12" t="s">
        <v>16033</v>
      </c>
      <c r="B2350" s="12" t="s">
        <v>15571</v>
      </c>
      <c r="C2350" s="12" t="s">
        <v>15572</v>
      </c>
      <c r="D2350" s="12" t="s">
        <v>27</v>
      </c>
      <c r="E2350" s="12" t="s">
        <v>15474</v>
      </c>
      <c r="F2350" s="12" t="s">
        <v>15573</v>
      </c>
      <c r="G2350" s="12" t="s">
        <v>11038</v>
      </c>
      <c r="H2350" s="12" t="s">
        <v>15869</v>
      </c>
      <c r="I2350" s="45" t="s">
        <v>15575</v>
      </c>
      <c r="J2350" s="12" t="s">
        <v>15576</v>
      </c>
      <c r="K2350" s="12" t="s">
        <v>15577</v>
      </c>
      <c r="L2350" s="12" t="s">
        <v>10774</v>
      </c>
      <c r="M2350" s="12" t="s">
        <v>15498</v>
      </c>
      <c r="N2350" s="12" t="s">
        <v>10297</v>
      </c>
      <c r="O2350" s="12" t="s">
        <v>11591</v>
      </c>
      <c r="P2350" s="49" t="s">
        <v>10299</v>
      </c>
    </row>
    <row r="2351" s="7" customFormat="1" ht="16.5" hidden="1" customHeight="1" spans="1:16">
      <c r="A2351" s="12" t="s">
        <v>16034</v>
      </c>
      <c r="B2351" s="12" t="s">
        <v>15571</v>
      </c>
      <c r="C2351" s="12" t="s">
        <v>15572</v>
      </c>
      <c r="D2351" s="12" t="s">
        <v>27</v>
      </c>
      <c r="E2351" s="12" t="s">
        <v>15474</v>
      </c>
      <c r="F2351" s="12" t="s">
        <v>15645</v>
      </c>
      <c r="G2351" s="12" t="s">
        <v>11038</v>
      </c>
      <c r="H2351" s="12" t="s">
        <v>16035</v>
      </c>
      <c r="I2351" s="45" t="s">
        <v>15575</v>
      </c>
      <c r="J2351" s="12" t="s">
        <v>15576</v>
      </c>
      <c r="K2351" s="12" t="s">
        <v>15577</v>
      </c>
      <c r="L2351" s="12" t="s">
        <v>10774</v>
      </c>
      <c r="M2351" s="12" t="s">
        <v>15498</v>
      </c>
      <c r="N2351" s="12" t="s">
        <v>10297</v>
      </c>
      <c r="O2351" s="12" t="s">
        <v>11591</v>
      </c>
      <c r="P2351" s="49" t="s">
        <v>10299</v>
      </c>
    </row>
    <row r="2352" s="7" customFormat="1" ht="16.5" hidden="1" customHeight="1" spans="1:16">
      <c r="A2352" s="12" t="s">
        <v>16036</v>
      </c>
      <c r="B2352" s="12" t="s">
        <v>15552</v>
      </c>
      <c r="C2352" s="12" t="s">
        <v>15553</v>
      </c>
      <c r="D2352" s="12" t="s">
        <v>27</v>
      </c>
      <c r="E2352" s="12" t="s">
        <v>15474</v>
      </c>
      <c r="F2352" s="12" t="s">
        <v>2368</v>
      </c>
      <c r="G2352" s="12" t="s">
        <v>11038</v>
      </c>
      <c r="H2352" s="12" t="s">
        <v>16035</v>
      </c>
      <c r="I2352" s="45" t="s">
        <v>15556</v>
      </c>
      <c r="J2352" s="12" t="s">
        <v>15557</v>
      </c>
      <c r="K2352" s="12" t="s">
        <v>15556</v>
      </c>
      <c r="L2352" s="12" t="s">
        <v>10774</v>
      </c>
      <c r="M2352" s="12" t="s">
        <v>11264</v>
      </c>
      <c r="N2352" s="12" t="s">
        <v>10297</v>
      </c>
      <c r="O2352" s="12" t="s">
        <v>11591</v>
      </c>
      <c r="P2352" s="49" t="s">
        <v>10299</v>
      </c>
    </row>
    <row r="2353" s="7" customFormat="1" ht="16.5" hidden="1" customHeight="1" spans="1:16">
      <c r="A2353" s="12" t="s">
        <v>16037</v>
      </c>
      <c r="B2353" s="12" t="s">
        <v>15488</v>
      </c>
      <c r="C2353" s="12" t="s">
        <v>15473</v>
      </c>
      <c r="D2353" s="12" t="s">
        <v>27</v>
      </c>
      <c r="E2353" s="12" t="s">
        <v>15474</v>
      </c>
      <c r="F2353" s="12" t="s">
        <v>2368</v>
      </c>
      <c r="G2353" s="12" t="s">
        <v>10291</v>
      </c>
      <c r="H2353" s="12" t="s">
        <v>16038</v>
      </c>
      <c r="I2353" s="45" t="s">
        <v>15475</v>
      </c>
      <c r="J2353" s="12" t="s">
        <v>15476</v>
      </c>
      <c r="K2353" s="12" t="s">
        <v>15477</v>
      </c>
      <c r="L2353" s="12" t="s">
        <v>15478</v>
      </c>
      <c r="M2353" s="12" t="s">
        <v>15479</v>
      </c>
      <c r="N2353" s="12" t="s">
        <v>10297</v>
      </c>
      <c r="O2353" s="12" t="s">
        <v>10314</v>
      </c>
      <c r="P2353" s="49" t="s">
        <v>10299</v>
      </c>
    </row>
    <row r="2354" s="7" customFormat="1" ht="16.5" hidden="1" customHeight="1" spans="1:16">
      <c r="A2354" s="12" t="s">
        <v>16039</v>
      </c>
      <c r="B2354" s="12" t="s">
        <v>15472</v>
      </c>
      <c r="C2354" s="12" t="s">
        <v>15473</v>
      </c>
      <c r="D2354" s="12" t="s">
        <v>27</v>
      </c>
      <c r="E2354" s="12" t="s">
        <v>15474</v>
      </c>
      <c r="F2354" s="12" t="s">
        <v>2368</v>
      </c>
      <c r="G2354" s="12" t="s">
        <v>10291</v>
      </c>
      <c r="H2354" s="12" t="s">
        <v>16040</v>
      </c>
      <c r="I2354" s="45" t="s">
        <v>15475</v>
      </c>
      <c r="J2354" s="12" t="s">
        <v>15476</v>
      </c>
      <c r="K2354" s="12" t="s">
        <v>15477</v>
      </c>
      <c r="L2354" s="12" t="s">
        <v>15478</v>
      </c>
      <c r="M2354" s="12" t="s">
        <v>15479</v>
      </c>
      <c r="N2354" s="12" t="s">
        <v>10297</v>
      </c>
      <c r="O2354" s="12" t="s">
        <v>10314</v>
      </c>
      <c r="P2354" s="49" t="s">
        <v>10299</v>
      </c>
    </row>
    <row r="2355" s="7" customFormat="1" ht="16.5" hidden="1" customHeight="1" spans="1:16">
      <c r="A2355" s="12" t="s">
        <v>16041</v>
      </c>
      <c r="B2355" s="12" t="s">
        <v>15472</v>
      </c>
      <c r="C2355" s="12" t="s">
        <v>15473</v>
      </c>
      <c r="D2355" s="12" t="s">
        <v>27</v>
      </c>
      <c r="E2355" s="12" t="s">
        <v>15474</v>
      </c>
      <c r="F2355" s="12" t="s">
        <v>2368</v>
      </c>
      <c r="G2355" s="12" t="s">
        <v>10291</v>
      </c>
      <c r="H2355" s="12" t="s">
        <v>16042</v>
      </c>
      <c r="I2355" s="45" t="s">
        <v>15475</v>
      </c>
      <c r="J2355" s="12" t="s">
        <v>15476</v>
      </c>
      <c r="K2355" s="12" t="s">
        <v>15477</v>
      </c>
      <c r="L2355" s="12" t="s">
        <v>15478</v>
      </c>
      <c r="M2355" s="12" t="s">
        <v>15479</v>
      </c>
      <c r="N2355" s="12" t="s">
        <v>10297</v>
      </c>
      <c r="O2355" s="12" t="s">
        <v>10314</v>
      </c>
      <c r="P2355" s="49" t="s">
        <v>10299</v>
      </c>
    </row>
    <row r="2356" s="7" customFormat="1" ht="16.5" hidden="1" customHeight="1" spans="1:16">
      <c r="A2356" s="12" t="s">
        <v>16043</v>
      </c>
      <c r="B2356" s="12" t="s">
        <v>15472</v>
      </c>
      <c r="C2356" s="12" t="s">
        <v>15473</v>
      </c>
      <c r="D2356" s="12" t="s">
        <v>27</v>
      </c>
      <c r="E2356" s="12" t="s">
        <v>15474</v>
      </c>
      <c r="F2356" s="12" t="s">
        <v>2368</v>
      </c>
      <c r="G2356" s="12" t="s">
        <v>10291</v>
      </c>
      <c r="H2356" s="12" t="s">
        <v>16044</v>
      </c>
      <c r="I2356" s="45" t="s">
        <v>15475</v>
      </c>
      <c r="J2356" s="12" t="s">
        <v>15476</v>
      </c>
      <c r="K2356" s="12" t="s">
        <v>15477</v>
      </c>
      <c r="L2356" s="12" t="s">
        <v>15478</v>
      </c>
      <c r="M2356" s="12" t="s">
        <v>15479</v>
      </c>
      <c r="N2356" s="12" t="s">
        <v>10297</v>
      </c>
      <c r="O2356" s="12" t="s">
        <v>10314</v>
      </c>
      <c r="P2356" s="49" t="s">
        <v>10299</v>
      </c>
    </row>
    <row r="2357" s="7" customFormat="1" ht="16.5" hidden="1" customHeight="1" spans="1:16">
      <c r="A2357" s="12" t="s">
        <v>16045</v>
      </c>
      <c r="B2357" s="12" t="s">
        <v>15472</v>
      </c>
      <c r="C2357" s="12" t="s">
        <v>15473</v>
      </c>
      <c r="D2357" s="12" t="s">
        <v>27</v>
      </c>
      <c r="E2357" s="12" t="s">
        <v>15474</v>
      </c>
      <c r="F2357" s="12" t="s">
        <v>2368</v>
      </c>
      <c r="G2357" s="12" t="s">
        <v>10291</v>
      </c>
      <c r="H2357" s="12" t="s">
        <v>16046</v>
      </c>
      <c r="I2357" s="45" t="s">
        <v>15475</v>
      </c>
      <c r="J2357" s="12" t="s">
        <v>15476</v>
      </c>
      <c r="K2357" s="12" t="s">
        <v>15477</v>
      </c>
      <c r="L2357" s="12" t="s">
        <v>15478</v>
      </c>
      <c r="M2357" s="12" t="s">
        <v>15479</v>
      </c>
      <c r="N2357" s="12" t="s">
        <v>10297</v>
      </c>
      <c r="O2357" s="12" t="s">
        <v>10314</v>
      </c>
      <c r="P2357" s="49" t="s">
        <v>10299</v>
      </c>
    </row>
    <row r="2358" s="7" customFormat="1" ht="16.5" hidden="1" customHeight="1" spans="1:16">
      <c r="A2358" s="12" t="s">
        <v>16047</v>
      </c>
      <c r="B2358" s="12" t="s">
        <v>15472</v>
      </c>
      <c r="C2358" s="12" t="s">
        <v>15473</v>
      </c>
      <c r="D2358" s="12" t="s">
        <v>27</v>
      </c>
      <c r="E2358" s="12" t="s">
        <v>15474</v>
      </c>
      <c r="F2358" s="12" t="s">
        <v>2368</v>
      </c>
      <c r="G2358" s="12" t="s">
        <v>10291</v>
      </c>
      <c r="H2358" s="12" t="s">
        <v>16048</v>
      </c>
      <c r="I2358" s="45" t="s">
        <v>15475</v>
      </c>
      <c r="J2358" s="12" t="s">
        <v>15476</v>
      </c>
      <c r="K2358" s="12" t="s">
        <v>15477</v>
      </c>
      <c r="L2358" s="12" t="s">
        <v>15478</v>
      </c>
      <c r="M2358" s="12" t="s">
        <v>15479</v>
      </c>
      <c r="N2358" s="12" t="s">
        <v>10297</v>
      </c>
      <c r="O2358" s="12" t="s">
        <v>10314</v>
      </c>
      <c r="P2358" s="49" t="s">
        <v>10299</v>
      </c>
    </row>
    <row r="2359" s="7" customFormat="1" ht="16.5" hidden="1" customHeight="1" spans="1:16">
      <c r="A2359" s="12" t="s">
        <v>16049</v>
      </c>
      <c r="B2359" s="12" t="s">
        <v>15472</v>
      </c>
      <c r="C2359" s="12" t="s">
        <v>15473</v>
      </c>
      <c r="D2359" s="12" t="s">
        <v>27</v>
      </c>
      <c r="E2359" s="12" t="s">
        <v>15474</v>
      </c>
      <c r="F2359" s="12" t="s">
        <v>2368</v>
      </c>
      <c r="G2359" s="12" t="s">
        <v>10291</v>
      </c>
      <c r="H2359" s="12" t="s">
        <v>16050</v>
      </c>
      <c r="I2359" s="45" t="s">
        <v>15475</v>
      </c>
      <c r="J2359" s="12" t="s">
        <v>15476</v>
      </c>
      <c r="K2359" s="12" t="s">
        <v>15477</v>
      </c>
      <c r="L2359" s="12" t="s">
        <v>15478</v>
      </c>
      <c r="M2359" s="12" t="s">
        <v>15479</v>
      </c>
      <c r="N2359" s="12" t="s">
        <v>10297</v>
      </c>
      <c r="O2359" s="12" t="s">
        <v>10314</v>
      </c>
      <c r="P2359" s="49" t="s">
        <v>10299</v>
      </c>
    </row>
    <row r="2360" s="7" customFormat="1" ht="16.5" hidden="1" customHeight="1" spans="1:16">
      <c r="A2360" s="12" t="s">
        <v>16051</v>
      </c>
      <c r="B2360" s="12" t="s">
        <v>15506</v>
      </c>
      <c r="C2360" s="12" t="s">
        <v>15507</v>
      </c>
      <c r="D2360" s="12" t="s">
        <v>27</v>
      </c>
      <c r="E2360" s="12" t="s">
        <v>15474</v>
      </c>
      <c r="F2360" s="12" t="s">
        <v>16052</v>
      </c>
      <c r="G2360" s="12" t="s">
        <v>11038</v>
      </c>
      <c r="H2360" s="12" t="s">
        <v>16053</v>
      </c>
      <c r="I2360" s="45" t="s">
        <v>15510</v>
      </c>
      <c r="J2360" s="12" t="s">
        <v>15511</v>
      </c>
      <c r="K2360" s="45" t="s">
        <v>15512</v>
      </c>
      <c r="L2360" s="12" t="s">
        <v>10774</v>
      </c>
      <c r="M2360" s="12" t="s">
        <v>15498</v>
      </c>
      <c r="N2360" s="12" t="s">
        <v>10297</v>
      </c>
      <c r="O2360" s="12" t="s">
        <v>11591</v>
      </c>
      <c r="P2360" s="49" t="s">
        <v>10299</v>
      </c>
    </row>
    <row r="2361" s="7" customFormat="1" ht="16.5" hidden="1" customHeight="1" spans="1:16">
      <c r="A2361" s="12" t="s">
        <v>16054</v>
      </c>
      <c r="B2361" s="12" t="s">
        <v>15506</v>
      </c>
      <c r="C2361" s="12" t="s">
        <v>15507</v>
      </c>
      <c r="D2361" s="12" t="s">
        <v>27</v>
      </c>
      <c r="E2361" s="12" t="s">
        <v>15474</v>
      </c>
      <c r="F2361" s="12" t="s">
        <v>16052</v>
      </c>
      <c r="G2361" s="12" t="s">
        <v>11038</v>
      </c>
      <c r="H2361" s="12" t="s">
        <v>16055</v>
      </c>
      <c r="I2361" s="45" t="s">
        <v>15510</v>
      </c>
      <c r="J2361" s="12" t="s">
        <v>15511</v>
      </c>
      <c r="K2361" s="45" t="s">
        <v>15512</v>
      </c>
      <c r="L2361" s="12" t="s">
        <v>10774</v>
      </c>
      <c r="M2361" s="12" t="s">
        <v>15498</v>
      </c>
      <c r="N2361" s="12" t="s">
        <v>10297</v>
      </c>
      <c r="O2361" s="12" t="s">
        <v>11591</v>
      </c>
      <c r="P2361" s="49" t="s">
        <v>10299</v>
      </c>
    </row>
    <row r="2362" s="7" customFormat="1" ht="16.5" hidden="1" customHeight="1" spans="1:16">
      <c r="A2362" s="12" t="s">
        <v>16056</v>
      </c>
      <c r="B2362" s="12" t="s">
        <v>15488</v>
      </c>
      <c r="C2362" s="12" t="s">
        <v>15473</v>
      </c>
      <c r="D2362" s="12" t="s">
        <v>27</v>
      </c>
      <c r="E2362" s="12" t="s">
        <v>15474</v>
      </c>
      <c r="F2362" s="12" t="s">
        <v>2368</v>
      </c>
      <c r="G2362" s="12" t="s">
        <v>10291</v>
      </c>
      <c r="H2362" s="12" t="s">
        <v>13298</v>
      </c>
      <c r="I2362" s="45" t="s">
        <v>15475</v>
      </c>
      <c r="J2362" s="12" t="s">
        <v>15476</v>
      </c>
      <c r="K2362" s="12" t="s">
        <v>15477</v>
      </c>
      <c r="L2362" s="12" t="s">
        <v>15478</v>
      </c>
      <c r="M2362" s="12" t="s">
        <v>15479</v>
      </c>
      <c r="N2362" s="12" t="s">
        <v>10297</v>
      </c>
      <c r="O2362" s="12" t="s">
        <v>10314</v>
      </c>
      <c r="P2362" s="49" t="s">
        <v>10299</v>
      </c>
    </row>
    <row r="2363" s="7" customFormat="1" ht="16.5" hidden="1" customHeight="1" spans="1:16">
      <c r="A2363" s="12" t="s">
        <v>16057</v>
      </c>
      <c r="B2363" s="12" t="s">
        <v>15488</v>
      </c>
      <c r="C2363" s="12" t="s">
        <v>15473</v>
      </c>
      <c r="D2363" s="12" t="s">
        <v>27</v>
      </c>
      <c r="E2363" s="12" t="s">
        <v>15474</v>
      </c>
      <c r="F2363" s="12" t="s">
        <v>2368</v>
      </c>
      <c r="G2363" s="12" t="s">
        <v>10291</v>
      </c>
      <c r="H2363" s="12" t="s">
        <v>13300</v>
      </c>
      <c r="I2363" s="45" t="s">
        <v>15475</v>
      </c>
      <c r="J2363" s="12" t="s">
        <v>15476</v>
      </c>
      <c r="K2363" s="12" t="s">
        <v>15477</v>
      </c>
      <c r="L2363" s="12" t="s">
        <v>15478</v>
      </c>
      <c r="M2363" s="12" t="s">
        <v>15479</v>
      </c>
      <c r="N2363" s="12" t="s">
        <v>10297</v>
      </c>
      <c r="O2363" s="12" t="s">
        <v>10314</v>
      </c>
      <c r="P2363" s="49" t="s">
        <v>10299</v>
      </c>
    </row>
    <row r="2364" s="7" customFormat="1" ht="16.5" hidden="1" customHeight="1" spans="1:16">
      <c r="A2364" s="12" t="s">
        <v>16058</v>
      </c>
      <c r="B2364" s="12" t="s">
        <v>15488</v>
      </c>
      <c r="C2364" s="12" t="s">
        <v>15473</v>
      </c>
      <c r="D2364" s="12" t="s">
        <v>27</v>
      </c>
      <c r="E2364" s="12" t="s">
        <v>15474</v>
      </c>
      <c r="F2364" s="12" t="s">
        <v>2368</v>
      </c>
      <c r="G2364" s="12" t="s">
        <v>10291</v>
      </c>
      <c r="H2364" s="12" t="s">
        <v>13302</v>
      </c>
      <c r="I2364" s="45" t="s">
        <v>15475</v>
      </c>
      <c r="J2364" s="12" t="s">
        <v>15476</v>
      </c>
      <c r="K2364" s="12" t="s">
        <v>15477</v>
      </c>
      <c r="L2364" s="12" t="s">
        <v>15478</v>
      </c>
      <c r="M2364" s="12" t="s">
        <v>15479</v>
      </c>
      <c r="N2364" s="12" t="s">
        <v>10297</v>
      </c>
      <c r="O2364" s="12" t="s">
        <v>10314</v>
      </c>
      <c r="P2364" s="49" t="s">
        <v>10299</v>
      </c>
    </row>
    <row r="2365" s="7" customFormat="1" ht="16.5" hidden="1" customHeight="1" spans="1:16">
      <c r="A2365" s="12" t="s">
        <v>16059</v>
      </c>
      <c r="B2365" s="12" t="s">
        <v>15488</v>
      </c>
      <c r="C2365" s="12" t="s">
        <v>15473</v>
      </c>
      <c r="D2365" s="12" t="s">
        <v>27</v>
      </c>
      <c r="E2365" s="12" t="s">
        <v>15474</v>
      </c>
      <c r="F2365" s="12" t="s">
        <v>2368</v>
      </c>
      <c r="G2365" s="12" t="s">
        <v>10291</v>
      </c>
      <c r="H2365" s="12" t="s">
        <v>13304</v>
      </c>
      <c r="I2365" s="45" t="s">
        <v>15475</v>
      </c>
      <c r="J2365" s="12" t="s">
        <v>15476</v>
      </c>
      <c r="K2365" s="12" t="s">
        <v>15477</v>
      </c>
      <c r="L2365" s="12" t="s">
        <v>15478</v>
      </c>
      <c r="M2365" s="12" t="s">
        <v>15479</v>
      </c>
      <c r="N2365" s="12" t="s">
        <v>10297</v>
      </c>
      <c r="O2365" s="12" t="s">
        <v>10314</v>
      </c>
      <c r="P2365" s="49" t="s">
        <v>10299</v>
      </c>
    </row>
    <row r="2366" s="7" customFormat="1" ht="16.5" hidden="1" customHeight="1" spans="1:16">
      <c r="A2366" s="12" t="s">
        <v>16060</v>
      </c>
      <c r="B2366" s="12" t="s">
        <v>15488</v>
      </c>
      <c r="C2366" s="12" t="s">
        <v>15473</v>
      </c>
      <c r="D2366" s="12" t="s">
        <v>27</v>
      </c>
      <c r="E2366" s="12" t="s">
        <v>15474</v>
      </c>
      <c r="F2366" s="12" t="s">
        <v>2368</v>
      </c>
      <c r="G2366" s="12" t="s">
        <v>10291</v>
      </c>
      <c r="H2366" s="12" t="s">
        <v>13306</v>
      </c>
      <c r="I2366" s="45" t="s">
        <v>15475</v>
      </c>
      <c r="J2366" s="12" t="s">
        <v>15476</v>
      </c>
      <c r="K2366" s="12" t="s">
        <v>15477</v>
      </c>
      <c r="L2366" s="12" t="s">
        <v>15478</v>
      </c>
      <c r="M2366" s="12" t="s">
        <v>15479</v>
      </c>
      <c r="N2366" s="12" t="s">
        <v>10297</v>
      </c>
      <c r="O2366" s="12" t="s">
        <v>10314</v>
      </c>
      <c r="P2366" s="49" t="s">
        <v>10299</v>
      </c>
    </row>
    <row r="2367" s="7" customFormat="1" ht="16.5" hidden="1" customHeight="1" spans="1:16">
      <c r="A2367" s="12" t="s">
        <v>16061</v>
      </c>
      <c r="B2367" s="12" t="s">
        <v>15488</v>
      </c>
      <c r="C2367" s="12" t="s">
        <v>15473</v>
      </c>
      <c r="D2367" s="12" t="s">
        <v>27</v>
      </c>
      <c r="E2367" s="12" t="s">
        <v>15474</v>
      </c>
      <c r="F2367" s="12" t="s">
        <v>2368</v>
      </c>
      <c r="G2367" s="12" t="s">
        <v>10291</v>
      </c>
      <c r="H2367" s="12" t="s">
        <v>13308</v>
      </c>
      <c r="I2367" s="45" t="s">
        <v>15475</v>
      </c>
      <c r="J2367" s="12" t="s">
        <v>15476</v>
      </c>
      <c r="K2367" s="12" t="s">
        <v>15477</v>
      </c>
      <c r="L2367" s="12" t="s">
        <v>15478</v>
      </c>
      <c r="M2367" s="12" t="s">
        <v>15479</v>
      </c>
      <c r="N2367" s="12" t="s">
        <v>10297</v>
      </c>
      <c r="O2367" s="12" t="s">
        <v>10314</v>
      </c>
      <c r="P2367" s="49" t="s">
        <v>10299</v>
      </c>
    </row>
    <row r="2368" s="7" customFormat="1" ht="16.5" hidden="1" customHeight="1" spans="1:16">
      <c r="A2368" s="12" t="s">
        <v>16062</v>
      </c>
      <c r="B2368" s="12" t="s">
        <v>15571</v>
      </c>
      <c r="C2368" s="12" t="s">
        <v>15572</v>
      </c>
      <c r="D2368" s="12" t="s">
        <v>27</v>
      </c>
      <c r="E2368" s="12" t="s">
        <v>15474</v>
      </c>
      <c r="F2368" s="12" t="s">
        <v>16063</v>
      </c>
      <c r="G2368" s="12" t="s">
        <v>11038</v>
      </c>
      <c r="H2368" s="12" t="s">
        <v>13614</v>
      </c>
      <c r="I2368" s="45" t="s">
        <v>15575</v>
      </c>
      <c r="J2368" s="12" t="s">
        <v>15576</v>
      </c>
      <c r="K2368" s="12" t="s">
        <v>15577</v>
      </c>
      <c r="L2368" s="12" t="s">
        <v>10774</v>
      </c>
      <c r="M2368" s="12" t="s">
        <v>15498</v>
      </c>
      <c r="N2368" s="12" t="s">
        <v>10297</v>
      </c>
      <c r="O2368" s="12" t="s">
        <v>11591</v>
      </c>
      <c r="P2368" s="49" t="s">
        <v>10299</v>
      </c>
    </row>
    <row r="2369" s="7" customFormat="1" ht="16.5" hidden="1" customHeight="1" spans="1:16">
      <c r="A2369" s="12" t="s">
        <v>16064</v>
      </c>
      <c r="B2369" s="12" t="s">
        <v>15571</v>
      </c>
      <c r="C2369" s="12" t="s">
        <v>15572</v>
      </c>
      <c r="D2369" s="12" t="s">
        <v>27</v>
      </c>
      <c r="E2369" s="12" t="s">
        <v>15474</v>
      </c>
      <c r="F2369" s="12" t="s">
        <v>15701</v>
      </c>
      <c r="G2369" s="12" t="s">
        <v>11038</v>
      </c>
      <c r="H2369" s="12" t="s">
        <v>13616</v>
      </c>
      <c r="I2369" s="45" t="s">
        <v>15575</v>
      </c>
      <c r="J2369" s="12" t="s">
        <v>15576</v>
      </c>
      <c r="K2369" s="12" t="s">
        <v>15577</v>
      </c>
      <c r="L2369" s="12" t="s">
        <v>10774</v>
      </c>
      <c r="M2369" s="12" t="s">
        <v>15498</v>
      </c>
      <c r="N2369" s="12" t="s">
        <v>10297</v>
      </c>
      <c r="O2369" s="12" t="s">
        <v>11591</v>
      </c>
      <c r="P2369" s="49" t="s">
        <v>10299</v>
      </c>
    </row>
    <row r="2370" s="7" customFormat="1" ht="16.5" hidden="1" customHeight="1" spans="1:16">
      <c r="A2370" s="12" t="s">
        <v>16065</v>
      </c>
      <c r="B2370" s="12" t="s">
        <v>15552</v>
      </c>
      <c r="C2370" s="12" t="s">
        <v>15553</v>
      </c>
      <c r="D2370" s="12" t="s">
        <v>27</v>
      </c>
      <c r="E2370" s="12" t="s">
        <v>15474</v>
      </c>
      <c r="F2370" s="12" t="s">
        <v>15868</v>
      </c>
      <c r="G2370" s="12" t="s">
        <v>11038</v>
      </c>
      <c r="H2370" s="12" t="s">
        <v>13614</v>
      </c>
      <c r="I2370" s="45" t="s">
        <v>15556</v>
      </c>
      <c r="J2370" s="12" t="s">
        <v>15557</v>
      </c>
      <c r="K2370" s="12" t="s">
        <v>15556</v>
      </c>
      <c r="L2370" s="12" t="s">
        <v>10774</v>
      </c>
      <c r="M2370" s="12" t="s">
        <v>11264</v>
      </c>
      <c r="N2370" s="12" t="s">
        <v>10297</v>
      </c>
      <c r="O2370" s="12" t="s">
        <v>11591</v>
      </c>
      <c r="P2370" s="49" t="s">
        <v>10299</v>
      </c>
    </row>
    <row r="2371" s="7" customFormat="1" ht="16.5" hidden="1" customHeight="1" spans="1:16">
      <c r="A2371" s="12" t="s">
        <v>16066</v>
      </c>
      <c r="B2371" s="12" t="s">
        <v>15552</v>
      </c>
      <c r="C2371" s="12" t="s">
        <v>15553</v>
      </c>
      <c r="D2371" s="12" t="s">
        <v>27</v>
      </c>
      <c r="E2371" s="12" t="s">
        <v>15474</v>
      </c>
      <c r="F2371" s="12" t="s">
        <v>16067</v>
      </c>
      <c r="G2371" s="12" t="s">
        <v>11038</v>
      </c>
      <c r="H2371" s="12" t="s">
        <v>13616</v>
      </c>
      <c r="I2371" s="45" t="s">
        <v>15556</v>
      </c>
      <c r="J2371" s="12" t="s">
        <v>15557</v>
      </c>
      <c r="K2371" s="12" t="s">
        <v>15556</v>
      </c>
      <c r="L2371" s="12" t="s">
        <v>10774</v>
      </c>
      <c r="M2371" s="12" t="s">
        <v>11264</v>
      </c>
      <c r="N2371" s="12" t="s">
        <v>10297</v>
      </c>
      <c r="O2371" s="12" t="s">
        <v>11591</v>
      </c>
      <c r="P2371" s="49" t="s">
        <v>10299</v>
      </c>
    </row>
    <row r="2372" s="7" customFormat="1" ht="16.5" hidden="1" customHeight="1" spans="1:16">
      <c r="A2372" s="12" t="s">
        <v>16068</v>
      </c>
      <c r="B2372" s="12" t="s">
        <v>15488</v>
      </c>
      <c r="C2372" s="12" t="s">
        <v>15473</v>
      </c>
      <c r="D2372" s="12" t="s">
        <v>27</v>
      </c>
      <c r="E2372" s="12" t="s">
        <v>15474</v>
      </c>
      <c r="F2372" s="12" t="s">
        <v>2368</v>
      </c>
      <c r="G2372" s="12" t="s">
        <v>10291</v>
      </c>
      <c r="H2372" s="12" t="s">
        <v>16069</v>
      </c>
      <c r="I2372" s="45" t="s">
        <v>15475</v>
      </c>
      <c r="J2372" s="12" t="s">
        <v>15476</v>
      </c>
      <c r="K2372" s="12" t="s">
        <v>15477</v>
      </c>
      <c r="L2372" s="12" t="s">
        <v>15478</v>
      </c>
      <c r="M2372" s="12" t="s">
        <v>15479</v>
      </c>
      <c r="N2372" s="12" t="s">
        <v>10297</v>
      </c>
      <c r="O2372" s="12" t="s">
        <v>10314</v>
      </c>
      <c r="P2372" s="49" t="s">
        <v>10299</v>
      </c>
    </row>
    <row r="2373" s="7" customFormat="1" ht="16.5" hidden="1" customHeight="1" spans="1:16">
      <c r="A2373" s="12" t="s">
        <v>16070</v>
      </c>
      <c r="B2373" s="12" t="s">
        <v>15488</v>
      </c>
      <c r="C2373" s="12" t="s">
        <v>15473</v>
      </c>
      <c r="D2373" s="12" t="s">
        <v>27</v>
      </c>
      <c r="E2373" s="12" t="s">
        <v>15474</v>
      </c>
      <c r="F2373" s="12" t="s">
        <v>2368</v>
      </c>
      <c r="G2373" s="12" t="s">
        <v>10291</v>
      </c>
      <c r="H2373" s="12" t="s">
        <v>16071</v>
      </c>
      <c r="I2373" s="45" t="s">
        <v>15475</v>
      </c>
      <c r="J2373" s="12" t="s">
        <v>15476</v>
      </c>
      <c r="K2373" s="12" t="s">
        <v>15477</v>
      </c>
      <c r="L2373" s="12" t="s">
        <v>15478</v>
      </c>
      <c r="M2373" s="12" t="s">
        <v>15479</v>
      </c>
      <c r="N2373" s="12" t="s">
        <v>10297</v>
      </c>
      <c r="O2373" s="12" t="s">
        <v>10314</v>
      </c>
      <c r="P2373" s="49" t="s">
        <v>10299</v>
      </c>
    </row>
    <row r="2374" s="7" customFormat="1" ht="16.5" hidden="1" customHeight="1" spans="1:16">
      <c r="A2374" s="12" t="s">
        <v>16072</v>
      </c>
      <c r="B2374" s="12" t="s">
        <v>15571</v>
      </c>
      <c r="C2374" s="12" t="s">
        <v>15572</v>
      </c>
      <c r="D2374" s="12" t="s">
        <v>27</v>
      </c>
      <c r="E2374" s="12" t="s">
        <v>15474</v>
      </c>
      <c r="F2374" s="12" t="s">
        <v>16063</v>
      </c>
      <c r="G2374" s="12" t="s">
        <v>11038</v>
      </c>
      <c r="H2374" s="12" t="s">
        <v>16073</v>
      </c>
      <c r="I2374" s="45" t="s">
        <v>15575</v>
      </c>
      <c r="J2374" s="12" t="s">
        <v>15576</v>
      </c>
      <c r="K2374" s="12" t="s">
        <v>15577</v>
      </c>
      <c r="L2374" s="12" t="s">
        <v>10774</v>
      </c>
      <c r="M2374" s="12" t="s">
        <v>15498</v>
      </c>
      <c r="N2374" s="12" t="s">
        <v>10297</v>
      </c>
      <c r="O2374" s="12" t="s">
        <v>11591</v>
      </c>
      <c r="P2374" s="49" t="s">
        <v>10299</v>
      </c>
    </row>
    <row r="2375" s="7" customFormat="1" ht="16.5" hidden="1" customHeight="1" spans="1:16">
      <c r="A2375" s="12" t="s">
        <v>16074</v>
      </c>
      <c r="B2375" s="12" t="s">
        <v>15552</v>
      </c>
      <c r="C2375" s="12" t="s">
        <v>15553</v>
      </c>
      <c r="D2375" s="12" t="s">
        <v>27</v>
      </c>
      <c r="E2375" s="12" t="s">
        <v>15474</v>
      </c>
      <c r="F2375" s="12" t="s">
        <v>15711</v>
      </c>
      <c r="G2375" s="12" t="s">
        <v>11038</v>
      </c>
      <c r="H2375" s="12" t="s">
        <v>16073</v>
      </c>
      <c r="I2375" s="45" t="s">
        <v>15556</v>
      </c>
      <c r="J2375" s="12" t="s">
        <v>15557</v>
      </c>
      <c r="K2375" s="12" t="s">
        <v>15556</v>
      </c>
      <c r="L2375" s="12" t="s">
        <v>10774</v>
      </c>
      <c r="M2375" s="12" t="s">
        <v>11264</v>
      </c>
      <c r="N2375" s="12" t="s">
        <v>10297</v>
      </c>
      <c r="O2375" s="12" t="s">
        <v>11591</v>
      </c>
      <c r="P2375" s="49" t="s">
        <v>10299</v>
      </c>
    </row>
    <row r="2376" s="7" customFormat="1" ht="16.5" hidden="1" customHeight="1" spans="1:16">
      <c r="A2376" s="12" t="s">
        <v>16075</v>
      </c>
      <c r="B2376" s="12" t="s">
        <v>15472</v>
      </c>
      <c r="C2376" s="12" t="s">
        <v>15473</v>
      </c>
      <c r="D2376" s="12" t="s">
        <v>27</v>
      </c>
      <c r="E2376" s="12" t="s">
        <v>15474</v>
      </c>
      <c r="F2376" s="12" t="s">
        <v>2368</v>
      </c>
      <c r="G2376" s="12" t="s">
        <v>10291</v>
      </c>
      <c r="H2376" s="12" t="s">
        <v>16076</v>
      </c>
      <c r="I2376" s="45" t="s">
        <v>15475</v>
      </c>
      <c r="J2376" s="12" t="s">
        <v>15476</v>
      </c>
      <c r="K2376" s="12" t="s">
        <v>15477</v>
      </c>
      <c r="L2376" s="12" t="s">
        <v>15478</v>
      </c>
      <c r="M2376" s="12" t="s">
        <v>15479</v>
      </c>
      <c r="N2376" s="12" t="s">
        <v>10297</v>
      </c>
      <c r="O2376" s="12" t="s">
        <v>10314</v>
      </c>
      <c r="P2376" s="49" t="s">
        <v>10299</v>
      </c>
    </row>
    <row r="2377" s="7" customFormat="1" ht="16.5" hidden="1" customHeight="1" spans="1:16">
      <c r="A2377" s="12" t="s">
        <v>16077</v>
      </c>
      <c r="B2377" s="12" t="s">
        <v>15488</v>
      </c>
      <c r="C2377" s="12" t="s">
        <v>15473</v>
      </c>
      <c r="D2377" s="12" t="s">
        <v>27</v>
      </c>
      <c r="E2377" s="12" t="s">
        <v>15474</v>
      </c>
      <c r="F2377" s="12" t="s">
        <v>2368</v>
      </c>
      <c r="G2377" s="12" t="s">
        <v>10291</v>
      </c>
      <c r="H2377" s="12" t="s">
        <v>16078</v>
      </c>
      <c r="I2377" s="45" t="s">
        <v>15475</v>
      </c>
      <c r="J2377" s="12" t="s">
        <v>15476</v>
      </c>
      <c r="K2377" s="12" t="s">
        <v>15477</v>
      </c>
      <c r="L2377" s="12" t="s">
        <v>15478</v>
      </c>
      <c r="M2377" s="12" t="s">
        <v>15479</v>
      </c>
      <c r="N2377" s="12" t="s">
        <v>10297</v>
      </c>
      <c r="O2377" s="12" t="s">
        <v>10314</v>
      </c>
      <c r="P2377" s="49" t="s">
        <v>10299</v>
      </c>
    </row>
    <row r="2378" s="7" customFormat="1" ht="16.5" hidden="1" customHeight="1" spans="1:16">
      <c r="A2378" s="12" t="s">
        <v>16079</v>
      </c>
      <c r="B2378" s="12" t="s">
        <v>15488</v>
      </c>
      <c r="C2378" s="12" t="s">
        <v>15473</v>
      </c>
      <c r="D2378" s="12" t="s">
        <v>27</v>
      </c>
      <c r="E2378" s="12" t="s">
        <v>15474</v>
      </c>
      <c r="F2378" s="12" t="s">
        <v>2368</v>
      </c>
      <c r="G2378" s="12" t="s">
        <v>10291</v>
      </c>
      <c r="H2378" s="12" t="s">
        <v>16080</v>
      </c>
      <c r="I2378" s="45" t="s">
        <v>15475</v>
      </c>
      <c r="J2378" s="12" t="s">
        <v>15476</v>
      </c>
      <c r="K2378" s="12" t="s">
        <v>15477</v>
      </c>
      <c r="L2378" s="12" t="s">
        <v>15478</v>
      </c>
      <c r="M2378" s="12" t="s">
        <v>15479</v>
      </c>
      <c r="N2378" s="12" t="s">
        <v>10297</v>
      </c>
      <c r="O2378" s="12" t="s">
        <v>10314</v>
      </c>
      <c r="P2378" s="49" t="s">
        <v>10299</v>
      </c>
    </row>
    <row r="2379" s="7" customFormat="1" ht="16.5" hidden="1" customHeight="1" spans="1:16">
      <c r="A2379" s="12" t="s">
        <v>16081</v>
      </c>
      <c r="B2379" s="12" t="s">
        <v>15488</v>
      </c>
      <c r="C2379" s="12" t="s">
        <v>15473</v>
      </c>
      <c r="D2379" s="12" t="s">
        <v>27</v>
      </c>
      <c r="E2379" s="12" t="s">
        <v>15474</v>
      </c>
      <c r="F2379" s="12" t="s">
        <v>2368</v>
      </c>
      <c r="G2379" s="12" t="s">
        <v>10291</v>
      </c>
      <c r="H2379" s="12" t="s">
        <v>16082</v>
      </c>
      <c r="I2379" s="45" t="s">
        <v>15475</v>
      </c>
      <c r="J2379" s="12" t="s">
        <v>15476</v>
      </c>
      <c r="K2379" s="12" t="s">
        <v>15477</v>
      </c>
      <c r="L2379" s="12" t="s">
        <v>15478</v>
      </c>
      <c r="M2379" s="12" t="s">
        <v>15479</v>
      </c>
      <c r="N2379" s="12" t="s">
        <v>10297</v>
      </c>
      <c r="O2379" s="12" t="s">
        <v>10314</v>
      </c>
      <c r="P2379" s="49" t="s">
        <v>10299</v>
      </c>
    </row>
    <row r="2380" s="7" customFormat="1" ht="16.5" hidden="1" customHeight="1" spans="1:16">
      <c r="A2380" s="12" t="s">
        <v>16083</v>
      </c>
      <c r="B2380" s="12" t="s">
        <v>15472</v>
      </c>
      <c r="C2380" s="12" t="s">
        <v>15473</v>
      </c>
      <c r="D2380" s="12" t="s">
        <v>27</v>
      </c>
      <c r="E2380" s="12" t="s">
        <v>15474</v>
      </c>
      <c r="F2380" s="12" t="s">
        <v>2368</v>
      </c>
      <c r="G2380" s="12" t="s">
        <v>10291</v>
      </c>
      <c r="H2380" s="12" t="s">
        <v>16084</v>
      </c>
      <c r="I2380" s="45" t="s">
        <v>15475</v>
      </c>
      <c r="J2380" s="12" t="s">
        <v>15476</v>
      </c>
      <c r="K2380" s="12" t="s">
        <v>15477</v>
      </c>
      <c r="L2380" s="12" t="s">
        <v>15478</v>
      </c>
      <c r="M2380" s="12" t="s">
        <v>15479</v>
      </c>
      <c r="N2380" s="12" t="s">
        <v>10297</v>
      </c>
      <c r="O2380" s="12" t="s">
        <v>10314</v>
      </c>
      <c r="P2380" s="49" t="s">
        <v>10299</v>
      </c>
    </row>
    <row r="2381" s="7" customFormat="1" ht="16.5" hidden="1" customHeight="1" spans="1:16">
      <c r="A2381" s="12" t="s">
        <v>16085</v>
      </c>
      <c r="B2381" s="12" t="s">
        <v>15472</v>
      </c>
      <c r="C2381" s="12" t="s">
        <v>15473</v>
      </c>
      <c r="D2381" s="12" t="s">
        <v>27</v>
      </c>
      <c r="E2381" s="12" t="s">
        <v>15474</v>
      </c>
      <c r="F2381" s="12" t="s">
        <v>2368</v>
      </c>
      <c r="G2381" s="12" t="s">
        <v>10291</v>
      </c>
      <c r="H2381" s="12" t="s">
        <v>16086</v>
      </c>
      <c r="I2381" s="45" t="s">
        <v>15475</v>
      </c>
      <c r="J2381" s="12" t="s">
        <v>15476</v>
      </c>
      <c r="K2381" s="12" t="s">
        <v>15477</v>
      </c>
      <c r="L2381" s="12" t="s">
        <v>15478</v>
      </c>
      <c r="M2381" s="12" t="s">
        <v>15479</v>
      </c>
      <c r="N2381" s="12" t="s">
        <v>10297</v>
      </c>
      <c r="O2381" s="12" t="s">
        <v>10314</v>
      </c>
      <c r="P2381" s="49" t="s">
        <v>10299</v>
      </c>
    </row>
    <row r="2382" s="7" customFormat="1" ht="16.5" hidden="1" customHeight="1" spans="1:16">
      <c r="A2382" s="12" t="s">
        <v>16087</v>
      </c>
      <c r="B2382" s="12" t="s">
        <v>15472</v>
      </c>
      <c r="C2382" s="12" t="s">
        <v>15473</v>
      </c>
      <c r="D2382" s="12" t="s">
        <v>27</v>
      </c>
      <c r="E2382" s="12" t="s">
        <v>15474</v>
      </c>
      <c r="F2382" s="12" t="s">
        <v>2368</v>
      </c>
      <c r="G2382" s="12" t="s">
        <v>10291</v>
      </c>
      <c r="H2382" s="12" t="s">
        <v>16088</v>
      </c>
      <c r="I2382" s="45" t="s">
        <v>15475</v>
      </c>
      <c r="J2382" s="12" t="s">
        <v>15476</v>
      </c>
      <c r="K2382" s="12" t="s">
        <v>15477</v>
      </c>
      <c r="L2382" s="12" t="s">
        <v>15478</v>
      </c>
      <c r="M2382" s="12" t="s">
        <v>15479</v>
      </c>
      <c r="N2382" s="12" t="s">
        <v>10297</v>
      </c>
      <c r="O2382" s="12" t="s">
        <v>10314</v>
      </c>
      <c r="P2382" s="49" t="s">
        <v>10299</v>
      </c>
    </row>
    <row r="2383" s="7" customFormat="1" ht="16.5" hidden="1" customHeight="1" spans="1:16">
      <c r="A2383" s="12" t="s">
        <v>16089</v>
      </c>
      <c r="B2383" s="12" t="s">
        <v>15542</v>
      </c>
      <c r="C2383" s="12" t="s">
        <v>15543</v>
      </c>
      <c r="D2383" s="12" t="s">
        <v>27</v>
      </c>
      <c r="E2383" s="12" t="s">
        <v>15474</v>
      </c>
      <c r="F2383" s="12" t="s">
        <v>4801</v>
      </c>
      <c r="G2383" s="12" t="s">
        <v>11038</v>
      </c>
      <c r="H2383" s="12" t="s">
        <v>13817</v>
      </c>
      <c r="I2383" s="45" t="s">
        <v>15546</v>
      </c>
      <c r="J2383" s="12" t="s">
        <v>15547</v>
      </c>
      <c r="K2383" s="12" t="s">
        <v>15548</v>
      </c>
      <c r="L2383" s="12" t="s">
        <v>10774</v>
      </c>
      <c r="M2383" s="12" t="s">
        <v>15498</v>
      </c>
      <c r="N2383" s="12" t="s">
        <v>10297</v>
      </c>
      <c r="O2383" s="12" t="s">
        <v>11591</v>
      </c>
      <c r="P2383" s="49" t="s">
        <v>10299</v>
      </c>
    </row>
    <row r="2384" s="7" customFormat="1" ht="16.5" hidden="1" customHeight="1" spans="1:16">
      <c r="A2384" s="12" t="s">
        <v>16090</v>
      </c>
      <c r="B2384" s="12" t="s">
        <v>15488</v>
      </c>
      <c r="C2384" s="12" t="s">
        <v>15473</v>
      </c>
      <c r="D2384" s="12" t="s">
        <v>27</v>
      </c>
      <c r="E2384" s="12" t="s">
        <v>15474</v>
      </c>
      <c r="F2384" s="12" t="s">
        <v>2368</v>
      </c>
      <c r="G2384" s="12" t="s">
        <v>10291</v>
      </c>
      <c r="H2384" s="12" t="s">
        <v>16091</v>
      </c>
      <c r="I2384" s="45" t="s">
        <v>15475</v>
      </c>
      <c r="J2384" s="12" t="s">
        <v>15476</v>
      </c>
      <c r="K2384" s="12" t="s">
        <v>15477</v>
      </c>
      <c r="L2384" s="12" t="s">
        <v>15478</v>
      </c>
      <c r="M2384" s="12" t="s">
        <v>15479</v>
      </c>
      <c r="N2384" s="12" t="s">
        <v>10297</v>
      </c>
      <c r="O2384" s="12" t="s">
        <v>10314</v>
      </c>
      <c r="P2384" s="49" t="s">
        <v>10299</v>
      </c>
    </row>
    <row r="2385" s="7" customFormat="1" ht="16.5" hidden="1" customHeight="1" spans="1:16">
      <c r="A2385" s="12" t="s">
        <v>16092</v>
      </c>
      <c r="B2385" s="12" t="s">
        <v>15488</v>
      </c>
      <c r="C2385" s="12" t="s">
        <v>15473</v>
      </c>
      <c r="D2385" s="12" t="s">
        <v>27</v>
      </c>
      <c r="E2385" s="12" t="s">
        <v>15474</v>
      </c>
      <c r="F2385" s="12" t="s">
        <v>2368</v>
      </c>
      <c r="G2385" s="12" t="s">
        <v>10291</v>
      </c>
      <c r="H2385" s="12" t="s">
        <v>16093</v>
      </c>
      <c r="I2385" s="45" t="s">
        <v>15475</v>
      </c>
      <c r="J2385" s="12" t="s">
        <v>15476</v>
      </c>
      <c r="K2385" s="12" t="s">
        <v>15477</v>
      </c>
      <c r="L2385" s="12" t="s">
        <v>15478</v>
      </c>
      <c r="M2385" s="12" t="s">
        <v>15479</v>
      </c>
      <c r="N2385" s="12" t="s">
        <v>10297</v>
      </c>
      <c r="O2385" s="12" t="s">
        <v>10314</v>
      </c>
      <c r="P2385" s="49" t="s">
        <v>10299</v>
      </c>
    </row>
    <row r="2386" s="7" customFormat="1" ht="16.5" hidden="1" customHeight="1" spans="1:16">
      <c r="A2386" s="12" t="s">
        <v>16094</v>
      </c>
      <c r="B2386" s="12" t="s">
        <v>15488</v>
      </c>
      <c r="C2386" s="12" t="s">
        <v>15473</v>
      </c>
      <c r="D2386" s="12" t="s">
        <v>27</v>
      </c>
      <c r="E2386" s="12" t="s">
        <v>15474</v>
      </c>
      <c r="F2386" s="12" t="s">
        <v>2368</v>
      </c>
      <c r="G2386" s="12" t="s">
        <v>10291</v>
      </c>
      <c r="H2386" s="12" t="s">
        <v>16095</v>
      </c>
      <c r="I2386" s="45" t="s">
        <v>15475</v>
      </c>
      <c r="J2386" s="12" t="s">
        <v>15476</v>
      </c>
      <c r="K2386" s="12" t="s">
        <v>15477</v>
      </c>
      <c r="L2386" s="12" t="s">
        <v>15478</v>
      </c>
      <c r="M2386" s="12" t="s">
        <v>15479</v>
      </c>
      <c r="N2386" s="12" t="s">
        <v>10297</v>
      </c>
      <c r="O2386" s="12" t="s">
        <v>10314</v>
      </c>
      <c r="P2386" s="49" t="s">
        <v>10299</v>
      </c>
    </row>
    <row r="2387" s="7" customFormat="1" ht="16.5" hidden="1" customHeight="1" spans="1:16">
      <c r="A2387" s="12" t="s">
        <v>16096</v>
      </c>
      <c r="B2387" s="12" t="s">
        <v>15491</v>
      </c>
      <c r="C2387" s="12" t="s">
        <v>15492</v>
      </c>
      <c r="D2387" s="12" t="s">
        <v>27</v>
      </c>
      <c r="E2387" s="12" t="s">
        <v>15474</v>
      </c>
      <c r="F2387" s="12" t="s">
        <v>16097</v>
      </c>
      <c r="G2387" s="12" t="s">
        <v>11038</v>
      </c>
      <c r="H2387" s="12" t="s">
        <v>11567</v>
      </c>
      <c r="I2387" s="45" t="s">
        <v>15495</v>
      </c>
      <c r="J2387" s="12" t="s">
        <v>15496</v>
      </c>
      <c r="K2387" s="12" t="s">
        <v>15497</v>
      </c>
      <c r="L2387" s="12" t="s">
        <v>10774</v>
      </c>
      <c r="M2387" s="12" t="s">
        <v>15498</v>
      </c>
      <c r="N2387" s="12" t="s">
        <v>10297</v>
      </c>
      <c r="O2387" s="12" t="s">
        <v>11591</v>
      </c>
      <c r="P2387" s="49" t="s">
        <v>10299</v>
      </c>
    </row>
    <row r="2388" s="7" customFormat="1" ht="16.5" hidden="1" customHeight="1" spans="1:16">
      <c r="A2388" s="12" t="s">
        <v>16098</v>
      </c>
      <c r="B2388" s="12" t="s">
        <v>15481</v>
      </c>
      <c r="C2388" s="12" t="s">
        <v>15473</v>
      </c>
      <c r="D2388" s="12" t="s">
        <v>27</v>
      </c>
      <c r="E2388" s="12" t="s">
        <v>15474</v>
      </c>
      <c r="F2388" s="12" t="s">
        <v>2368</v>
      </c>
      <c r="G2388" s="12" t="s">
        <v>10291</v>
      </c>
      <c r="H2388" s="12" t="s">
        <v>16099</v>
      </c>
      <c r="I2388" s="45" t="s">
        <v>15475</v>
      </c>
      <c r="J2388" s="12" t="s">
        <v>15476</v>
      </c>
      <c r="K2388" s="12" t="s">
        <v>15477</v>
      </c>
      <c r="L2388" s="12" t="s">
        <v>15478</v>
      </c>
      <c r="M2388" s="12" t="s">
        <v>15479</v>
      </c>
      <c r="N2388" s="12" t="s">
        <v>10297</v>
      </c>
      <c r="O2388" s="12" t="s">
        <v>10314</v>
      </c>
      <c r="P2388" s="49" t="s">
        <v>10299</v>
      </c>
    </row>
    <row r="2389" s="7" customFormat="1" ht="16.5" hidden="1" customHeight="1" spans="1:16">
      <c r="A2389" s="12" t="s">
        <v>16100</v>
      </c>
      <c r="B2389" s="12" t="s">
        <v>15481</v>
      </c>
      <c r="C2389" s="12" t="s">
        <v>15473</v>
      </c>
      <c r="D2389" s="12" t="s">
        <v>27</v>
      </c>
      <c r="E2389" s="12" t="s">
        <v>15474</v>
      </c>
      <c r="F2389" s="12" t="s">
        <v>2368</v>
      </c>
      <c r="G2389" s="12" t="s">
        <v>10291</v>
      </c>
      <c r="H2389" s="12" t="s">
        <v>16101</v>
      </c>
      <c r="I2389" s="45" t="s">
        <v>15475</v>
      </c>
      <c r="J2389" s="12" t="s">
        <v>15476</v>
      </c>
      <c r="K2389" s="12" t="s">
        <v>15477</v>
      </c>
      <c r="L2389" s="12" t="s">
        <v>15478</v>
      </c>
      <c r="M2389" s="12" t="s">
        <v>15479</v>
      </c>
      <c r="N2389" s="12" t="s">
        <v>10297</v>
      </c>
      <c r="O2389" s="12" t="s">
        <v>10314</v>
      </c>
      <c r="P2389" s="49" t="s">
        <v>10299</v>
      </c>
    </row>
    <row r="2390" s="7" customFormat="1" ht="16.5" hidden="1" customHeight="1" spans="1:16">
      <c r="A2390" s="12" t="s">
        <v>16102</v>
      </c>
      <c r="B2390" s="12" t="s">
        <v>15488</v>
      </c>
      <c r="C2390" s="12" t="s">
        <v>15473</v>
      </c>
      <c r="D2390" s="12" t="s">
        <v>27</v>
      </c>
      <c r="E2390" s="12" t="s">
        <v>15474</v>
      </c>
      <c r="F2390" s="12" t="s">
        <v>2368</v>
      </c>
      <c r="G2390" s="12" t="s">
        <v>10291</v>
      </c>
      <c r="H2390" s="12" t="s">
        <v>16103</v>
      </c>
      <c r="I2390" s="45" t="s">
        <v>15475</v>
      </c>
      <c r="J2390" s="12" t="s">
        <v>15476</v>
      </c>
      <c r="K2390" s="12" t="s">
        <v>15477</v>
      </c>
      <c r="L2390" s="12" t="s">
        <v>15478</v>
      </c>
      <c r="M2390" s="12" t="s">
        <v>15479</v>
      </c>
      <c r="N2390" s="12" t="s">
        <v>10297</v>
      </c>
      <c r="O2390" s="12" t="s">
        <v>10314</v>
      </c>
      <c r="P2390" s="49" t="s">
        <v>10299</v>
      </c>
    </row>
    <row r="2391" s="7" customFormat="1" ht="16.5" hidden="1" customHeight="1" spans="1:16">
      <c r="A2391" s="12" t="s">
        <v>16104</v>
      </c>
      <c r="B2391" s="12" t="s">
        <v>15488</v>
      </c>
      <c r="C2391" s="12" t="s">
        <v>15473</v>
      </c>
      <c r="D2391" s="12" t="s">
        <v>27</v>
      </c>
      <c r="E2391" s="12" t="s">
        <v>15474</v>
      </c>
      <c r="F2391" s="12" t="s">
        <v>2368</v>
      </c>
      <c r="G2391" s="12" t="s">
        <v>10291</v>
      </c>
      <c r="H2391" s="12" t="s">
        <v>16105</v>
      </c>
      <c r="I2391" s="45" t="s">
        <v>15475</v>
      </c>
      <c r="J2391" s="12" t="s">
        <v>15476</v>
      </c>
      <c r="K2391" s="12" t="s">
        <v>15477</v>
      </c>
      <c r="L2391" s="12" t="s">
        <v>15478</v>
      </c>
      <c r="M2391" s="12" t="s">
        <v>15479</v>
      </c>
      <c r="N2391" s="12" t="s">
        <v>10297</v>
      </c>
      <c r="O2391" s="12" t="s">
        <v>10314</v>
      </c>
      <c r="P2391" s="49" t="s">
        <v>10299</v>
      </c>
    </row>
    <row r="2392" s="7" customFormat="1" ht="16.5" hidden="1" customHeight="1" spans="1:16">
      <c r="A2392" s="12" t="s">
        <v>16106</v>
      </c>
      <c r="B2392" s="12" t="s">
        <v>15488</v>
      </c>
      <c r="C2392" s="12" t="s">
        <v>15473</v>
      </c>
      <c r="D2392" s="12" t="s">
        <v>27</v>
      </c>
      <c r="E2392" s="12" t="s">
        <v>15474</v>
      </c>
      <c r="F2392" s="12" t="s">
        <v>2368</v>
      </c>
      <c r="G2392" s="12" t="s">
        <v>10291</v>
      </c>
      <c r="H2392" s="12" t="s">
        <v>16107</v>
      </c>
      <c r="I2392" s="45" t="s">
        <v>15475</v>
      </c>
      <c r="J2392" s="12" t="s">
        <v>15476</v>
      </c>
      <c r="K2392" s="12" t="s">
        <v>15477</v>
      </c>
      <c r="L2392" s="12" t="s">
        <v>15478</v>
      </c>
      <c r="M2392" s="12" t="s">
        <v>15479</v>
      </c>
      <c r="N2392" s="12" t="s">
        <v>10297</v>
      </c>
      <c r="O2392" s="12" t="s">
        <v>10314</v>
      </c>
      <c r="P2392" s="49" t="s">
        <v>10299</v>
      </c>
    </row>
    <row r="2393" s="7" customFormat="1" ht="16.5" hidden="1" customHeight="1" spans="1:16">
      <c r="A2393" s="12" t="s">
        <v>16108</v>
      </c>
      <c r="B2393" s="12" t="s">
        <v>15491</v>
      </c>
      <c r="C2393" s="12" t="s">
        <v>15492</v>
      </c>
      <c r="D2393" s="12" t="s">
        <v>27</v>
      </c>
      <c r="E2393" s="12" t="s">
        <v>15474</v>
      </c>
      <c r="F2393" s="12" t="s">
        <v>16109</v>
      </c>
      <c r="G2393" s="12" t="s">
        <v>11038</v>
      </c>
      <c r="H2393" s="12" t="s">
        <v>11039</v>
      </c>
      <c r="I2393" s="45" t="s">
        <v>15495</v>
      </c>
      <c r="J2393" s="12" t="s">
        <v>15496</v>
      </c>
      <c r="K2393" s="12" t="s">
        <v>15497</v>
      </c>
      <c r="L2393" s="12" t="s">
        <v>10774</v>
      </c>
      <c r="M2393" s="12" t="s">
        <v>15498</v>
      </c>
      <c r="N2393" s="12" t="s">
        <v>10297</v>
      </c>
      <c r="O2393" s="12" t="s">
        <v>11591</v>
      </c>
      <c r="P2393" s="49" t="s">
        <v>10299</v>
      </c>
    </row>
    <row r="2394" s="7" customFormat="1" ht="16.5" hidden="1" customHeight="1" spans="1:16">
      <c r="A2394" s="12" t="s">
        <v>16110</v>
      </c>
      <c r="B2394" s="12" t="s">
        <v>15481</v>
      </c>
      <c r="C2394" s="12" t="s">
        <v>15473</v>
      </c>
      <c r="D2394" s="12" t="s">
        <v>27</v>
      </c>
      <c r="E2394" s="12" t="s">
        <v>15474</v>
      </c>
      <c r="F2394" s="12" t="s">
        <v>2368</v>
      </c>
      <c r="G2394" s="12" t="s">
        <v>10291</v>
      </c>
      <c r="H2394" s="12" t="s">
        <v>16111</v>
      </c>
      <c r="I2394" s="45" t="s">
        <v>15475</v>
      </c>
      <c r="J2394" s="12" t="s">
        <v>15476</v>
      </c>
      <c r="K2394" s="12" t="s">
        <v>15477</v>
      </c>
      <c r="L2394" s="12" t="s">
        <v>15478</v>
      </c>
      <c r="M2394" s="12" t="s">
        <v>15479</v>
      </c>
      <c r="N2394" s="12" t="s">
        <v>10297</v>
      </c>
      <c r="O2394" s="12" t="s">
        <v>10314</v>
      </c>
      <c r="P2394" s="49" t="s">
        <v>10299</v>
      </c>
    </row>
    <row r="2395" s="7" customFormat="1" ht="16.5" hidden="1" customHeight="1" spans="1:16">
      <c r="A2395" s="12" t="s">
        <v>16112</v>
      </c>
      <c r="B2395" s="12" t="s">
        <v>15481</v>
      </c>
      <c r="C2395" s="12" t="s">
        <v>15473</v>
      </c>
      <c r="D2395" s="12" t="s">
        <v>27</v>
      </c>
      <c r="E2395" s="12" t="s">
        <v>15474</v>
      </c>
      <c r="F2395" s="12" t="s">
        <v>2368</v>
      </c>
      <c r="G2395" s="12" t="s">
        <v>10291</v>
      </c>
      <c r="H2395" s="12" t="s">
        <v>16113</v>
      </c>
      <c r="I2395" s="45" t="s">
        <v>15475</v>
      </c>
      <c r="J2395" s="12" t="s">
        <v>15476</v>
      </c>
      <c r="K2395" s="12" t="s">
        <v>15477</v>
      </c>
      <c r="L2395" s="12" t="s">
        <v>15478</v>
      </c>
      <c r="M2395" s="12" t="s">
        <v>15479</v>
      </c>
      <c r="N2395" s="12" t="s">
        <v>10297</v>
      </c>
      <c r="O2395" s="12" t="s">
        <v>10314</v>
      </c>
      <c r="P2395" s="49" t="s">
        <v>10299</v>
      </c>
    </row>
    <row r="2396" s="7" customFormat="1" ht="16.5" hidden="1" customHeight="1" spans="1:16">
      <c r="A2396" s="12" t="s">
        <v>16114</v>
      </c>
      <c r="B2396" s="12" t="s">
        <v>15472</v>
      </c>
      <c r="C2396" s="12" t="s">
        <v>15473</v>
      </c>
      <c r="D2396" s="12" t="s">
        <v>27</v>
      </c>
      <c r="E2396" s="12" t="s">
        <v>15474</v>
      </c>
      <c r="F2396" s="12" t="s">
        <v>2368</v>
      </c>
      <c r="G2396" s="12" t="s">
        <v>10291</v>
      </c>
      <c r="H2396" s="12" t="s">
        <v>14499</v>
      </c>
      <c r="I2396" s="45" t="s">
        <v>15475</v>
      </c>
      <c r="J2396" s="12" t="s">
        <v>15476</v>
      </c>
      <c r="K2396" s="12" t="s">
        <v>15477</v>
      </c>
      <c r="L2396" s="12" t="s">
        <v>15478</v>
      </c>
      <c r="M2396" s="12" t="s">
        <v>15479</v>
      </c>
      <c r="N2396" s="12" t="s">
        <v>10297</v>
      </c>
      <c r="O2396" s="12" t="s">
        <v>10314</v>
      </c>
      <c r="P2396" s="49" t="s">
        <v>10299</v>
      </c>
    </row>
    <row r="2397" s="7" customFormat="1" ht="16.5" hidden="1" customHeight="1" spans="1:16">
      <c r="A2397" s="12" t="s">
        <v>16115</v>
      </c>
      <c r="B2397" s="12" t="s">
        <v>15488</v>
      </c>
      <c r="C2397" s="12" t="s">
        <v>15473</v>
      </c>
      <c r="D2397" s="12" t="s">
        <v>27</v>
      </c>
      <c r="E2397" s="12" t="s">
        <v>15474</v>
      </c>
      <c r="F2397" s="12" t="s">
        <v>2368</v>
      </c>
      <c r="G2397" s="12" t="s">
        <v>10291</v>
      </c>
      <c r="H2397" s="12" t="s">
        <v>16116</v>
      </c>
      <c r="I2397" s="45" t="s">
        <v>15475</v>
      </c>
      <c r="J2397" s="12" t="s">
        <v>15476</v>
      </c>
      <c r="K2397" s="12" t="s">
        <v>15477</v>
      </c>
      <c r="L2397" s="12" t="s">
        <v>15478</v>
      </c>
      <c r="M2397" s="12" t="s">
        <v>15479</v>
      </c>
      <c r="N2397" s="12" t="s">
        <v>10297</v>
      </c>
      <c r="O2397" s="12" t="s">
        <v>10314</v>
      </c>
      <c r="P2397" s="49" t="s">
        <v>10299</v>
      </c>
    </row>
    <row r="2398" s="7" customFormat="1" ht="16.5" hidden="1" customHeight="1" spans="1:16">
      <c r="A2398" s="12" t="s">
        <v>16117</v>
      </c>
      <c r="B2398" s="12" t="s">
        <v>15488</v>
      </c>
      <c r="C2398" s="12" t="s">
        <v>15473</v>
      </c>
      <c r="D2398" s="12" t="s">
        <v>27</v>
      </c>
      <c r="E2398" s="12" t="s">
        <v>15474</v>
      </c>
      <c r="F2398" s="12" t="s">
        <v>2368</v>
      </c>
      <c r="G2398" s="12" t="s">
        <v>10291</v>
      </c>
      <c r="H2398" s="12" t="s">
        <v>16118</v>
      </c>
      <c r="I2398" s="45" t="s">
        <v>15475</v>
      </c>
      <c r="J2398" s="12" t="s">
        <v>15476</v>
      </c>
      <c r="K2398" s="12" t="s">
        <v>15477</v>
      </c>
      <c r="L2398" s="12" t="s">
        <v>15478</v>
      </c>
      <c r="M2398" s="12" t="s">
        <v>15479</v>
      </c>
      <c r="N2398" s="12" t="s">
        <v>10297</v>
      </c>
      <c r="O2398" s="12" t="s">
        <v>10314</v>
      </c>
      <c r="P2398" s="49" t="s">
        <v>10299</v>
      </c>
    </row>
    <row r="2399" s="7" customFormat="1" ht="16.5" hidden="1" customHeight="1" spans="1:16">
      <c r="A2399" s="12" t="s">
        <v>16119</v>
      </c>
      <c r="B2399" s="12" t="s">
        <v>15571</v>
      </c>
      <c r="C2399" s="12" t="s">
        <v>15572</v>
      </c>
      <c r="D2399" s="12" t="s">
        <v>27</v>
      </c>
      <c r="E2399" s="12" t="s">
        <v>15474</v>
      </c>
      <c r="F2399" s="12" t="s">
        <v>16120</v>
      </c>
      <c r="G2399" s="12" t="s">
        <v>11038</v>
      </c>
      <c r="H2399" s="12" t="s">
        <v>16121</v>
      </c>
      <c r="I2399" s="45" t="s">
        <v>15575</v>
      </c>
      <c r="J2399" s="12" t="s">
        <v>15576</v>
      </c>
      <c r="K2399" s="12" t="s">
        <v>15577</v>
      </c>
      <c r="L2399" s="12" t="s">
        <v>10774</v>
      </c>
      <c r="M2399" s="12" t="s">
        <v>15498</v>
      </c>
      <c r="N2399" s="12" t="s">
        <v>10297</v>
      </c>
      <c r="O2399" s="12" t="s">
        <v>11591</v>
      </c>
      <c r="P2399" s="49" t="s">
        <v>10299</v>
      </c>
    </row>
    <row r="2400" s="7" customFormat="1" ht="16.5" hidden="1" customHeight="1" spans="1:16">
      <c r="A2400" s="12" t="s">
        <v>16122</v>
      </c>
      <c r="B2400" s="12" t="s">
        <v>15552</v>
      </c>
      <c r="C2400" s="12" t="s">
        <v>15553</v>
      </c>
      <c r="D2400" s="12" t="s">
        <v>27</v>
      </c>
      <c r="E2400" s="12" t="s">
        <v>15474</v>
      </c>
      <c r="F2400" s="12" t="s">
        <v>16120</v>
      </c>
      <c r="G2400" s="12" t="s">
        <v>11038</v>
      </c>
      <c r="H2400" s="12" t="s">
        <v>16121</v>
      </c>
      <c r="I2400" s="45" t="s">
        <v>15556</v>
      </c>
      <c r="J2400" s="12" t="s">
        <v>15557</v>
      </c>
      <c r="K2400" s="12" t="s">
        <v>15556</v>
      </c>
      <c r="L2400" s="12" t="s">
        <v>10774</v>
      </c>
      <c r="M2400" s="12" t="s">
        <v>11264</v>
      </c>
      <c r="N2400" s="12" t="s">
        <v>10297</v>
      </c>
      <c r="O2400" s="12" t="s">
        <v>11591</v>
      </c>
      <c r="P2400" s="49" t="s">
        <v>10299</v>
      </c>
    </row>
    <row r="2401" s="7" customFormat="1" ht="16.5" hidden="1" customHeight="1" spans="1:16">
      <c r="A2401" s="12" t="s">
        <v>16123</v>
      </c>
      <c r="B2401" s="12" t="s">
        <v>15472</v>
      </c>
      <c r="C2401" s="12" t="s">
        <v>15473</v>
      </c>
      <c r="D2401" s="12" t="s">
        <v>27</v>
      </c>
      <c r="E2401" s="12" t="s">
        <v>15474</v>
      </c>
      <c r="F2401" s="12" t="s">
        <v>2368</v>
      </c>
      <c r="G2401" s="12" t="s">
        <v>10291</v>
      </c>
      <c r="H2401" s="12" t="s">
        <v>16124</v>
      </c>
      <c r="I2401" s="45" t="s">
        <v>15475</v>
      </c>
      <c r="J2401" s="12" t="s">
        <v>15476</v>
      </c>
      <c r="K2401" s="12" t="s">
        <v>15477</v>
      </c>
      <c r="L2401" s="12" t="s">
        <v>15478</v>
      </c>
      <c r="M2401" s="12" t="s">
        <v>15479</v>
      </c>
      <c r="N2401" s="12" t="s">
        <v>10297</v>
      </c>
      <c r="O2401" s="12" t="s">
        <v>10314</v>
      </c>
      <c r="P2401" s="49" t="s">
        <v>10299</v>
      </c>
    </row>
    <row r="2402" s="7" customFormat="1" ht="16.5" hidden="1" customHeight="1" spans="1:16">
      <c r="A2402" s="12" t="s">
        <v>16125</v>
      </c>
      <c r="B2402" s="12" t="s">
        <v>15472</v>
      </c>
      <c r="C2402" s="12" t="s">
        <v>15473</v>
      </c>
      <c r="D2402" s="12" t="s">
        <v>27</v>
      </c>
      <c r="E2402" s="12" t="s">
        <v>15474</v>
      </c>
      <c r="F2402" s="12" t="s">
        <v>2368</v>
      </c>
      <c r="G2402" s="12" t="s">
        <v>10291</v>
      </c>
      <c r="H2402" s="12" t="s">
        <v>16126</v>
      </c>
      <c r="I2402" s="45" t="s">
        <v>15475</v>
      </c>
      <c r="J2402" s="12" t="s">
        <v>15476</v>
      </c>
      <c r="K2402" s="12" t="s">
        <v>15477</v>
      </c>
      <c r="L2402" s="12" t="s">
        <v>15478</v>
      </c>
      <c r="M2402" s="12" t="s">
        <v>15479</v>
      </c>
      <c r="N2402" s="12" t="s">
        <v>10297</v>
      </c>
      <c r="O2402" s="12" t="s">
        <v>10314</v>
      </c>
      <c r="P2402" s="49" t="s">
        <v>10299</v>
      </c>
    </row>
    <row r="2403" s="7" customFormat="1" ht="16.5" hidden="1" customHeight="1" spans="1:16">
      <c r="A2403" s="12" t="s">
        <v>16127</v>
      </c>
      <c r="B2403" s="12" t="s">
        <v>15472</v>
      </c>
      <c r="C2403" s="12" t="s">
        <v>15473</v>
      </c>
      <c r="D2403" s="12" t="s">
        <v>27</v>
      </c>
      <c r="E2403" s="12" t="s">
        <v>15474</v>
      </c>
      <c r="F2403" s="12" t="s">
        <v>2368</v>
      </c>
      <c r="G2403" s="12" t="s">
        <v>10291</v>
      </c>
      <c r="H2403" s="12" t="s">
        <v>10594</v>
      </c>
      <c r="I2403" s="45" t="s">
        <v>15475</v>
      </c>
      <c r="J2403" s="12" t="s">
        <v>15476</v>
      </c>
      <c r="K2403" s="12" t="s">
        <v>15477</v>
      </c>
      <c r="L2403" s="12" t="s">
        <v>15478</v>
      </c>
      <c r="M2403" s="12" t="s">
        <v>15479</v>
      </c>
      <c r="N2403" s="12" t="s">
        <v>10297</v>
      </c>
      <c r="O2403" s="12" t="s">
        <v>10314</v>
      </c>
      <c r="P2403" s="49" t="s">
        <v>10299</v>
      </c>
    </row>
    <row r="2404" s="7" customFormat="1" ht="16.5" hidden="1" customHeight="1" spans="1:16">
      <c r="A2404" s="12" t="s">
        <v>16128</v>
      </c>
      <c r="B2404" s="12" t="s">
        <v>15506</v>
      </c>
      <c r="C2404" s="12" t="s">
        <v>15507</v>
      </c>
      <c r="D2404" s="12" t="s">
        <v>27</v>
      </c>
      <c r="E2404" s="12" t="s">
        <v>15474</v>
      </c>
      <c r="F2404" s="12" t="s">
        <v>15694</v>
      </c>
      <c r="G2404" s="12" t="s">
        <v>11038</v>
      </c>
      <c r="H2404" s="12" t="s">
        <v>16129</v>
      </c>
      <c r="I2404" s="45" t="s">
        <v>15510</v>
      </c>
      <c r="J2404" s="12" t="s">
        <v>15511</v>
      </c>
      <c r="K2404" s="45" t="s">
        <v>15512</v>
      </c>
      <c r="L2404" s="12" t="s">
        <v>10774</v>
      </c>
      <c r="M2404" s="12" t="s">
        <v>15498</v>
      </c>
      <c r="N2404" s="12" t="s">
        <v>10297</v>
      </c>
      <c r="O2404" s="12" t="s">
        <v>11591</v>
      </c>
      <c r="P2404" s="49" t="s">
        <v>10299</v>
      </c>
    </row>
    <row r="2405" s="7" customFormat="1" ht="16.5" hidden="1" customHeight="1" spans="1:16">
      <c r="A2405" s="12" t="s">
        <v>16130</v>
      </c>
      <c r="B2405" s="12" t="s">
        <v>15481</v>
      </c>
      <c r="C2405" s="12" t="s">
        <v>15473</v>
      </c>
      <c r="D2405" s="12" t="s">
        <v>27</v>
      </c>
      <c r="E2405" s="12" t="s">
        <v>15474</v>
      </c>
      <c r="F2405" s="12" t="s">
        <v>2368</v>
      </c>
      <c r="G2405" s="12" t="s">
        <v>10291</v>
      </c>
      <c r="H2405" s="12" t="s">
        <v>16131</v>
      </c>
      <c r="I2405" s="45" t="s">
        <v>15475</v>
      </c>
      <c r="J2405" s="12" t="s">
        <v>15476</v>
      </c>
      <c r="K2405" s="12" t="s">
        <v>15477</v>
      </c>
      <c r="L2405" s="12" t="s">
        <v>15478</v>
      </c>
      <c r="M2405" s="12" t="s">
        <v>15479</v>
      </c>
      <c r="N2405" s="12" t="s">
        <v>10297</v>
      </c>
      <c r="O2405" s="12" t="s">
        <v>10314</v>
      </c>
      <c r="P2405" s="49" t="s">
        <v>10299</v>
      </c>
    </row>
    <row r="2406" s="7" customFormat="1" ht="16.5" hidden="1" customHeight="1" spans="1:16">
      <c r="A2406" s="12" t="s">
        <v>16132</v>
      </c>
      <c r="B2406" s="12" t="s">
        <v>15481</v>
      </c>
      <c r="C2406" s="12" t="s">
        <v>15473</v>
      </c>
      <c r="D2406" s="12" t="s">
        <v>27</v>
      </c>
      <c r="E2406" s="12" t="s">
        <v>15474</v>
      </c>
      <c r="F2406" s="12" t="s">
        <v>2368</v>
      </c>
      <c r="G2406" s="12" t="s">
        <v>10291</v>
      </c>
      <c r="H2406" s="12" t="s">
        <v>16133</v>
      </c>
      <c r="I2406" s="45" t="s">
        <v>15475</v>
      </c>
      <c r="J2406" s="12" t="s">
        <v>15476</v>
      </c>
      <c r="K2406" s="12" t="s">
        <v>15477</v>
      </c>
      <c r="L2406" s="12" t="s">
        <v>15478</v>
      </c>
      <c r="M2406" s="12" t="s">
        <v>15479</v>
      </c>
      <c r="N2406" s="12" t="s">
        <v>10297</v>
      </c>
      <c r="O2406" s="12" t="s">
        <v>10314</v>
      </c>
      <c r="P2406" s="49" t="s">
        <v>10299</v>
      </c>
    </row>
    <row r="2407" s="7" customFormat="1" ht="16.5" hidden="1" customHeight="1" spans="1:16">
      <c r="A2407" s="12" t="s">
        <v>16134</v>
      </c>
      <c r="B2407" s="12" t="s">
        <v>15488</v>
      </c>
      <c r="C2407" s="12" t="s">
        <v>15473</v>
      </c>
      <c r="D2407" s="12" t="s">
        <v>27</v>
      </c>
      <c r="E2407" s="12" t="s">
        <v>15474</v>
      </c>
      <c r="F2407" s="12" t="s">
        <v>2368</v>
      </c>
      <c r="G2407" s="12" t="s">
        <v>10291</v>
      </c>
      <c r="H2407" s="12" t="s">
        <v>13993</v>
      </c>
      <c r="I2407" s="45" t="s">
        <v>15475</v>
      </c>
      <c r="J2407" s="12" t="s">
        <v>15476</v>
      </c>
      <c r="K2407" s="12" t="s">
        <v>15477</v>
      </c>
      <c r="L2407" s="12" t="s">
        <v>15478</v>
      </c>
      <c r="M2407" s="12" t="s">
        <v>15479</v>
      </c>
      <c r="N2407" s="12" t="s">
        <v>10297</v>
      </c>
      <c r="O2407" s="12" t="s">
        <v>10314</v>
      </c>
      <c r="P2407" s="49" t="s">
        <v>10299</v>
      </c>
    </row>
    <row r="2408" s="7" customFormat="1" ht="16.5" hidden="1" customHeight="1" spans="1:16">
      <c r="A2408" s="12" t="s">
        <v>16135</v>
      </c>
      <c r="B2408" s="12" t="s">
        <v>15481</v>
      </c>
      <c r="C2408" s="12" t="s">
        <v>15473</v>
      </c>
      <c r="D2408" s="12" t="s">
        <v>27</v>
      </c>
      <c r="E2408" s="12" t="s">
        <v>15474</v>
      </c>
      <c r="F2408" s="12" t="s">
        <v>2368</v>
      </c>
      <c r="G2408" s="12" t="s">
        <v>10291</v>
      </c>
      <c r="H2408" s="12" t="s">
        <v>11273</v>
      </c>
      <c r="I2408" s="45" t="s">
        <v>15475</v>
      </c>
      <c r="J2408" s="12" t="s">
        <v>15476</v>
      </c>
      <c r="K2408" s="12" t="s">
        <v>15477</v>
      </c>
      <c r="L2408" s="12" t="s">
        <v>15478</v>
      </c>
      <c r="M2408" s="12" t="s">
        <v>15479</v>
      </c>
      <c r="N2408" s="12" t="s">
        <v>10297</v>
      </c>
      <c r="O2408" s="12" t="s">
        <v>10314</v>
      </c>
      <c r="P2408" s="49" t="s">
        <v>10299</v>
      </c>
    </row>
    <row r="2409" s="7" customFormat="1" ht="16.5" hidden="1" customHeight="1" spans="1:16">
      <c r="A2409" s="12" t="s">
        <v>16136</v>
      </c>
      <c r="B2409" s="12" t="s">
        <v>15488</v>
      </c>
      <c r="C2409" s="12" t="s">
        <v>15473</v>
      </c>
      <c r="D2409" s="12" t="s">
        <v>27</v>
      </c>
      <c r="E2409" s="12" t="s">
        <v>15474</v>
      </c>
      <c r="F2409" s="12" t="s">
        <v>2368</v>
      </c>
      <c r="G2409" s="12" t="s">
        <v>10291</v>
      </c>
      <c r="H2409" s="12" t="s">
        <v>16137</v>
      </c>
      <c r="I2409" s="45" t="s">
        <v>15475</v>
      </c>
      <c r="J2409" s="12" t="s">
        <v>15476</v>
      </c>
      <c r="K2409" s="12" t="s">
        <v>15477</v>
      </c>
      <c r="L2409" s="12" t="s">
        <v>15478</v>
      </c>
      <c r="M2409" s="12" t="s">
        <v>15479</v>
      </c>
      <c r="N2409" s="12" t="s">
        <v>10297</v>
      </c>
      <c r="O2409" s="12" t="s">
        <v>10314</v>
      </c>
      <c r="P2409" s="49" t="s">
        <v>10299</v>
      </c>
    </row>
    <row r="2410" s="7" customFormat="1" ht="16.5" hidden="1" customHeight="1" spans="1:16">
      <c r="A2410" s="12" t="s">
        <v>16138</v>
      </c>
      <c r="B2410" s="12" t="s">
        <v>15488</v>
      </c>
      <c r="C2410" s="12" t="s">
        <v>15473</v>
      </c>
      <c r="D2410" s="12" t="s">
        <v>27</v>
      </c>
      <c r="E2410" s="12" t="s">
        <v>15474</v>
      </c>
      <c r="F2410" s="12" t="s">
        <v>2368</v>
      </c>
      <c r="G2410" s="12" t="s">
        <v>10291</v>
      </c>
      <c r="H2410" s="12" t="s">
        <v>16139</v>
      </c>
      <c r="I2410" s="45" t="s">
        <v>15475</v>
      </c>
      <c r="J2410" s="12" t="s">
        <v>15476</v>
      </c>
      <c r="K2410" s="12" t="s">
        <v>15477</v>
      </c>
      <c r="L2410" s="12" t="s">
        <v>15478</v>
      </c>
      <c r="M2410" s="12" t="s">
        <v>15479</v>
      </c>
      <c r="N2410" s="12" t="s">
        <v>10297</v>
      </c>
      <c r="O2410" s="12" t="s">
        <v>10314</v>
      </c>
      <c r="P2410" s="49" t="s">
        <v>10299</v>
      </c>
    </row>
    <row r="2411" s="7" customFormat="1" ht="16.5" hidden="1" customHeight="1" spans="1:16">
      <c r="A2411" s="12" t="s">
        <v>16140</v>
      </c>
      <c r="B2411" s="12" t="s">
        <v>15491</v>
      </c>
      <c r="C2411" s="12" t="s">
        <v>15492</v>
      </c>
      <c r="D2411" s="12" t="s">
        <v>27</v>
      </c>
      <c r="E2411" s="12" t="s">
        <v>15474</v>
      </c>
      <c r="F2411" s="12" t="s">
        <v>15774</v>
      </c>
      <c r="G2411" s="12" t="s">
        <v>11038</v>
      </c>
      <c r="H2411" s="12" t="s">
        <v>16141</v>
      </c>
      <c r="I2411" s="45" t="s">
        <v>15495</v>
      </c>
      <c r="J2411" s="12" t="s">
        <v>15496</v>
      </c>
      <c r="K2411" s="12" t="s">
        <v>15497</v>
      </c>
      <c r="L2411" s="12" t="s">
        <v>10774</v>
      </c>
      <c r="M2411" s="12" t="s">
        <v>15498</v>
      </c>
      <c r="N2411" s="12" t="s">
        <v>10297</v>
      </c>
      <c r="O2411" s="12" t="s">
        <v>11591</v>
      </c>
      <c r="P2411" s="49" t="s">
        <v>10299</v>
      </c>
    </row>
    <row r="2412" s="7" customFormat="1" ht="16.5" hidden="1" customHeight="1" spans="1:16">
      <c r="A2412" s="12" t="s">
        <v>16142</v>
      </c>
      <c r="B2412" s="12" t="s">
        <v>15481</v>
      </c>
      <c r="C2412" s="12" t="s">
        <v>15473</v>
      </c>
      <c r="D2412" s="12" t="s">
        <v>27</v>
      </c>
      <c r="E2412" s="12" t="s">
        <v>15474</v>
      </c>
      <c r="F2412" s="12" t="s">
        <v>2368</v>
      </c>
      <c r="G2412" s="12" t="s">
        <v>10291</v>
      </c>
      <c r="H2412" s="12" t="s">
        <v>12634</v>
      </c>
      <c r="I2412" s="45" t="s">
        <v>15475</v>
      </c>
      <c r="J2412" s="12" t="s">
        <v>15476</v>
      </c>
      <c r="K2412" s="12" t="s">
        <v>15477</v>
      </c>
      <c r="L2412" s="12" t="s">
        <v>15478</v>
      </c>
      <c r="M2412" s="12" t="s">
        <v>15479</v>
      </c>
      <c r="N2412" s="12" t="s">
        <v>10297</v>
      </c>
      <c r="O2412" s="12" t="s">
        <v>10314</v>
      </c>
      <c r="P2412" s="49" t="s">
        <v>10299</v>
      </c>
    </row>
    <row r="2413" s="7" customFormat="1" ht="16.5" hidden="1" customHeight="1" spans="1:16">
      <c r="A2413" s="12" t="s">
        <v>16143</v>
      </c>
      <c r="B2413" s="12" t="s">
        <v>15488</v>
      </c>
      <c r="C2413" s="12" t="s">
        <v>15473</v>
      </c>
      <c r="D2413" s="12" t="s">
        <v>27</v>
      </c>
      <c r="E2413" s="12" t="s">
        <v>15474</v>
      </c>
      <c r="F2413" s="12" t="s">
        <v>2368</v>
      </c>
      <c r="G2413" s="12" t="s">
        <v>10291</v>
      </c>
      <c r="H2413" s="12" t="s">
        <v>16144</v>
      </c>
      <c r="I2413" s="45" t="s">
        <v>15475</v>
      </c>
      <c r="J2413" s="12" t="s">
        <v>15476</v>
      </c>
      <c r="K2413" s="12" t="s">
        <v>15477</v>
      </c>
      <c r="L2413" s="12" t="s">
        <v>15478</v>
      </c>
      <c r="M2413" s="12" t="s">
        <v>15479</v>
      </c>
      <c r="N2413" s="12" t="s">
        <v>10297</v>
      </c>
      <c r="O2413" s="12" t="s">
        <v>10314</v>
      </c>
      <c r="P2413" s="49" t="s">
        <v>10299</v>
      </c>
    </row>
    <row r="2414" s="7" customFormat="1" ht="16.5" hidden="1" customHeight="1" spans="1:16">
      <c r="A2414" s="12" t="s">
        <v>16145</v>
      </c>
      <c r="B2414" s="12" t="s">
        <v>15488</v>
      </c>
      <c r="C2414" s="12" t="s">
        <v>15473</v>
      </c>
      <c r="D2414" s="12" t="s">
        <v>27</v>
      </c>
      <c r="E2414" s="12" t="s">
        <v>15474</v>
      </c>
      <c r="F2414" s="12" t="s">
        <v>2368</v>
      </c>
      <c r="G2414" s="12" t="s">
        <v>10291</v>
      </c>
      <c r="H2414" s="12" t="s">
        <v>16146</v>
      </c>
      <c r="I2414" s="45" t="s">
        <v>15475</v>
      </c>
      <c r="J2414" s="12" t="s">
        <v>15476</v>
      </c>
      <c r="K2414" s="12" t="s">
        <v>15477</v>
      </c>
      <c r="L2414" s="12" t="s">
        <v>15478</v>
      </c>
      <c r="M2414" s="12" t="s">
        <v>15479</v>
      </c>
      <c r="N2414" s="12" t="s">
        <v>10297</v>
      </c>
      <c r="O2414" s="12" t="s">
        <v>10314</v>
      </c>
      <c r="P2414" s="49" t="s">
        <v>10299</v>
      </c>
    </row>
    <row r="2415" s="7" customFormat="1" ht="16.5" hidden="1" customHeight="1" spans="1:16">
      <c r="A2415" s="12" t="s">
        <v>16147</v>
      </c>
      <c r="B2415" s="12" t="s">
        <v>15488</v>
      </c>
      <c r="C2415" s="12" t="s">
        <v>15473</v>
      </c>
      <c r="D2415" s="12" t="s">
        <v>27</v>
      </c>
      <c r="E2415" s="12" t="s">
        <v>15474</v>
      </c>
      <c r="F2415" s="12" t="s">
        <v>2368</v>
      </c>
      <c r="G2415" s="12" t="s">
        <v>10291</v>
      </c>
      <c r="H2415" s="12" t="s">
        <v>16148</v>
      </c>
      <c r="I2415" s="45" t="s">
        <v>15475</v>
      </c>
      <c r="J2415" s="12" t="s">
        <v>15476</v>
      </c>
      <c r="K2415" s="12" t="s">
        <v>15477</v>
      </c>
      <c r="L2415" s="12" t="s">
        <v>15478</v>
      </c>
      <c r="M2415" s="12" t="s">
        <v>15479</v>
      </c>
      <c r="N2415" s="12" t="s">
        <v>10297</v>
      </c>
      <c r="O2415" s="12" t="s">
        <v>10314</v>
      </c>
      <c r="P2415" s="49" t="s">
        <v>10299</v>
      </c>
    </row>
    <row r="2416" s="7" customFormat="1" ht="16.5" hidden="1" customHeight="1" spans="1:16">
      <c r="A2416" s="12" t="s">
        <v>16149</v>
      </c>
      <c r="B2416" s="12" t="s">
        <v>15488</v>
      </c>
      <c r="C2416" s="12" t="s">
        <v>15473</v>
      </c>
      <c r="D2416" s="12" t="s">
        <v>27</v>
      </c>
      <c r="E2416" s="12" t="s">
        <v>15474</v>
      </c>
      <c r="F2416" s="12" t="s">
        <v>2368</v>
      </c>
      <c r="G2416" s="12" t="s">
        <v>10291</v>
      </c>
      <c r="H2416" s="12" t="s">
        <v>16150</v>
      </c>
      <c r="I2416" s="45" t="s">
        <v>15475</v>
      </c>
      <c r="J2416" s="12" t="s">
        <v>15476</v>
      </c>
      <c r="K2416" s="12" t="s">
        <v>15477</v>
      </c>
      <c r="L2416" s="12" t="s">
        <v>15478</v>
      </c>
      <c r="M2416" s="12" t="s">
        <v>15479</v>
      </c>
      <c r="N2416" s="12" t="s">
        <v>10297</v>
      </c>
      <c r="O2416" s="12" t="s">
        <v>10314</v>
      </c>
      <c r="P2416" s="49" t="s">
        <v>10299</v>
      </c>
    </row>
    <row r="2417" s="7" customFormat="1" ht="16.5" hidden="1" customHeight="1" spans="1:16">
      <c r="A2417" s="12" t="s">
        <v>16151</v>
      </c>
      <c r="B2417" s="12" t="s">
        <v>15491</v>
      </c>
      <c r="C2417" s="12" t="s">
        <v>15492</v>
      </c>
      <c r="D2417" s="12" t="s">
        <v>27</v>
      </c>
      <c r="E2417" s="12" t="s">
        <v>15474</v>
      </c>
      <c r="F2417" s="12" t="s">
        <v>16016</v>
      </c>
      <c r="G2417" s="12" t="s">
        <v>11038</v>
      </c>
      <c r="H2417" s="12" t="s">
        <v>16152</v>
      </c>
      <c r="I2417" s="45" t="s">
        <v>15495</v>
      </c>
      <c r="J2417" s="12" t="s">
        <v>15496</v>
      </c>
      <c r="K2417" s="12" t="s">
        <v>15497</v>
      </c>
      <c r="L2417" s="12" t="s">
        <v>10774</v>
      </c>
      <c r="M2417" s="12" t="s">
        <v>15498</v>
      </c>
      <c r="N2417" s="12" t="s">
        <v>10297</v>
      </c>
      <c r="O2417" s="12" t="s">
        <v>11591</v>
      </c>
      <c r="P2417" s="49" t="s">
        <v>10299</v>
      </c>
    </row>
    <row r="2418" s="7" customFormat="1" ht="16.5" hidden="1" customHeight="1" spans="1:16">
      <c r="A2418" s="12" t="s">
        <v>16153</v>
      </c>
      <c r="B2418" s="12" t="s">
        <v>15481</v>
      </c>
      <c r="C2418" s="12" t="s">
        <v>15473</v>
      </c>
      <c r="D2418" s="12" t="s">
        <v>27</v>
      </c>
      <c r="E2418" s="12" t="s">
        <v>15474</v>
      </c>
      <c r="F2418" s="12" t="s">
        <v>2368</v>
      </c>
      <c r="G2418" s="12" t="s">
        <v>10291</v>
      </c>
      <c r="H2418" s="12" t="s">
        <v>16154</v>
      </c>
      <c r="I2418" s="45" t="s">
        <v>15475</v>
      </c>
      <c r="J2418" s="12" t="s">
        <v>15476</v>
      </c>
      <c r="K2418" s="12" t="s">
        <v>15477</v>
      </c>
      <c r="L2418" s="12" t="s">
        <v>15478</v>
      </c>
      <c r="M2418" s="12" t="s">
        <v>15479</v>
      </c>
      <c r="N2418" s="12" t="s">
        <v>10297</v>
      </c>
      <c r="O2418" s="12" t="s">
        <v>10314</v>
      </c>
      <c r="P2418" s="49" t="s">
        <v>10299</v>
      </c>
    </row>
    <row r="2419" s="7" customFormat="1" ht="16.5" hidden="1" customHeight="1" spans="1:16">
      <c r="A2419" s="12" t="s">
        <v>16155</v>
      </c>
      <c r="B2419" s="12" t="s">
        <v>15481</v>
      </c>
      <c r="C2419" s="12" t="s">
        <v>15473</v>
      </c>
      <c r="D2419" s="12" t="s">
        <v>27</v>
      </c>
      <c r="E2419" s="12" t="s">
        <v>15474</v>
      </c>
      <c r="F2419" s="12" t="s">
        <v>2368</v>
      </c>
      <c r="G2419" s="12" t="s">
        <v>10291</v>
      </c>
      <c r="H2419" s="12" t="s">
        <v>16156</v>
      </c>
      <c r="I2419" s="45" t="s">
        <v>15475</v>
      </c>
      <c r="J2419" s="12" t="s">
        <v>15476</v>
      </c>
      <c r="K2419" s="12" t="s">
        <v>15477</v>
      </c>
      <c r="L2419" s="12" t="s">
        <v>15478</v>
      </c>
      <c r="M2419" s="12" t="s">
        <v>15479</v>
      </c>
      <c r="N2419" s="12" t="s">
        <v>10297</v>
      </c>
      <c r="O2419" s="12" t="s">
        <v>10314</v>
      </c>
      <c r="P2419" s="49" t="s">
        <v>10299</v>
      </c>
    </row>
    <row r="2420" s="7" customFormat="1" ht="16.5" hidden="1" customHeight="1" spans="1:16">
      <c r="A2420" s="12" t="s">
        <v>16157</v>
      </c>
      <c r="B2420" s="12" t="s">
        <v>15488</v>
      </c>
      <c r="C2420" s="12" t="s">
        <v>15473</v>
      </c>
      <c r="D2420" s="12" t="s">
        <v>27</v>
      </c>
      <c r="E2420" s="12" t="s">
        <v>15474</v>
      </c>
      <c r="F2420" s="12" t="s">
        <v>2368</v>
      </c>
      <c r="G2420" s="12" t="s">
        <v>10291</v>
      </c>
      <c r="H2420" s="12" t="s">
        <v>16158</v>
      </c>
      <c r="I2420" s="45" t="s">
        <v>15475</v>
      </c>
      <c r="J2420" s="12" t="s">
        <v>15476</v>
      </c>
      <c r="K2420" s="12" t="s">
        <v>15477</v>
      </c>
      <c r="L2420" s="12" t="s">
        <v>15478</v>
      </c>
      <c r="M2420" s="12" t="s">
        <v>15479</v>
      </c>
      <c r="N2420" s="12" t="s">
        <v>10297</v>
      </c>
      <c r="O2420" s="12" t="s">
        <v>10314</v>
      </c>
      <c r="P2420" s="49" t="s">
        <v>10299</v>
      </c>
    </row>
    <row r="2421" s="7" customFormat="1" ht="16.5" hidden="1" customHeight="1" spans="1:16">
      <c r="A2421" s="12" t="s">
        <v>16159</v>
      </c>
      <c r="B2421" s="12" t="s">
        <v>15472</v>
      </c>
      <c r="C2421" s="12" t="s">
        <v>15473</v>
      </c>
      <c r="D2421" s="12" t="s">
        <v>27</v>
      </c>
      <c r="E2421" s="12" t="s">
        <v>15474</v>
      </c>
      <c r="F2421" s="12" t="s">
        <v>2368</v>
      </c>
      <c r="G2421" s="12" t="s">
        <v>10291</v>
      </c>
      <c r="H2421" s="12" t="s">
        <v>16160</v>
      </c>
      <c r="I2421" s="45" t="s">
        <v>15475</v>
      </c>
      <c r="J2421" s="12" t="s">
        <v>15476</v>
      </c>
      <c r="K2421" s="12" t="s">
        <v>15477</v>
      </c>
      <c r="L2421" s="12" t="s">
        <v>15478</v>
      </c>
      <c r="M2421" s="12" t="s">
        <v>15479</v>
      </c>
      <c r="N2421" s="12" t="s">
        <v>10297</v>
      </c>
      <c r="O2421" s="12" t="s">
        <v>10314</v>
      </c>
      <c r="P2421" s="49" t="s">
        <v>10299</v>
      </c>
    </row>
    <row r="2422" s="7" customFormat="1" ht="16.5" hidden="1" customHeight="1" spans="1:16">
      <c r="A2422" s="12" t="s">
        <v>16161</v>
      </c>
      <c r="B2422" s="12" t="s">
        <v>15472</v>
      </c>
      <c r="C2422" s="12" t="s">
        <v>15473</v>
      </c>
      <c r="D2422" s="12" t="s">
        <v>27</v>
      </c>
      <c r="E2422" s="12" t="s">
        <v>15474</v>
      </c>
      <c r="F2422" s="12" t="s">
        <v>2368</v>
      </c>
      <c r="G2422" s="12" t="s">
        <v>10291</v>
      </c>
      <c r="H2422" s="12" t="s">
        <v>16162</v>
      </c>
      <c r="I2422" s="45" t="s">
        <v>15475</v>
      </c>
      <c r="J2422" s="12" t="s">
        <v>15476</v>
      </c>
      <c r="K2422" s="12" t="s">
        <v>15477</v>
      </c>
      <c r="L2422" s="12" t="s">
        <v>15478</v>
      </c>
      <c r="M2422" s="12" t="s">
        <v>15479</v>
      </c>
      <c r="N2422" s="12" t="s">
        <v>10297</v>
      </c>
      <c r="O2422" s="12" t="s">
        <v>10314</v>
      </c>
      <c r="P2422" s="49" t="s">
        <v>10299</v>
      </c>
    </row>
    <row r="2423" s="7" customFormat="1" ht="16.5" hidden="1" customHeight="1" spans="1:16">
      <c r="A2423" s="12" t="s">
        <v>16163</v>
      </c>
      <c r="B2423" s="12" t="s">
        <v>15542</v>
      </c>
      <c r="C2423" s="12" t="s">
        <v>15543</v>
      </c>
      <c r="D2423" s="12" t="s">
        <v>27</v>
      </c>
      <c r="E2423" s="12" t="s">
        <v>15474</v>
      </c>
      <c r="F2423" s="12" t="s">
        <v>15627</v>
      </c>
      <c r="G2423" s="12" t="s">
        <v>11038</v>
      </c>
      <c r="H2423" s="12" t="s">
        <v>16164</v>
      </c>
      <c r="I2423" s="45" t="s">
        <v>15546</v>
      </c>
      <c r="J2423" s="12" t="s">
        <v>15547</v>
      </c>
      <c r="K2423" s="12" t="s">
        <v>15548</v>
      </c>
      <c r="L2423" s="12" t="s">
        <v>10774</v>
      </c>
      <c r="M2423" s="12" t="s">
        <v>15498</v>
      </c>
      <c r="N2423" s="12" t="s">
        <v>10297</v>
      </c>
      <c r="O2423" s="12" t="s">
        <v>11591</v>
      </c>
      <c r="P2423" s="49" t="s">
        <v>10299</v>
      </c>
    </row>
    <row r="2424" s="7" customFormat="1" ht="16.5" hidden="1" customHeight="1" spans="1:16">
      <c r="A2424" s="12" t="s">
        <v>16165</v>
      </c>
      <c r="B2424" s="12" t="s">
        <v>15472</v>
      </c>
      <c r="C2424" s="12" t="s">
        <v>15473</v>
      </c>
      <c r="D2424" s="12" t="s">
        <v>27</v>
      </c>
      <c r="E2424" s="12" t="s">
        <v>15474</v>
      </c>
      <c r="F2424" s="12" t="s">
        <v>2368</v>
      </c>
      <c r="G2424" s="12" t="s">
        <v>10291</v>
      </c>
      <c r="H2424" s="12" t="s">
        <v>13322</v>
      </c>
      <c r="I2424" s="45" t="s">
        <v>15475</v>
      </c>
      <c r="J2424" s="12" t="s">
        <v>15476</v>
      </c>
      <c r="K2424" s="12" t="s">
        <v>15477</v>
      </c>
      <c r="L2424" s="12" t="s">
        <v>15478</v>
      </c>
      <c r="M2424" s="12" t="s">
        <v>15479</v>
      </c>
      <c r="N2424" s="12" t="s">
        <v>10297</v>
      </c>
      <c r="O2424" s="12" t="s">
        <v>10314</v>
      </c>
      <c r="P2424" s="49" t="s">
        <v>10299</v>
      </c>
    </row>
    <row r="2425" s="7" customFormat="1" ht="16.5" hidden="1" customHeight="1" spans="1:16">
      <c r="A2425" s="12" t="s">
        <v>16166</v>
      </c>
      <c r="B2425" s="12" t="s">
        <v>15472</v>
      </c>
      <c r="C2425" s="12" t="s">
        <v>15473</v>
      </c>
      <c r="D2425" s="12" t="s">
        <v>27</v>
      </c>
      <c r="E2425" s="12" t="s">
        <v>15474</v>
      </c>
      <c r="F2425" s="12" t="s">
        <v>2368</v>
      </c>
      <c r="G2425" s="12" t="s">
        <v>10291</v>
      </c>
      <c r="H2425" s="12" t="s">
        <v>13324</v>
      </c>
      <c r="I2425" s="45" t="s">
        <v>15475</v>
      </c>
      <c r="J2425" s="12" t="s">
        <v>15476</v>
      </c>
      <c r="K2425" s="12" t="s">
        <v>15477</v>
      </c>
      <c r="L2425" s="12" t="s">
        <v>15478</v>
      </c>
      <c r="M2425" s="12" t="s">
        <v>15479</v>
      </c>
      <c r="N2425" s="12" t="s">
        <v>10297</v>
      </c>
      <c r="O2425" s="12" t="s">
        <v>10314</v>
      </c>
      <c r="P2425" s="49" t="s">
        <v>10299</v>
      </c>
    </row>
    <row r="2426" s="7" customFormat="1" ht="16.5" hidden="1" customHeight="1" spans="1:16">
      <c r="A2426" s="12" t="s">
        <v>16167</v>
      </c>
      <c r="B2426" s="12" t="s">
        <v>15472</v>
      </c>
      <c r="C2426" s="12" t="s">
        <v>15473</v>
      </c>
      <c r="D2426" s="12" t="s">
        <v>27</v>
      </c>
      <c r="E2426" s="12" t="s">
        <v>15474</v>
      </c>
      <c r="F2426" s="12" t="s">
        <v>2368</v>
      </c>
      <c r="G2426" s="12" t="s">
        <v>10291</v>
      </c>
      <c r="H2426" s="12" t="s">
        <v>13326</v>
      </c>
      <c r="I2426" s="45" t="s">
        <v>15475</v>
      </c>
      <c r="J2426" s="12" t="s">
        <v>15476</v>
      </c>
      <c r="K2426" s="12" t="s">
        <v>15477</v>
      </c>
      <c r="L2426" s="12" t="s">
        <v>15478</v>
      </c>
      <c r="M2426" s="12" t="s">
        <v>15479</v>
      </c>
      <c r="N2426" s="12" t="s">
        <v>10297</v>
      </c>
      <c r="O2426" s="12" t="s">
        <v>10314</v>
      </c>
      <c r="P2426" s="49" t="s">
        <v>10299</v>
      </c>
    </row>
    <row r="2427" s="7" customFormat="1" ht="16.5" hidden="1" customHeight="1" spans="1:16">
      <c r="A2427" s="12" t="s">
        <v>16168</v>
      </c>
      <c r="B2427" s="12" t="s">
        <v>15472</v>
      </c>
      <c r="C2427" s="12" t="s">
        <v>15473</v>
      </c>
      <c r="D2427" s="12" t="s">
        <v>27</v>
      </c>
      <c r="E2427" s="12" t="s">
        <v>15474</v>
      </c>
      <c r="F2427" s="12" t="s">
        <v>2368</v>
      </c>
      <c r="G2427" s="12" t="s">
        <v>10291</v>
      </c>
      <c r="H2427" s="12" t="s">
        <v>13328</v>
      </c>
      <c r="I2427" s="45" t="s">
        <v>15475</v>
      </c>
      <c r="J2427" s="12" t="s">
        <v>15476</v>
      </c>
      <c r="K2427" s="12" t="s">
        <v>15477</v>
      </c>
      <c r="L2427" s="12" t="s">
        <v>15478</v>
      </c>
      <c r="M2427" s="12" t="s">
        <v>15479</v>
      </c>
      <c r="N2427" s="12" t="s">
        <v>10297</v>
      </c>
      <c r="O2427" s="12" t="s">
        <v>10314</v>
      </c>
      <c r="P2427" s="49" t="s">
        <v>10299</v>
      </c>
    </row>
    <row r="2428" s="7" customFormat="1" ht="16.5" hidden="1" customHeight="1" spans="1:16">
      <c r="A2428" s="12" t="s">
        <v>16169</v>
      </c>
      <c r="B2428" s="12" t="s">
        <v>15472</v>
      </c>
      <c r="C2428" s="12" t="s">
        <v>15473</v>
      </c>
      <c r="D2428" s="12" t="s">
        <v>27</v>
      </c>
      <c r="E2428" s="12" t="s">
        <v>15474</v>
      </c>
      <c r="F2428" s="12" t="s">
        <v>2368</v>
      </c>
      <c r="G2428" s="12" t="s">
        <v>10291</v>
      </c>
      <c r="H2428" s="12" t="s">
        <v>13330</v>
      </c>
      <c r="I2428" s="45" t="s">
        <v>15475</v>
      </c>
      <c r="J2428" s="12" t="s">
        <v>15476</v>
      </c>
      <c r="K2428" s="12" t="s">
        <v>15477</v>
      </c>
      <c r="L2428" s="12" t="s">
        <v>15478</v>
      </c>
      <c r="M2428" s="12" t="s">
        <v>15479</v>
      </c>
      <c r="N2428" s="12" t="s">
        <v>10297</v>
      </c>
      <c r="O2428" s="12" t="s">
        <v>10314</v>
      </c>
      <c r="P2428" s="49" t="s">
        <v>10299</v>
      </c>
    </row>
    <row r="2429" s="7" customFormat="1" ht="16.5" hidden="1" customHeight="1" spans="1:16">
      <c r="A2429" s="12" t="s">
        <v>16170</v>
      </c>
      <c r="B2429" s="12" t="s">
        <v>15472</v>
      </c>
      <c r="C2429" s="12" t="s">
        <v>15473</v>
      </c>
      <c r="D2429" s="12" t="s">
        <v>27</v>
      </c>
      <c r="E2429" s="12" t="s">
        <v>15474</v>
      </c>
      <c r="F2429" s="12" t="s">
        <v>2368</v>
      </c>
      <c r="G2429" s="12" t="s">
        <v>10291</v>
      </c>
      <c r="H2429" s="12" t="s">
        <v>13332</v>
      </c>
      <c r="I2429" s="45" t="s">
        <v>15475</v>
      </c>
      <c r="J2429" s="12" t="s">
        <v>15476</v>
      </c>
      <c r="K2429" s="12" t="s">
        <v>15477</v>
      </c>
      <c r="L2429" s="12" t="s">
        <v>15478</v>
      </c>
      <c r="M2429" s="12" t="s">
        <v>15479</v>
      </c>
      <c r="N2429" s="12" t="s">
        <v>10297</v>
      </c>
      <c r="O2429" s="12" t="s">
        <v>10314</v>
      </c>
      <c r="P2429" s="49" t="s">
        <v>10299</v>
      </c>
    </row>
    <row r="2430" s="7" customFormat="1" ht="16.5" hidden="1" customHeight="1" spans="1:16">
      <c r="A2430" s="12" t="s">
        <v>16171</v>
      </c>
      <c r="B2430" s="12" t="s">
        <v>15506</v>
      </c>
      <c r="C2430" s="12" t="s">
        <v>15507</v>
      </c>
      <c r="D2430" s="12" t="s">
        <v>27</v>
      </c>
      <c r="E2430" s="12" t="s">
        <v>15474</v>
      </c>
      <c r="F2430" s="12" t="s">
        <v>16172</v>
      </c>
      <c r="G2430" s="12" t="s">
        <v>11038</v>
      </c>
      <c r="H2430" s="12" t="s">
        <v>13495</v>
      </c>
      <c r="I2430" s="45" t="s">
        <v>15510</v>
      </c>
      <c r="J2430" s="12" t="s">
        <v>15511</v>
      </c>
      <c r="K2430" s="45" t="s">
        <v>15512</v>
      </c>
      <c r="L2430" s="12" t="s">
        <v>10774</v>
      </c>
      <c r="M2430" s="12" t="s">
        <v>15498</v>
      </c>
      <c r="N2430" s="12" t="s">
        <v>10297</v>
      </c>
      <c r="O2430" s="12" t="s">
        <v>11591</v>
      </c>
      <c r="P2430" s="49" t="s">
        <v>10299</v>
      </c>
    </row>
    <row r="2431" s="7" customFormat="1" ht="16.5" hidden="1" customHeight="1" spans="1:16">
      <c r="A2431" s="12" t="s">
        <v>16173</v>
      </c>
      <c r="B2431" s="12" t="s">
        <v>15506</v>
      </c>
      <c r="C2431" s="12" t="s">
        <v>15507</v>
      </c>
      <c r="D2431" s="12" t="s">
        <v>27</v>
      </c>
      <c r="E2431" s="12" t="s">
        <v>15474</v>
      </c>
      <c r="F2431" s="12" t="s">
        <v>16172</v>
      </c>
      <c r="G2431" s="12" t="s">
        <v>11038</v>
      </c>
      <c r="H2431" s="12" t="s">
        <v>13684</v>
      </c>
      <c r="I2431" s="45" t="s">
        <v>15510</v>
      </c>
      <c r="J2431" s="12" t="s">
        <v>15511</v>
      </c>
      <c r="K2431" s="45" t="s">
        <v>15512</v>
      </c>
      <c r="L2431" s="12" t="s">
        <v>10774</v>
      </c>
      <c r="M2431" s="12" t="s">
        <v>15498</v>
      </c>
      <c r="N2431" s="12" t="s">
        <v>10297</v>
      </c>
      <c r="O2431" s="12" t="s">
        <v>11591</v>
      </c>
      <c r="P2431" s="49" t="s">
        <v>10299</v>
      </c>
    </row>
    <row r="2432" s="7" customFormat="1" ht="16.5" hidden="1" customHeight="1" spans="1:16">
      <c r="A2432" s="12" t="s">
        <v>16174</v>
      </c>
      <c r="B2432" s="12" t="s">
        <v>15488</v>
      </c>
      <c r="C2432" s="12" t="s">
        <v>15473</v>
      </c>
      <c r="D2432" s="12" t="s">
        <v>27</v>
      </c>
      <c r="E2432" s="12" t="s">
        <v>15474</v>
      </c>
      <c r="F2432" s="12" t="s">
        <v>2368</v>
      </c>
      <c r="G2432" s="12" t="s">
        <v>10291</v>
      </c>
      <c r="H2432" s="12" t="s">
        <v>16175</v>
      </c>
      <c r="I2432" s="45" t="s">
        <v>15475</v>
      </c>
      <c r="J2432" s="12" t="s">
        <v>15476</v>
      </c>
      <c r="K2432" s="12" t="s">
        <v>15477</v>
      </c>
      <c r="L2432" s="12" t="s">
        <v>15478</v>
      </c>
      <c r="M2432" s="12" t="s">
        <v>15479</v>
      </c>
      <c r="N2432" s="12" t="s">
        <v>10297</v>
      </c>
      <c r="O2432" s="12" t="s">
        <v>10314</v>
      </c>
      <c r="P2432" s="49" t="s">
        <v>10299</v>
      </c>
    </row>
    <row r="2433" s="7" customFormat="1" ht="16.5" hidden="1" customHeight="1" spans="1:16">
      <c r="A2433" s="12" t="s">
        <v>16176</v>
      </c>
      <c r="B2433" s="12" t="s">
        <v>15488</v>
      </c>
      <c r="C2433" s="12" t="s">
        <v>15473</v>
      </c>
      <c r="D2433" s="12" t="s">
        <v>27</v>
      </c>
      <c r="E2433" s="12" t="s">
        <v>15474</v>
      </c>
      <c r="F2433" s="12" t="s">
        <v>2368</v>
      </c>
      <c r="G2433" s="12" t="s">
        <v>10291</v>
      </c>
      <c r="H2433" s="12" t="s">
        <v>16177</v>
      </c>
      <c r="I2433" s="45" t="s">
        <v>15475</v>
      </c>
      <c r="J2433" s="12" t="s">
        <v>15476</v>
      </c>
      <c r="K2433" s="12" t="s">
        <v>15477</v>
      </c>
      <c r="L2433" s="12" t="s">
        <v>15478</v>
      </c>
      <c r="M2433" s="12" t="s">
        <v>15479</v>
      </c>
      <c r="N2433" s="12" t="s">
        <v>10297</v>
      </c>
      <c r="O2433" s="12" t="s">
        <v>10314</v>
      </c>
      <c r="P2433" s="49" t="s">
        <v>10299</v>
      </c>
    </row>
    <row r="2434" s="7" customFormat="1" ht="16.5" hidden="1" customHeight="1" spans="1:16">
      <c r="A2434" s="12" t="s">
        <v>16178</v>
      </c>
      <c r="B2434" s="12" t="s">
        <v>15488</v>
      </c>
      <c r="C2434" s="12" t="s">
        <v>15473</v>
      </c>
      <c r="D2434" s="12" t="s">
        <v>27</v>
      </c>
      <c r="E2434" s="12" t="s">
        <v>15474</v>
      </c>
      <c r="F2434" s="12" t="s">
        <v>2368</v>
      </c>
      <c r="G2434" s="12" t="s">
        <v>10291</v>
      </c>
      <c r="H2434" s="12" t="s">
        <v>12649</v>
      </c>
      <c r="I2434" s="45" t="s">
        <v>15475</v>
      </c>
      <c r="J2434" s="12" t="s">
        <v>15476</v>
      </c>
      <c r="K2434" s="12" t="s">
        <v>15477</v>
      </c>
      <c r="L2434" s="12" t="s">
        <v>15478</v>
      </c>
      <c r="M2434" s="12" t="s">
        <v>15479</v>
      </c>
      <c r="N2434" s="12" t="s">
        <v>10297</v>
      </c>
      <c r="O2434" s="12" t="s">
        <v>10314</v>
      </c>
      <c r="P2434" s="49" t="s">
        <v>10299</v>
      </c>
    </row>
    <row r="2435" s="7" customFormat="1" ht="16.5" hidden="1" customHeight="1" spans="1:16">
      <c r="A2435" s="12" t="s">
        <v>16179</v>
      </c>
      <c r="B2435" s="12" t="s">
        <v>15488</v>
      </c>
      <c r="C2435" s="12" t="s">
        <v>15473</v>
      </c>
      <c r="D2435" s="12" t="s">
        <v>27</v>
      </c>
      <c r="E2435" s="12" t="s">
        <v>15474</v>
      </c>
      <c r="F2435" s="12" t="s">
        <v>2368</v>
      </c>
      <c r="G2435" s="12" t="s">
        <v>10291</v>
      </c>
      <c r="H2435" s="12" t="s">
        <v>12546</v>
      </c>
      <c r="I2435" s="45" t="s">
        <v>15475</v>
      </c>
      <c r="J2435" s="12" t="s">
        <v>15476</v>
      </c>
      <c r="K2435" s="12" t="s">
        <v>15477</v>
      </c>
      <c r="L2435" s="12" t="s">
        <v>15478</v>
      </c>
      <c r="M2435" s="12" t="s">
        <v>15479</v>
      </c>
      <c r="N2435" s="12" t="s">
        <v>10297</v>
      </c>
      <c r="O2435" s="12" t="s">
        <v>10314</v>
      </c>
      <c r="P2435" s="49" t="s">
        <v>10299</v>
      </c>
    </row>
    <row r="2436" s="7" customFormat="1" ht="16.5" hidden="1" customHeight="1" spans="1:16">
      <c r="A2436" s="12" t="s">
        <v>16180</v>
      </c>
      <c r="B2436" s="12" t="s">
        <v>15571</v>
      </c>
      <c r="C2436" s="12" t="s">
        <v>15572</v>
      </c>
      <c r="D2436" s="12" t="s">
        <v>27</v>
      </c>
      <c r="E2436" s="12" t="s">
        <v>15474</v>
      </c>
      <c r="F2436" s="12" t="s">
        <v>16181</v>
      </c>
      <c r="G2436" s="12" t="s">
        <v>39</v>
      </c>
      <c r="H2436" s="12" t="s">
        <v>16182</v>
      </c>
      <c r="I2436" s="45" t="s">
        <v>15575</v>
      </c>
      <c r="J2436" s="12" t="s">
        <v>15576</v>
      </c>
      <c r="K2436" s="12" t="s">
        <v>15577</v>
      </c>
      <c r="L2436" s="12" t="s">
        <v>10774</v>
      </c>
      <c r="M2436" s="12" t="s">
        <v>15498</v>
      </c>
      <c r="N2436" s="12" t="s">
        <v>10297</v>
      </c>
      <c r="O2436" s="12" t="s">
        <v>11591</v>
      </c>
      <c r="P2436" s="49" t="s">
        <v>10299</v>
      </c>
    </row>
    <row r="2437" s="7" customFormat="1" ht="16.5" hidden="1" customHeight="1" spans="1:16">
      <c r="A2437" s="12" t="s">
        <v>16183</v>
      </c>
      <c r="B2437" s="12" t="s">
        <v>15552</v>
      </c>
      <c r="C2437" s="12" t="s">
        <v>15553</v>
      </c>
      <c r="D2437" s="12" t="s">
        <v>27</v>
      </c>
      <c r="E2437" s="12" t="s">
        <v>15474</v>
      </c>
      <c r="F2437" s="12" t="s">
        <v>16181</v>
      </c>
      <c r="G2437" s="12" t="s">
        <v>39</v>
      </c>
      <c r="H2437" s="12" t="s">
        <v>16182</v>
      </c>
      <c r="I2437" s="45" t="s">
        <v>15556</v>
      </c>
      <c r="J2437" s="12" t="s">
        <v>15557</v>
      </c>
      <c r="K2437" s="12" t="s">
        <v>15556</v>
      </c>
      <c r="L2437" s="12" t="s">
        <v>10774</v>
      </c>
      <c r="M2437" s="12" t="s">
        <v>11264</v>
      </c>
      <c r="N2437" s="12" t="s">
        <v>10297</v>
      </c>
      <c r="O2437" s="12" t="s">
        <v>11591</v>
      </c>
      <c r="P2437" s="49" t="s">
        <v>10299</v>
      </c>
    </row>
    <row r="2438" s="7" customFormat="1" ht="16.5" hidden="1" customHeight="1" spans="1:16">
      <c r="A2438" s="12" t="s">
        <v>16184</v>
      </c>
      <c r="B2438" s="12" t="s">
        <v>15481</v>
      </c>
      <c r="C2438" s="12" t="s">
        <v>15473</v>
      </c>
      <c r="D2438" s="12" t="s">
        <v>27</v>
      </c>
      <c r="E2438" s="12" t="s">
        <v>15474</v>
      </c>
      <c r="F2438" s="12" t="s">
        <v>2368</v>
      </c>
      <c r="G2438" s="12" t="s">
        <v>10291</v>
      </c>
      <c r="H2438" s="12" t="s">
        <v>16185</v>
      </c>
      <c r="I2438" s="45" t="s">
        <v>15475</v>
      </c>
      <c r="J2438" s="12" t="s">
        <v>15476</v>
      </c>
      <c r="K2438" s="12" t="s">
        <v>15477</v>
      </c>
      <c r="L2438" s="12" t="s">
        <v>15478</v>
      </c>
      <c r="M2438" s="12" t="s">
        <v>15479</v>
      </c>
      <c r="N2438" s="12" t="s">
        <v>10297</v>
      </c>
      <c r="O2438" s="12" t="s">
        <v>10314</v>
      </c>
      <c r="P2438" s="49" t="s">
        <v>10299</v>
      </c>
    </row>
    <row r="2439" s="7" customFormat="1" ht="16.5" hidden="1" customHeight="1" spans="1:16">
      <c r="A2439" s="12" t="s">
        <v>16186</v>
      </c>
      <c r="B2439" s="12" t="s">
        <v>15481</v>
      </c>
      <c r="C2439" s="12" t="s">
        <v>15473</v>
      </c>
      <c r="D2439" s="12" t="s">
        <v>27</v>
      </c>
      <c r="E2439" s="12" t="s">
        <v>15474</v>
      </c>
      <c r="F2439" s="12" t="s">
        <v>2368</v>
      </c>
      <c r="G2439" s="12" t="s">
        <v>10291</v>
      </c>
      <c r="H2439" s="12" t="s">
        <v>16187</v>
      </c>
      <c r="I2439" s="45" t="s">
        <v>15475</v>
      </c>
      <c r="J2439" s="12" t="s">
        <v>15476</v>
      </c>
      <c r="K2439" s="12" t="s">
        <v>15477</v>
      </c>
      <c r="L2439" s="12" t="s">
        <v>15478</v>
      </c>
      <c r="M2439" s="12" t="s">
        <v>15479</v>
      </c>
      <c r="N2439" s="12" t="s">
        <v>10297</v>
      </c>
      <c r="O2439" s="12" t="s">
        <v>10314</v>
      </c>
      <c r="P2439" s="49" t="s">
        <v>10299</v>
      </c>
    </row>
    <row r="2440" s="7" customFormat="1" ht="16.5" hidden="1" customHeight="1" spans="1:16">
      <c r="A2440" s="12" t="s">
        <v>16188</v>
      </c>
      <c r="B2440" s="12" t="s">
        <v>15488</v>
      </c>
      <c r="C2440" s="12" t="s">
        <v>15473</v>
      </c>
      <c r="D2440" s="12" t="s">
        <v>27</v>
      </c>
      <c r="E2440" s="12" t="s">
        <v>15474</v>
      </c>
      <c r="F2440" s="12" t="s">
        <v>2368</v>
      </c>
      <c r="G2440" s="12" t="s">
        <v>10291</v>
      </c>
      <c r="H2440" s="12" t="s">
        <v>13010</v>
      </c>
      <c r="I2440" s="45" t="s">
        <v>15475</v>
      </c>
      <c r="J2440" s="12" t="s">
        <v>15476</v>
      </c>
      <c r="K2440" s="12" t="s">
        <v>15477</v>
      </c>
      <c r="L2440" s="12" t="s">
        <v>15478</v>
      </c>
      <c r="M2440" s="12" t="s">
        <v>15479</v>
      </c>
      <c r="N2440" s="12" t="s">
        <v>10297</v>
      </c>
      <c r="O2440" s="12" t="s">
        <v>10314</v>
      </c>
      <c r="P2440" s="49" t="s">
        <v>10299</v>
      </c>
    </row>
    <row r="2441" s="7" customFormat="1" ht="16.5" hidden="1" customHeight="1" spans="1:16">
      <c r="A2441" s="12" t="s">
        <v>16189</v>
      </c>
      <c r="B2441" s="12" t="s">
        <v>15488</v>
      </c>
      <c r="C2441" s="12" t="s">
        <v>15473</v>
      </c>
      <c r="D2441" s="12" t="s">
        <v>27</v>
      </c>
      <c r="E2441" s="12" t="s">
        <v>15474</v>
      </c>
      <c r="F2441" s="12" t="s">
        <v>2368</v>
      </c>
      <c r="G2441" s="12" t="s">
        <v>10291</v>
      </c>
      <c r="H2441" s="12" t="s">
        <v>16190</v>
      </c>
      <c r="I2441" s="45" t="s">
        <v>15475</v>
      </c>
      <c r="J2441" s="12" t="s">
        <v>15476</v>
      </c>
      <c r="K2441" s="12" t="s">
        <v>15477</v>
      </c>
      <c r="L2441" s="12" t="s">
        <v>15478</v>
      </c>
      <c r="M2441" s="12" t="s">
        <v>15479</v>
      </c>
      <c r="N2441" s="12" t="s">
        <v>10297</v>
      </c>
      <c r="O2441" s="12" t="s">
        <v>10314</v>
      </c>
      <c r="P2441" s="49" t="s">
        <v>10299</v>
      </c>
    </row>
    <row r="2442" s="7" customFormat="1" ht="16.5" hidden="1" customHeight="1" spans="1:16">
      <c r="A2442" s="12" t="s">
        <v>16191</v>
      </c>
      <c r="B2442" s="12" t="s">
        <v>15488</v>
      </c>
      <c r="C2442" s="12" t="s">
        <v>15473</v>
      </c>
      <c r="D2442" s="12" t="s">
        <v>27</v>
      </c>
      <c r="E2442" s="12" t="s">
        <v>15474</v>
      </c>
      <c r="F2442" s="12" t="s">
        <v>2368</v>
      </c>
      <c r="G2442" s="12" t="s">
        <v>10291</v>
      </c>
      <c r="H2442" s="12" t="s">
        <v>16192</v>
      </c>
      <c r="I2442" s="45" t="s">
        <v>15475</v>
      </c>
      <c r="J2442" s="12" t="s">
        <v>15476</v>
      </c>
      <c r="K2442" s="12" t="s">
        <v>15477</v>
      </c>
      <c r="L2442" s="12" t="s">
        <v>15478</v>
      </c>
      <c r="M2442" s="12" t="s">
        <v>15479</v>
      </c>
      <c r="N2442" s="12" t="s">
        <v>10297</v>
      </c>
      <c r="O2442" s="12" t="s">
        <v>10314</v>
      </c>
      <c r="P2442" s="49" t="s">
        <v>10299</v>
      </c>
    </row>
    <row r="2443" s="7" customFormat="1" ht="16.5" hidden="1" customHeight="1" spans="1:16">
      <c r="A2443" s="12" t="s">
        <v>16193</v>
      </c>
      <c r="B2443" s="12" t="s">
        <v>15491</v>
      </c>
      <c r="C2443" s="12" t="s">
        <v>15492</v>
      </c>
      <c r="D2443" s="12" t="s">
        <v>27</v>
      </c>
      <c r="E2443" s="12" t="s">
        <v>15474</v>
      </c>
      <c r="F2443" s="12" t="s">
        <v>16194</v>
      </c>
      <c r="G2443" s="12" t="s">
        <v>11038</v>
      </c>
      <c r="H2443" s="12" t="s">
        <v>16195</v>
      </c>
      <c r="I2443" s="45" t="s">
        <v>15495</v>
      </c>
      <c r="J2443" s="12" t="s">
        <v>15496</v>
      </c>
      <c r="K2443" s="12" t="s">
        <v>15497</v>
      </c>
      <c r="L2443" s="12" t="s">
        <v>10774</v>
      </c>
      <c r="M2443" s="12" t="s">
        <v>15498</v>
      </c>
      <c r="N2443" s="12" t="s">
        <v>10297</v>
      </c>
      <c r="O2443" s="12" t="s">
        <v>11591</v>
      </c>
      <c r="P2443" s="49" t="s">
        <v>10299</v>
      </c>
    </row>
    <row r="2444" s="7" customFormat="1" ht="16.5" hidden="1" customHeight="1" spans="1:16">
      <c r="A2444" s="12" t="s">
        <v>16196</v>
      </c>
      <c r="B2444" s="12" t="s">
        <v>15472</v>
      </c>
      <c r="C2444" s="12" t="s">
        <v>15473</v>
      </c>
      <c r="D2444" s="12" t="s">
        <v>27</v>
      </c>
      <c r="E2444" s="12" t="s">
        <v>15474</v>
      </c>
      <c r="F2444" s="12" t="s">
        <v>2368</v>
      </c>
      <c r="G2444" s="12" t="s">
        <v>10291</v>
      </c>
      <c r="H2444" s="12" t="s">
        <v>16197</v>
      </c>
      <c r="I2444" s="45" t="s">
        <v>15475</v>
      </c>
      <c r="J2444" s="12" t="s">
        <v>15476</v>
      </c>
      <c r="K2444" s="12" t="s">
        <v>15477</v>
      </c>
      <c r="L2444" s="12" t="s">
        <v>15478</v>
      </c>
      <c r="M2444" s="12" t="s">
        <v>15479</v>
      </c>
      <c r="N2444" s="12" t="s">
        <v>10297</v>
      </c>
      <c r="O2444" s="12" t="s">
        <v>10314</v>
      </c>
      <c r="P2444" s="49" t="s">
        <v>10299</v>
      </c>
    </row>
    <row r="2445" s="7" customFormat="1" ht="16.5" hidden="1" customHeight="1" spans="1:16">
      <c r="A2445" s="12" t="s">
        <v>16198</v>
      </c>
      <c r="B2445" s="12" t="s">
        <v>15472</v>
      </c>
      <c r="C2445" s="12" t="s">
        <v>15473</v>
      </c>
      <c r="D2445" s="12" t="s">
        <v>27</v>
      </c>
      <c r="E2445" s="12" t="s">
        <v>15474</v>
      </c>
      <c r="F2445" s="12" t="s">
        <v>2368</v>
      </c>
      <c r="G2445" s="12" t="s">
        <v>10291</v>
      </c>
      <c r="H2445" s="12" t="s">
        <v>16199</v>
      </c>
      <c r="I2445" s="45" t="s">
        <v>15475</v>
      </c>
      <c r="J2445" s="12" t="s">
        <v>15476</v>
      </c>
      <c r="K2445" s="12" t="s">
        <v>15477</v>
      </c>
      <c r="L2445" s="12" t="s">
        <v>15478</v>
      </c>
      <c r="M2445" s="12" t="s">
        <v>15479</v>
      </c>
      <c r="N2445" s="12" t="s">
        <v>10297</v>
      </c>
      <c r="O2445" s="12" t="s">
        <v>10314</v>
      </c>
      <c r="P2445" s="49" t="s">
        <v>10299</v>
      </c>
    </row>
    <row r="2446" s="7" customFormat="1" ht="16.5" hidden="1" customHeight="1" spans="1:16">
      <c r="A2446" s="12" t="s">
        <v>16200</v>
      </c>
      <c r="B2446" s="12" t="s">
        <v>15472</v>
      </c>
      <c r="C2446" s="12" t="s">
        <v>15473</v>
      </c>
      <c r="D2446" s="12" t="s">
        <v>27</v>
      </c>
      <c r="E2446" s="12" t="s">
        <v>15474</v>
      </c>
      <c r="F2446" s="12" t="s">
        <v>2368</v>
      </c>
      <c r="G2446" s="12" t="s">
        <v>10291</v>
      </c>
      <c r="H2446" s="12" t="s">
        <v>16201</v>
      </c>
      <c r="I2446" s="45" t="s">
        <v>15475</v>
      </c>
      <c r="J2446" s="12" t="s">
        <v>15476</v>
      </c>
      <c r="K2446" s="12" t="s">
        <v>15477</v>
      </c>
      <c r="L2446" s="12" t="s">
        <v>15478</v>
      </c>
      <c r="M2446" s="12" t="s">
        <v>15479</v>
      </c>
      <c r="N2446" s="12" t="s">
        <v>10297</v>
      </c>
      <c r="O2446" s="12" t="s">
        <v>10314</v>
      </c>
      <c r="P2446" s="49" t="s">
        <v>10299</v>
      </c>
    </row>
    <row r="2447" s="7" customFormat="1" ht="16.5" hidden="1" customHeight="1" spans="1:16">
      <c r="A2447" s="12" t="s">
        <v>16202</v>
      </c>
      <c r="B2447" s="12" t="s">
        <v>15542</v>
      </c>
      <c r="C2447" s="12" t="s">
        <v>15543</v>
      </c>
      <c r="D2447" s="12" t="s">
        <v>27</v>
      </c>
      <c r="E2447" s="12" t="s">
        <v>15474</v>
      </c>
      <c r="F2447" s="12" t="s">
        <v>15859</v>
      </c>
      <c r="G2447" s="12" t="s">
        <v>11038</v>
      </c>
      <c r="H2447" s="12" t="s">
        <v>11244</v>
      </c>
      <c r="I2447" s="45" t="s">
        <v>15546</v>
      </c>
      <c r="J2447" s="12" t="s">
        <v>15547</v>
      </c>
      <c r="K2447" s="12" t="s">
        <v>15548</v>
      </c>
      <c r="L2447" s="12" t="s">
        <v>10774</v>
      </c>
      <c r="M2447" s="12" t="s">
        <v>15498</v>
      </c>
      <c r="N2447" s="12" t="s">
        <v>10297</v>
      </c>
      <c r="O2447" s="12" t="s">
        <v>11591</v>
      </c>
      <c r="P2447" s="49" t="s">
        <v>10299</v>
      </c>
    </row>
    <row r="2448" s="7" customFormat="1" ht="16.5" hidden="1" customHeight="1" spans="1:16">
      <c r="A2448" s="12" t="s">
        <v>16203</v>
      </c>
      <c r="B2448" s="12" t="s">
        <v>15481</v>
      </c>
      <c r="C2448" s="12" t="s">
        <v>15473</v>
      </c>
      <c r="D2448" s="12" t="s">
        <v>27</v>
      </c>
      <c r="E2448" s="12" t="s">
        <v>15474</v>
      </c>
      <c r="F2448" s="12" t="s">
        <v>2368</v>
      </c>
      <c r="G2448" s="12" t="s">
        <v>10291</v>
      </c>
      <c r="H2448" s="12" t="s">
        <v>14357</v>
      </c>
      <c r="I2448" s="45" t="s">
        <v>15475</v>
      </c>
      <c r="J2448" s="12" t="s">
        <v>15476</v>
      </c>
      <c r="K2448" s="12" t="s">
        <v>15477</v>
      </c>
      <c r="L2448" s="12" t="s">
        <v>15478</v>
      </c>
      <c r="M2448" s="12" t="s">
        <v>15479</v>
      </c>
      <c r="N2448" s="12" t="s">
        <v>10297</v>
      </c>
      <c r="O2448" s="12" t="s">
        <v>10314</v>
      </c>
      <c r="P2448" s="49" t="s">
        <v>10299</v>
      </c>
    </row>
    <row r="2449" s="7" customFormat="1" ht="16.5" hidden="1" customHeight="1" spans="1:16">
      <c r="A2449" s="12" t="s">
        <v>16204</v>
      </c>
      <c r="B2449" s="12" t="s">
        <v>15481</v>
      </c>
      <c r="C2449" s="12" t="s">
        <v>15473</v>
      </c>
      <c r="D2449" s="12" t="s">
        <v>27</v>
      </c>
      <c r="E2449" s="12" t="s">
        <v>15474</v>
      </c>
      <c r="F2449" s="12" t="s">
        <v>2368</v>
      </c>
      <c r="G2449" s="12" t="s">
        <v>10291</v>
      </c>
      <c r="H2449" s="12" t="s">
        <v>16205</v>
      </c>
      <c r="I2449" s="45" t="s">
        <v>15475</v>
      </c>
      <c r="J2449" s="12" t="s">
        <v>15476</v>
      </c>
      <c r="K2449" s="12" t="s">
        <v>15477</v>
      </c>
      <c r="L2449" s="12" t="s">
        <v>15478</v>
      </c>
      <c r="M2449" s="12" t="s">
        <v>15479</v>
      </c>
      <c r="N2449" s="12" t="s">
        <v>10297</v>
      </c>
      <c r="O2449" s="12" t="s">
        <v>10314</v>
      </c>
      <c r="P2449" s="49" t="s">
        <v>10299</v>
      </c>
    </row>
    <row r="2450" s="7" customFormat="1" ht="16.5" hidden="1" customHeight="1" spans="1:16">
      <c r="A2450" s="12" t="s">
        <v>16206</v>
      </c>
      <c r="B2450" s="12" t="s">
        <v>15488</v>
      </c>
      <c r="C2450" s="12" t="s">
        <v>15473</v>
      </c>
      <c r="D2450" s="12" t="s">
        <v>27</v>
      </c>
      <c r="E2450" s="12" t="s">
        <v>15474</v>
      </c>
      <c r="F2450" s="12" t="s">
        <v>2368</v>
      </c>
      <c r="G2450" s="12" t="s">
        <v>10291</v>
      </c>
      <c r="H2450" s="12" t="s">
        <v>14141</v>
      </c>
      <c r="I2450" s="45" t="s">
        <v>15475</v>
      </c>
      <c r="J2450" s="12" t="s">
        <v>15476</v>
      </c>
      <c r="K2450" s="12" t="s">
        <v>15477</v>
      </c>
      <c r="L2450" s="12" t="s">
        <v>15478</v>
      </c>
      <c r="M2450" s="12" t="s">
        <v>15479</v>
      </c>
      <c r="N2450" s="12" t="s">
        <v>10297</v>
      </c>
      <c r="O2450" s="12" t="s">
        <v>10314</v>
      </c>
      <c r="P2450" s="49" t="s">
        <v>10299</v>
      </c>
    </row>
    <row r="2451" s="7" customFormat="1" ht="16.5" hidden="1" customHeight="1" spans="1:16">
      <c r="A2451" s="12" t="s">
        <v>16207</v>
      </c>
      <c r="B2451" s="12" t="s">
        <v>15481</v>
      </c>
      <c r="C2451" s="12" t="s">
        <v>15473</v>
      </c>
      <c r="D2451" s="12" t="s">
        <v>27</v>
      </c>
      <c r="E2451" s="12" t="s">
        <v>15474</v>
      </c>
      <c r="F2451" s="12" t="s">
        <v>2368</v>
      </c>
      <c r="G2451" s="12" t="s">
        <v>10291</v>
      </c>
      <c r="H2451" s="12" t="s">
        <v>16208</v>
      </c>
      <c r="I2451" s="45" t="s">
        <v>15475</v>
      </c>
      <c r="J2451" s="12" t="s">
        <v>15476</v>
      </c>
      <c r="K2451" s="12" t="s">
        <v>15477</v>
      </c>
      <c r="L2451" s="12" t="s">
        <v>15478</v>
      </c>
      <c r="M2451" s="12" t="s">
        <v>15479</v>
      </c>
      <c r="N2451" s="12" t="s">
        <v>10297</v>
      </c>
      <c r="O2451" s="12" t="s">
        <v>10314</v>
      </c>
      <c r="P2451" s="49" t="s">
        <v>10299</v>
      </c>
    </row>
    <row r="2452" s="7" customFormat="1" ht="16.5" hidden="1" customHeight="1" spans="1:16">
      <c r="A2452" s="12" t="s">
        <v>16209</v>
      </c>
      <c r="B2452" s="12" t="s">
        <v>15481</v>
      </c>
      <c r="C2452" s="12" t="s">
        <v>15473</v>
      </c>
      <c r="D2452" s="12" t="s">
        <v>27</v>
      </c>
      <c r="E2452" s="12" t="s">
        <v>15474</v>
      </c>
      <c r="F2452" s="12" t="s">
        <v>2368</v>
      </c>
      <c r="G2452" s="12" t="s">
        <v>10291</v>
      </c>
      <c r="H2452" s="12" t="s">
        <v>16210</v>
      </c>
      <c r="I2452" s="45" t="s">
        <v>15475</v>
      </c>
      <c r="J2452" s="12" t="s">
        <v>15476</v>
      </c>
      <c r="K2452" s="12" t="s">
        <v>15477</v>
      </c>
      <c r="L2452" s="12" t="s">
        <v>15478</v>
      </c>
      <c r="M2452" s="12" t="s">
        <v>15479</v>
      </c>
      <c r="N2452" s="12" t="s">
        <v>10297</v>
      </c>
      <c r="O2452" s="12" t="s">
        <v>10314</v>
      </c>
      <c r="P2452" s="49" t="s">
        <v>10299</v>
      </c>
    </row>
    <row r="2453" s="7" customFormat="1" ht="16.5" hidden="1" customHeight="1" spans="1:16">
      <c r="A2453" s="12" t="s">
        <v>16211</v>
      </c>
      <c r="B2453" s="12" t="s">
        <v>15481</v>
      </c>
      <c r="C2453" s="12" t="s">
        <v>15473</v>
      </c>
      <c r="D2453" s="12" t="s">
        <v>27</v>
      </c>
      <c r="E2453" s="12" t="s">
        <v>15474</v>
      </c>
      <c r="F2453" s="12" t="s">
        <v>2368</v>
      </c>
      <c r="G2453" s="12" t="s">
        <v>10291</v>
      </c>
      <c r="H2453" s="12" t="s">
        <v>16212</v>
      </c>
      <c r="I2453" s="45" t="s">
        <v>15475</v>
      </c>
      <c r="J2453" s="12" t="s">
        <v>15476</v>
      </c>
      <c r="K2453" s="12" t="s">
        <v>15477</v>
      </c>
      <c r="L2453" s="12" t="s">
        <v>15478</v>
      </c>
      <c r="M2453" s="12" t="s">
        <v>15479</v>
      </c>
      <c r="N2453" s="12" t="s">
        <v>10297</v>
      </c>
      <c r="O2453" s="12" t="s">
        <v>10314</v>
      </c>
      <c r="P2453" s="49" t="s">
        <v>10299</v>
      </c>
    </row>
    <row r="2454" s="7" customFormat="1" ht="16.5" hidden="1" customHeight="1" spans="1:16">
      <c r="A2454" s="12" t="s">
        <v>16213</v>
      </c>
      <c r="B2454" s="12" t="s">
        <v>15488</v>
      </c>
      <c r="C2454" s="12" t="s">
        <v>15473</v>
      </c>
      <c r="D2454" s="12" t="s">
        <v>27</v>
      </c>
      <c r="E2454" s="12" t="s">
        <v>15474</v>
      </c>
      <c r="F2454" s="12" t="s">
        <v>2368</v>
      </c>
      <c r="G2454" s="12" t="s">
        <v>10291</v>
      </c>
      <c r="H2454" s="12" t="s">
        <v>10589</v>
      </c>
      <c r="I2454" s="45" t="s">
        <v>15475</v>
      </c>
      <c r="J2454" s="12" t="s">
        <v>15476</v>
      </c>
      <c r="K2454" s="12" t="s">
        <v>15477</v>
      </c>
      <c r="L2454" s="12" t="s">
        <v>15478</v>
      </c>
      <c r="M2454" s="12" t="s">
        <v>15479</v>
      </c>
      <c r="N2454" s="12" t="s">
        <v>10297</v>
      </c>
      <c r="O2454" s="12" t="s">
        <v>10314</v>
      </c>
      <c r="P2454" s="49" t="s">
        <v>10299</v>
      </c>
    </row>
    <row r="2455" s="7" customFormat="1" ht="16.5" hidden="1" customHeight="1" spans="1:16">
      <c r="A2455" s="12" t="s">
        <v>16214</v>
      </c>
      <c r="B2455" s="12" t="s">
        <v>15571</v>
      </c>
      <c r="C2455" s="12" t="s">
        <v>15572</v>
      </c>
      <c r="D2455" s="12" t="s">
        <v>27</v>
      </c>
      <c r="E2455" s="12" t="s">
        <v>15474</v>
      </c>
      <c r="F2455" s="12" t="s">
        <v>15554</v>
      </c>
      <c r="G2455" s="12" t="s">
        <v>11038</v>
      </c>
      <c r="H2455" s="12" t="s">
        <v>15555</v>
      </c>
      <c r="I2455" s="45" t="s">
        <v>15575</v>
      </c>
      <c r="J2455" s="12" t="s">
        <v>15576</v>
      </c>
      <c r="K2455" s="12" t="s">
        <v>15577</v>
      </c>
      <c r="L2455" s="12" t="s">
        <v>10774</v>
      </c>
      <c r="M2455" s="12" t="s">
        <v>15498</v>
      </c>
      <c r="N2455" s="12" t="s">
        <v>10297</v>
      </c>
      <c r="O2455" s="12" t="s">
        <v>11591</v>
      </c>
      <c r="P2455" s="49" t="s">
        <v>10299</v>
      </c>
    </row>
    <row r="2456" s="7" customFormat="1" ht="16.5" hidden="1" customHeight="1" spans="1:16">
      <c r="A2456" s="12" t="s">
        <v>16215</v>
      </c>
      <c r="B2456" s="12" t="s">
        <v>15472</v>
      </c>
      <c r="C2456" s="12" t="s">
        <v>15473</v>
      </c>
      <c r="D2456" s="12" t="s">
        <v>27</v>
      </c>
      <c r="E2456" s="12" t="s">
        <v>15474</v>
      </c>
      <c r="F2456" s="12" t="s">
        <v>2368</v>
      </c>
      <c r="G2456" s="12" t="s">
        <v>10291</v>
      </c>
      <c r="H2456" s="12" t="s">
        <v>16216</v>
      </c>
      <c r="I2456" s="45" t="s">
        <v>15475</v>
      </c>
      <c r="J2456" s="12" t="s">
        <v>15476</v>
      </c>
      <c r="K2456" s="12" t="s">
        <v>15477</v>
      </c>
      <c r="L2456" s="12" t="s">
        <v>15478</v>
      </c>
      <c r="M2456" s="12" t="s">
        <v>15479</v>
      </c>
      <c r="N2456" s="12" t="s">
        <v>10297</v>
      </c>
      <c r="O2456" s="12" t="s">
        <v>10314</v>
      </c>
      <c r="P2456" s="49" t="s">
        <v>10299</v>
      </c>
    </row>
    <row r="2457" s="7" customFormat="1" ht="16.5" hidden="1" customHeight="1" spans="1:16">
      <c r="A2457" s="12" t="s">
        <v>16217</v>
      </c>
      <c r="B2457" s="12" t="s">
        <v>15472</v>
      </c>
      <c r="C2457" s="12" t="s">
        <v>15473</v>
      </c>
      <c r="D2457" s="12" t="s">
        <v>27</v>
      </c>
      <c r="E2457" s="12" t="s">
        <v>15474</v>
      </c>
      <c r="F2457" s="12" t="s">
        <v>2368</v>
      </c>
      <c r="G2457" s="12" t="s">
        <v>10291</v>
      </c>
      <c r="H2457" s="12" t="s">
        <v>16218</v>
      </c>
      <c r="I2457" s="45" t="s">
        <v>15475</v>
      </c>
      <c r="J2457" s="12" t="s">
        <v>15476</v>
      </c>
      <c r="K2457" s="12" t="s">
        <v>15477</v>
      </c>
      <c r="L2457" s="12" t="s">
        <v>15478</v>
      </c>
      <c r="M2457" s="12" t="s">
        <v>15479</v>
      </c>
      <c r="N2457" s="12" t="s">
        <v>10297</v>
      </c>
      <c r="O2457" s="12" t="s">
        <v>10314</v>
      </c>
      <c r="P2457" s="49" t="s">
        <v>10299</v>
      </c>
    </row>
    <row r="2458" s="7" customFormat="1" ht="16.5" hidden="1" customHeight="1" spans="1:16">
      <c r="A2458" s="12" t="s">
        <v>16219</v>
      </c>
      <c r="B2458" s="12" t="s">
        <v>15472</v>
      </c>
      <c r="C2458" s="12" t="s">
        <v>15473</v>
      </c>
      <c r="D2458" s="12" t="s">
        <v>27</v>
      </c>
      <c r="E2458" s="12" t="s">
        <v>15474</v>
      </c>
      <c r="F2458" s="12" t="s">
        <v>2368</v>
      </c>
      <c r="G2458" s="12" t="s">
        <v>10291</v>
      </c>
      <c r="H2458" s="12" t="s">
        <v>16220</v>
      </c>
      <c r="I2458" s="45" t="s">
        <v>15475</v>
      </c>
      <c r="J2458" s="12" t="s">
        <v>15476</v>
      </c>
      <c r="K2458" s="12" t="s">
        <v>15477</v>
      </c>
      <c r="L2458" s="12" t="s">
        <v>15478</v>
      </c>
      <c r="M2458" s="12" t="s">
        <v>15479</v>
      </c>
      <c r="N2458" s="12" t="s">
        <v>10297</v>
      </c>
      <c r="O2458" s="12" t="s">
        <v>10314</v>
      </c>
      <c r="P2458" s="49" t="s">
        <v>10299</v>
      </c>
    </row>
    <row r="2459" s="7" customFormat="1" ht="16.5" hidden="1" customHeight="1" spans="1:16">
      <c r="A2459" s="12" t="s">
        <v>16221</v>
      </c>
      <c r="B2459" s="12" t="s">
        <v>15506</v>
      </c>
      <c r="C2459" s="12" t="s">
        <v>15507</v>
      </c>
      <c r="D2459" s="12" t="s">
        <v>27</v>
      </c>
      <c r="E2459" s="12" t="s">
        <v>15474</v>
      </c>
      <c r="F2459" s="12" t="s">
        <v>16222</v>
      </c>
      <c r="G2459" s="12" t="s">
        <v>11038</v>
      </c>
      <c r="H2459" s="12" t="s">
        <v>16223</v>
      </c>
      <c r="I2459" s="45" t="s">
        <v>15510</v>
      </c>
      <c r="J2459" s="12" t="s">
        <v>15511</v>
      </c>
      <c r="K2459" s="45" t="s">
        <v>15512</v>
      </c>
      <c r="L2459" s="12" t="s">
        <v>10774</v>
      </c>
      <c r="M2459" s="12" t="s">
        <v>15498</v>
      </c>
      <c r="N2459" s="12" t="s">
        <v>10297</v>
      </c>
      <c r="O2459" s="12" t="s">
        <v>11591</v>
      </c>
      <c r="P2459" s="49" t="s">
        <v>10299</v>
      </c>
    </row>
    <row r="2460" s="7" customFormat="1" ht="16.5" hidden="1" customHeight="1" spans="1:16">
      <c r="A2460" s="12" t="s">
        <v>16224</v>
      </c>
      <c r="B2460" s="12" t="s">
        <v>15481</v>
      </c>
      <c r="C2460" s="12" t="s">
        <v>15473</v>
      </c>
      <c r="D2460" s="12" t="s">
        <v>27</v>
      </c>
      <c r="E2460" s="12" t="s">
        <v>15474</v>
      </c>
      <c r="F2460" s="12" t="s">
        <v>2368</v>
      </c>
      <c r="G2460" s="12" t="s">
        <v>10291</v>
      </c>
      <c r="H2460" s="12" t="s">
        <v>12790</v>
      </c>
      <c r="I2460" s="45" t="s">
        <v>15475</v>
      </c>
      <c r="J2460" s="12" t="s">
        <v>15476</v>
      </c>
      <c r="K2460" s="12" t="s">
        <v>15477</v>
      </c>
      <c r="L2460" s="12" t="s">
        <v>15478</v>
      </c>
      <c r="M2460" s="12" t="s">
        <v>15479</v>
      </c>
      <c r="N2460" s="12" t="s">
        <v>10297</v>
      </c>
      <c r="O2460" s="12" t="s">
        <v>10314</v>
      </c>
      <c r="P2460" s="49" t="s">
        <v>10299</v>
      </c>
    </row>
    <row r="2461" s="7" customFormat="1" ht="16.5" hidden="1" customHeight="1" spans="1:16">
      <c r="A2461" s="12" t="s">
        <v>16225</v>
      </c>
      <c r="B2461" s="12" t="s">
        <v>15472</v>
      </c>
      <c r="C2461" s="12" t="s">
        <v>15473</v>
      </c>
      <c r="D2461" s="12" t="s">
        <v>27</v>
      </c>
      <c r="E2461" s="12" t="s">
        <v>15474</v>
      </c>
      <c r="F2461" s="12" t="s">
        <v>2368</v>
      </c>
      <c r="G2461" s="12" t="s">
        <v>10291</v>
      </c>
      <c r="H2461" s="12" t="s">
        <v>16226</v>
      </c>
      <c r="I2461" s="45" t="s">
        <v>15475</v>
      </c>
      <c r="J2461" s="12" t="s">
        <v>15476</v>
      </c>
      <c r="K2461" s="12" t="s">
        <v>15477</v>
      </c>
      <c r="L2461" s="12" t="s">
        <v>15478</v>
      </c>
      <c r="M2461" s="12" t="s">
        <v>15479</v>
      </c>
      <c r="N2461" s="12" t="s">
        <v>10297</v>
      </c>
      <c r="O2461" s="12" t="s">
        <v>10314</v>
      </c>
      <c r="P2461" s="49" t="s">
        <v>10299</v>
      </c>
    </row>
    <row r="2462" s="7" customFormat="1" ht="16.5" hidden="1" customHeight="1" spans="1:16">
      <c r="A2462" s="12" t="s">
        <v>16227</v>
      </c>
      <c r="B2462" s="12" t="s">
        <v>15472</v>
      </c>
      <c r="C2462" s="12" t="s">
        <v>15473</v>
      </c>
      <c r="D2462" s="12" t="s">
        <v>27</v>
      </c>
      <c r="E2462" s="12" t="s">
        <v>15474</v>
      </c>
      <c r="F2462" s="12" t="s">
        <v>2368</v>
      </c>
      <c r="G2462" s="12" t="s">
        <v>10291</v>
      </c>
      <c r="H2462" s="12" t="s">
        <v>16228</v>
      </c>
      <c r="I2462" s="45" t="s">
        <v>15475</v>
      </c>
      <c r="J2462" s="12" t="s">
        <v>15476</v>
      </c>
      <c r="K2462" s="12" t="s">
        <v>15477</v>
      </c>
      <c r="L2462" s="12" t="s">
        <v>15478</v>
      </c>
      <c r="M2462" s="12" t="s">
        <v>15479</v>
      </c>
      <c r="N2462" s="12" t="s">
        <v>10297</v>
      </c>
      <c r="O2462" s="12" t="s">
        <v>10314</v>
      </c>
      <c r="P2462" s="49" t="s">
        <v>10299</v>
      </c>
    </row>
    <row r="2463" s="7" customFormat="1" ht="16.5" hidden="1" customHeight="1" spans="1:16">
      <c r="A2463" s="12" t="s">
        <v>16229</v>
      </c>
      <c r="B2463" s="12" t="s">
        <v>15472</v>
      </c>
      <c r="C2463" s="12" t="s">
        <v>15473</v>
      </c>
      <c r="D2463" s="12" t="s">
        <v>27</v>
      </c>
      <c r="E2463" s="12" t="s">
        <v>15474</v>
      </c>
      <c r="F2463" s="12" t="s">
        <v>2368</v>
      </c>
      <c r="G2463" s="12" t="s">
        <v>10291</v>
      </c>
      <c r="H2463" s="12" t="s">
        <v>16230</v>
      </c>
      <c r="I2463" s="45" t="s">
        <v>15475</v>
      </c>
      <c r="J2463" s="12" t="s">
        <v>15476</v>
      </c>
      <c r="K2463" s="12" t="s">
        <v>15477</v>
      </c>
      <c r="L2463" s="12" t="s">
        <v>15478</v>
      </c>
      <c r="M2463" s="12" t="s">
        <v>15479</v>
      </c>
      <c r="N2463" s="12" t="s">
        <v>10297</v>
      </c>
      <c r="O2463" s="12" t="s">
        <v>10314</v>
      </c>
      <c r="P2463" s="49" t="s">
        <v>10299</v>
      </c>
    </row>
    <row r="2464" s="7" customFormat="1" ht="16.5" hidden="1" customHeight="1" spans="1:16">
      <c r="A2464" s="12" t="s">
        <v>16231</v>
      </c>
      <c r="B2464" s="12" t="s">
        <v>15472</v>
      </c>
      <c r="C2464" s="12" t="s">
        <v>15473</v>
      </c>
      <c r="D2464" s="12" t="s">
        <v>27</v>
      </c>
      <c r="E2464" s="12" t="s">
        <v>15474</v>
      </c>
      <c r="F2464" s="12" t="s">
        <v>2368</v>
      </c>
      <c r="G2464" s="12" t="s">
        <v>10291</v>
      </c>
      <c r="H2464" s="12" t="s">
        <v>16232</v>
      </c>
      <c r="I2464" s="45" t="s">
        <v>15475</v>
      </c>
      <c r="J2464" s="12" t="s">
        <v>15476</v>
      </c>
      <c r="K2464" s="12" t="s">
        <v>15477</v>
      </c>
      <c r="L2464" s="12" t="s">
        <v>15478</v>
      </c>
      <c r="M2464" s="12" t="s">
        <v>15479</v>
      </c>
      <c r="N2464" s="12" t="s">
        <v>10297</v>
      </c>
      <c r="O2464" s="12" t="s">
        <v>10314</v>
      </c>
      <c r="P2464" s="49" t="s">
        <v>10299</v>
      </c>
    </row>
    <row r="2465" s="7" customFormat="1" ht="16.5" hidden="1" customHeight="1" spans="1:16">
      <c r="A2465" s="12" t="s">
        <v>16233</v>
      </c>
      <c r="B2465" s="12" t="s">
        <v>15472</v>
      </c>
      <c r="C2465" s="12" t="s">
        <v>15473</v>
      </c>
      <c r="D2465" s="12" t="s">
        <v>27</v>
      </c>
      <c r="E2465" s="12" t="s">
        <v>15474</v>
      </c>
      <c r="F2465" s="12" t="s">
        <v>2368</v>
      </c>
      <c r="G2465" s="12" t="s">
        <v>10291</v>
      </c>
      <c r="H2465" s="12" t="s">
        <v>16234</v>
      </c>
      <c r="I2465" s="45" t="s">
        <v>15475</v>
      </c>
      <c r="J2465" s="12" t="s">
        <v>15476</v>
      </c>
      <c r="K2465" s="12" t="s">
        <v>15477</v>
      </c>
      <c r="L2465" s="12" t="s">
        <v>15478</v>
      </c>
      <c r="M2465" s="12" t="s">
        <v>15479</v>
      </c>
      <c r="N2465" s="12" t="s">
        <v>10297</v>
      </c>
      <c r="O2465" s="12" t="s">
        <v>10314</v>
      </c>
      <c r="P2465" s="49" t="s">
        <v>10299</v>
      </c>
    </row>
    <row r="2466" s="7" customFormat="1" ht="16.5" hidden="1" customHeight="1" spans="1:16">
      <c r="A2466" s="12" t="s">
        <v>16235</v>
      </c>
      <c r="B2466" s="12" t="s">
        <v>15472</v>
      </c>
      <c r="C2466" s="12" t="s">
        <v>15473</v>
      </c>
      <c r="D2466" s="12" t="s">
        <v>27</v>
      </c>
      <c r="E2466" s="12" t="s">
        <v>15474</v>
      </c>
      <c r="F2466" s="12" t="s">
        <v>2368</v>
      </c>
      <c r="G2466" s="12" t="s">
        <v>10291</v>
      </c>
      <c r="H2466" s="12" t="s">
        <v>16236</v>
      </c>
      <c r="I2466" s="45" t="s">
        <v>15475</v>
      </c>
      <c r="J2466" s="12" t="s">
        <v>15476</v>
      </c>
      <c r="K2466" s="12" t="s">
        <v>15477</v>
      </c>
      <c r="L2466" s="12" t="s">
        <v>15478</v>
      </c>
      <c r="M2466" s="12" t="s">
        <v>15479</v>
      </c>
      <c r="N2466" s="12" t="s">
        <v>10297</v>
      </c>
      <c r="O2466" s="12" t="s">
        <v>10314</v>
      </c>
      <c r="P2466" s="49" t="s">
        <v>10299</v>
      </c>
    </row>
    <row r="2467" s="7" customFormat="1" ht="16.5" hidden="1" customHeight="1" spans="1:16">
      <c r="A2467" s="12" t="s">
        <v>16237</v>
      </c>
      <c r="B2467" s="12" t="s">
        <v>15472</v>
      </c>
      <c r="C2467" s="12" t="s">
        <v>15473</v>
      </c>
      <c r="D2467" s="12" t="s">
        <v>27</v>
      </c>
      <c r="E2467" s="12" t="s">
        <v>15474</v>
      </c>
      <c r="F2467" s="12" t="s">
        <v>2368</v>
      </c>
      <c r="G2467" s="12" t="s">
        <v>10291</v>
      </c>
      <c r="H2467" s="12" t="s">
        <v>16238</v>
      </c>
      <c r="I2467" s="45" t="s">
        <v>15475</v>
      </c>
      <c r="J2467" s="12" t="s">
        <v>15476</v>
      </c>
      <c r="K2467" s="12" t="s">
        <v>15477</v>
      </c>
      <c r="L2467" s="12" t="s">
        <v>15478</v>
      </c>
      <c r="M2467" s="12" t="s">
        <v>15479</v>
      </c>
      <c r="N2467" s="12" t="s">
        <v>10297</v>
      </c>
      <c r="O2467" s="12" t="s">
        <v>10314</v>
      </c>
      <c r="P2467" s="49" t="s">
        <v>10299</v>
      </c>
    </row>
    <row r="2468" s="7" customFormat="1" ht="16.5" hidden="1" customHeight="1" spans="1:16">
      <c r="A2468" s="12" t="s">
        <v>16239</v>
      </c>
      <c r="B2468" s="12" t="s">
        <v>15472</v>
      </c>
      <c r="C2468" s="12" t="s">
        <v>15473</v>
      </c>
      <c r="D2468" s="12" t="s">
        <v>27</v>
      </c>
      <c r="E2468" s="12" t="s">
        <v>15474</v>
      </c>
      <c r="F2468" s="12" t="s">
        <v>2368</v>
      </c>
      <c r="G2468" s="12" t="s">
        <v>10291</v>
      </c>
      <c r="H2468" s="12" t="s">
        <v>16240</v>
      </c>
      <c r="I2468" s="45" t="s">
        <v>15475</v>
      </c>
      <c r="J2468" s="12" t="s">
        <v>15476</v>
      </c>
      <c r="K2468" s="12" t="s">
        <v>15477</v>
      </c>
      <c r="L2468" s="12" t="s">
        <v>15478</v>
      </c>
      <c r="M2468" s="12" t="s">
        <v>15479</v>
      </c>
      <c r="N2468" s="12" t="s">
        <v>10297</v>
      </c>
      <c r="O2468" s="12" t="s">
        <v>10314</v>
      </c>
      <c r="P2468" s="49" t="s">
        <v>10299</v>
      </c>
    </row>
    <row r="2469" s="7" customFormat="1" ht="16.5" hidden="1" customHeight="1" spans="1:16">
      <c r="A2469" s="12" t="s">
        <v>16241</v>
      </c>
      <c r="B2469" s="12" t="s">
        <v>15506</v>
      </c>
      <c r="C2469" s="12" t="s">
        <v>15507</v>
      </c>
      <c r="D2469" s="12" t="s">
        <v>27</v>
      </c>
      <c r="E2469" s="12" t="s">
        <v>15474</v>
      </c>
      <c r="F2469" s="12" t="s">
        <v>15952</v>
      </c>
      <c r="G2469" s="12" t="s">
        <v>2097</v>
      </c>
      <c r="H2469" s="12" t="s">
        <v>16242</v>
      </c>
      <c r="I2469" s="45" t="s">
        <v>15510</v>
      </c>
      <c r="J2469" s="12" t="s">
        <v>15511</v>
      </c>
      <c r="K2469" s="45" t="s">
        <v>15512</v>
      </c>
      <c r="L2469" s="12" t="s">
        <v>10774</v>
      </c>
      <c r="M2469" s="12" t="s">
        <v>15498</v>
      </c>
      <c r="N2469" s="12" t="s">
        <v>10297</v>
      </c>
      <c r="O2469" s="12" t="s">
        <v>11591</v>
      </c>
      <c r="P2469" s="49" t="s">
        <v>10299</v>
      </c>
    </row>
    <row r="2470" s="7" customFormat="1" ht="16.5" hidden="1" customHeight="1" spans="1:16">
      <c r="A2470" s="12" t="s">
        <v>16243</v>
      </c>
      <c r="B2470" s="12" t="s">
        <v>15506</v>
      </c>
      <c r="C2470" s="12" t="s">
        <v>15507</v>
      </c>
      <c r="D2470" s="12" t="s">
        <v>27</v>
      </c>
      <c r="E2470" s="12" t="s">
        <v>15474</v>
      </c>
      <c r="F2470" s="12" t="s">
        <v>16244</v>
      </c>
      <c r="G2470" s="12" t="s">
        <v>2097</v>
      </c>
      <c r="H2470" s="12" t="s">
        <v>11099</v>
      </c>
      <c r="I2470" s="45" t="s">
        <v>15510</v>
      </c>
      <c r="J2470" s="12" t="s">
        <v>15511</v>
      </c>
      <c r="K2470" s="45" t="s">
        <v>15512</v>
      </c>
      <c r="L2470" s="12" t="s">
        <v>10774</v>
      </c>
      <c r="M2470" s="12" t="s">
        <v>15498</v>
      </c>
      <c r="N2470" s="12" t="s">
        <v>10297</v>
      </c>
      <c r="O2470" s="12" t="s">
        <v>11591</v>
      </c>
      <c r="P2470" s="49" t="s">
        <v>10299</v>
      </c>
    </row>
    <row r="2471" s="7" customFormat="1" ht="16.5" hidden="1" customHeight="1" spans="1:16">
      <c r="A2471" s="12" t="s">
        <v>16245</v>
      </c>
      <c r="B2471" s="12" t="s">
        <v>15506</v>
      </c>
      <c r="C2471" s="12" t="s">
        <v>15507</v>
      </c>
      <c r="D2471" s="12" t="s">
        <v>27</v>
      </c>
      <c r="E2471" s="12" t="s">
        <v>15474</v>
      </c>
      <c r="F2471" s="12" t="s">
        <v>16222</v>
      </c>
      <c r="G2471" s="12" t="s">
        <v>2097</v>
      </c>
      <c r="H2471" s="12" t="s">
        <v>11101</v>
      </c>
      <c r="I2471" s="45" t="s">
        <v>15510</v>
      </c>
      <c r="J2471" s="12" t="s">
        <v>15511</v>
      </c>
      <c r="K2471" s="45" t="s">
        <v>15512</v>
      </c>
      <c r="L2471" s="12" t="s">
        <v>10774</v>
      </c>
      <c r="M2471" s="12" t="s">
        <v>15498</v>
      </c>
      <c r="N2471" s="12" t="s">
        <v>10297</v>
      </c>
      <c r="O2471" s="12" t="s">
        <v>11591</v>
      </c>
      <c r="P2471" s="49" t="s">
        <v>10299</v>
      </c>
    </row>
    <row r="2472" s="7" customFormat="1" ht="16.5" hidden="1" customHeight="1" spans="1:16">
      <c r="A2472" s="12" t="s">
        <v>16246</v>
      </c>
      <c r="B2472" s="12" t="s">
        <v>15506</v>
      </c>
      <c r="C2472" s="12" t="s">
        <v>15507</v>
      </c>
      <c r="D2472" s="12" t="s">
        <v>27</v>
      </c>
      <c r="E2472" s="12" t="s">
        <v>15474</v>
      </c>
      <c r="F2472" s="12" t="s">
        <v>16247</v>
      </c>
      <c r="G2472" s="12" t="s">
        <v>11038</v>
      </c>
      <c r="H2472" s="12" t="s">
        <v>16248</v>
      </c>
      <c r="I2472" s="45" t="s">
        <v>15510</v>
      </c>
      <c r="J2472" s="12" t="s">
        <v>15511</v>
      </c>
      <c r="K2472" s="45" t="s">
        <v>15512</v>
      </c>
      <c r="L2472" s="12" t="s">
        <v>10774</v>
      </c>
      <c r="M2472" s="12" t="s">
        <v>15498</v>
      </c>
      <c r="N2472" s="12" t="s">
        <v>10297</v>
      </c>
      <c r="O2472" s="12" t="s">
        <v>11591</v>
      </c>
      <c r="P2472" s="49" t="s">
        <v>10299</v>
      </c>
    </row>
    <row r="2473" s="7" customFormat="1" ht="16.5" hidden="1" customHeight="1" spans="1:16">
      <c r="A2473" s="12" t="s">
        <v>16249</v>
      </c>
      <c r="B2473" s="12" t="s">
        <v>15472</v>
      </c>
      <c r="C2473" s="12" t="s">
        <v>15473</v>
      </c>
      <c r="D2473" s="12" t="s">
        <v>27</v>
      </c>
      <c r="E2473" s="12" t="s">
        <v>15474</v>
      </c>
      <c r="F2473" s="12" t="s">
        <v>2368</v>
      </c>
      <c r="G2473" s="12" t="s">
        <v>10291</v>
      </c>
      <c r="H2473" s="12" t="s">
        <v>11087</v>
      </c>
      <c r="I2473" s="45" t="s">
        <v>15475</v>
      </c>
      <c r="J2473" s="12" t="s">
        <v>15476</v>
      </c>
      <c r="K2473" s="12" t="s">
        <v>15477</v>
      </c>
      <c r="L2473" s="12" t="s">
        <v>15478</v>
      </c>
      <c r="M2473" s="12" t="s">
        <v>15479</v>
      </c>
      <c r="N2473" s="12" t="s">
        <v>10297</v>
      </c>
      <c r="O2473" s="12" t="s">
        <v>10314</v>
      </c>
      <c r="P2473" s="49" t="s">
        <v>10299</v>
      </c>
    </row>
    <row r="2474" s="7" customFormat="1" ht="16.5" hidden="1" customHeight="1" spans="1:16">
      <c r="A2474" s="12" t="s">
        <v>16250</v>
      </c>
      <c r="B2474" s="12" t="s">
        <v>15472</v>
      </c>
      <c r="C2474" s="12" t="s">
        <v>15473</v>
      </c>
      <c r="D2474" s="12" t="s">
        <v>27</v>
      </c>
      <c r="E2474" s="12" t="s">
        <v>15474</v>
      </c>
      <c r="F2474" s="12" t="s">
        <v>2368</v>
      </c>
      <c r="G2474" s="12" t="s">
        <v>10291</v>
      </c>
      <c r="H2474" s="12" t="s">
        <v>11074</v>
      </c>
      <c r="I2474" s="45" t="s">
        <v>15475</v>
      </c>
      <c r="J2474" s="12" t="s">
        <v>15476</v>
      </c>
      <c r="K2474" s="12" t="s">
        <v>15477</v>
      </c>
      <c r="L2474" s="12" t="s">
        <v>15478</v>
      </c>
      <c r="M2474" s="12" t="s">
        <v>15479</v>
      </c>
      <c r="N2474" s="12" t="s">
        <v>10297</v>
      </c>
      <c r="O2474" s="12" t="s">
        <v>10314</v>
      </c>
      <c r="P2474" s="49" t="s">
        <v>10299</v>
      </c>
    </row>
    <row r="2475" s="7" customFormat="1" ht="16.5" hidden="1" customHeight="1" spans="1:16">
      <c r="A2475" s="12" t="s">
        <v>16251</v>
      </c>
      <c r="B2475" s="12" t="s">
        <v>15542</v>
      </c>
      <c r="C2475" s="12" t="s">
        <v>15543</v>
      </c>
      <c r="D2475" s="12" t="s">
        <v>27</v>
      </c>
      <c r="E2475" s="12" t="s">
        <v>15474</v>
      </c>
      <c r="F2475" s="12" t="s">
        <v>16252</v>
      </c>
      <c r="G2475" s="12" t="s">
        <v>11038</v>
      </c>
      <c r="H2475" s="12" t="s">
        <v>13090</v>
      </c>
      <c r="I2475" s="45" t="s">
        <v>15546</v>
      </c>
      <c r="J2475" s="12" t="s">
        <v>15547</v>
      </c>
      <c r="K2475" s="12" t="s">
        <v>15548</v>
      </c>
      <c r="L2475" s="12" t="s">
        <v>10774</v>
      </c>
      <c r="M2475" s="12" t="s">
        <v>15498</v>
      </c>
      <c r="N2475" s="12" t="s">
        <v>10297</v>
      </c>
      <c r="O2475" s="12" t="s">
        <v>11591</v>
      </c>
      <c r="P2475" s="49" t="s">
        <v>10299</v>
      </c>
    </row>
    <row r="2476" s="7" customFormat="1" ht="16.5" hidden="1" customHeight="1" spans="1:16">
      <c r="A2476" s="12" t="s">
        <v>16253</v>
      </c>
      <c r="B2476" s="12" t="s">
        <v>15488</v>
      </c>
      <c r="C2476" s="12" t="s">
        <v>15473</v>
      </c>
      <c r="D2476" s="12" t="s">
        <v>27</v>
      </c>
      <c r="E2476" s="12" t="s">
        <v>15474</v>
      </c>
      <c r="F2476" s="12" t="s">
        <v>2368</v>
      </c>
      <c r="G2476" s="12" t="s">
        <v>10291</v>
      </c>
      <c r="H2476" s="12" t="s">
        <v>16254</v>
      </c>
      <c r="I2476" s="45" t="s">
        <v>15475</v>
      </c>
      <c r="J2476" s="12" t="s">
        <v>15476</v>
      </c>
      <c r="K2476" s="12" t="s">
        <v>15477</v>
      </c>
      <c r="L2476" s="12" t="s">
        <v>15478</v>
      </c>
      <c r="M2476" s="12" t="s">
        <v>15479</v>
      </c>
      <c r="N2476" s="12" t="s">
        <v>10297</v>
      </c>
      <c r="O2476" s="12" t="s">
        <v>10314</v>
      </c>
      <c r="P2476" s="49" t="s">
        <v>10299</v>
      </c>
    </row>
    <row r="2477" s="7" customFormat="1" ht="16.5" hidden="1" customHeight="1" spans="1:16">
      <c r="A2477" s="12" t="s">
        <v>16255</v>
      </c>
      <c r="B2477" s="12" t="s">
        <v>15488</v>
      </c>
      <c r="C2477" s="12" t="s">
        <v>15473</v>
      </c>
      <c r="D2477" s="12" t="s">
        <v>27</v>
      </c>
      <c r="E2477" s="12" t="s">
        <v>15474</v>
      </c>
      <c r="F2477" s="12" t="s">
        <v>2368</v>
      </c>
      <c r="G2477" s="12" t="s">
        <v>10291</v>
      </c>
      <c r="H2477" s="12" t="s">
        <v>16256</v>
      </c>
      <c r="I2477" s="45" t="s">
        <v>15475</v>
      </c>
      <c r="J2477" s="12" t="s">
        <v>15476</v>
      </c>
      <c r="K2477" s="12" t="s">
        <v>15477</v>
      </c>
      <c r="L2477" s="12" t="s">
        <v>15478</v>
      </c>
      <c r="M2477" s="12" t="s">
        <v>15479</v>
      </c>
      <c r="N2477" s="12" t="s">
        <v>10297</v>
      </c>
      <c r="O2477" s="12" t="s">
        <v>10314</v>
      </c>
      <c r="P2477" s="49" t="s">
        <v>10299</v>
      </c>
    </row>
    <row r="2478" s="7" customFormat="1" ht="16.5" hidden="1" customHeight="1" spans="1:16">
      <c r="A2478" s="12" t="s">
        <v>16257</v>
      </c>
      <c r="B2478" s="12" t="s">
        <v>15491</v>
      </c>
      <c r="C2478" s="12" t="s">
        <v>15492</v>
      </c>
      <c r="D2478" s="12" t="s">
        <v>27</v>
      </c>
      <c r="E2478" s="12" t="s">
        <v>15474</v>
      </c>
      <c r="F2478" s="12" t="s">
        <v>16021</v>
      </c>
      <c r="G2478" s="12" t="s">
        <v>11038</v>
      </c>
      <c r="H2478" s="12" t="s">
        <v>16258</v>
      </c>
      <c r="I2478" s="45" t="s">
        <v>15495</v>
      </c>
      <c r="J2478" s="12" t="s">
        <v>15496</v>
      </c>
      <c r="K2478" s="12" t="s">
        <v>15497</v>
      </c>
      <c r="L2478" s="12" t="s">
        <v>10774</v>
      </c>
      <c r="M2478" s="12" t="s">
        <v>15498</v>
      </c>
      <c r="N2478" s="12" t="s">
        <v>10297</v>
      </c>
      <c r="O2478" s="12" t="s">
        <v>11591</v>
      </c>
      <c r="P2478" s="49" t="s">
        <v>10299</v>
      </c>
    </row>
    <row r="2479" s="7" customFormat="1" ht="16.5" hidden="1" customHeight="1" spans="1:16">
      <c r="A2479" s="12" t="s">
        <v>16259</v>
      </c>
      <c r="B2479" s="12" t="s">
        <v>15472</v>
      </c>
      <c r="C2479" s="12" t="s">
        <v>15473</v>
      </c>
      <c r="D2479" s="12" t="s">
        <v>27</v>
      </c>
      <c r="E2479" s="12" t="s">
        <v>15474</v>
      </c>
      <c r="F2479" s="12" t="s">
        <v>2368</v>
      </c>
      <c r="G2479" s="12" t="s">
        <v>10291</v>
      </c>
      <c r="H2479" s="12" t="s">
        <v>16260</v>
      </c>
      <c r="I2479" s="45" t="s">
        <v>15475</v>
      </c>
      <c r="J2479" s="12" t="s">
        <v>15476</v>
      </c>
      <c r="K2479" s="12" t="s">
        <v>15477</v>
      </c>
      <c r="L2479" s="12" t="s">
        <v>15478</v>
      </c>
      <c r="M2479" s="12" t="s">
        <v>15479</v>
      </c>
      <c r="N2479" s="12" t="s">
        <v>10297</v>
      </c>
      <c r="O2479" s="12" t="s">
        <v>10314</v>
      </c>
      <c r="P2479" s="49" t="s">
        <v>10299</v>
      </c>
    </row>
    <row r="2480" s="7" customFormat="1" ht="16.5" hidden="1" customHeight="1" spans="1:16">
      <c r="A2480" s="12" t="s">
        <v>16261</v>
      </c>
      <c r="B2480" s="12" t="s">
        <v>15542</v>
      </c>
      <c r="C2480" s="12" t="s">
        <v>15543</v>
      </c>
      <c r="D2480" s="12" t="s">
        <v>27</v>
      </c>
      <c r="E2480" s="12" t="s">
        <v>15474</v>
      </c>
      <c r="F2480" s="12" t="s">
        <v>15767</v>
      </c>
      <c r="G2480" s="12" t="s">
        <v>11038</v>
      </c>
      <c r="H2480" s="12" t="s">
        <v>16262</v>
      </c>
      <c r="I2480" s="45" t="s">
        <v>15546</v>
      </c>
      <c r="J2480" s="12" t="s">
        <v>15547</v>
      </c>
      <c r="K2480" s="12" t="s">
        <v>15548</v>
      </c>
      <c r="L2480" s="12" t="s">
        <v>10774</v>
      </c>
      <c r="M2480" s="12" t="s">
        <v>15498</v>
      </c>
      <c r="N2480" s="12" t="s">
        <v>10297</v>
      </c>
      <c r="O2480" s="12" t="s">
        <v>11591</v>
      </c>
      <c r="P2480" s="49" t="s">
        <v>10299</v>
      </c>
    </row>
    <row r="2481" s="7" customFormat="1" ht="16.5" hidden="1" customHeight="1" spans="1:16">
      <c r="A2481" s="12" t="s">
        <v>16263</v>
      </c>
      <c r="B2481" s="12" t="s">
        <v>15481</v>
      </c>
      <c r="C2481" s="12" t="s">
        <v>15473</v>
      </c>
      <c r="D2481" s="12" t="s">
        <v>27</v>
      </c>
      <c r="E2481" s="12" t="s">
        <v>15474</v>
      </c>
      <c r="F2481" s="12" t="s">
        <v>2368</v>
      </c>
      <c r="G2481" s="12" t="s">
        <v>10291</v>
      </c>
      <c r="H2481" s="12" t="s">
        <v>16264</v>
      </c>
      <c r="I2481" s="45" t="s">
        <v>15475</v>
      </c>
      <c r="J2481" s="12" t="s">
        <v>15476</v>
      </c>
      <c r="K2481" s="12" t="s">
        <v>15477</v>
      </c>
      <c r="L2481" s="12" t="s">
        <v>15478</v>
      </c>
      <c r="M2481" s="12" t="s">
        <v>15479</v>
      </c>
      <c r="N2481" s="12" t="s">
        <v>10297</v>
      </c>
      <c r="O2481" s="12" t="s">
        <v>10314</v>
      </c>
      <c r="P2481" s="49" t="s">
        <v>10299</v>
      </c>
    </row>
    <row r="2482" s="7" customFormat="1" ht="16.5" hidden="1" customHeight="1" spans="1:16">
      <c r="A2482" s="12" t="s">
        <v>16265</v>
      </c>
      <c r="B2482" s="12" t="s">
        <v>15472</v>
      </c>
      <c r="C2482" s="12" t="s">
        <v>15473</v>
      </c>
      <c r="D2482" s="12" t="s">
        <v>27</v>
      </c>
      <c r="E2482" s="12" t="s">
        <v>15474</v>
      </c>
      <c r="F2482" s="12" t="s">
        <v>2368</v>
      </c>
      <c r="G2482" s="12" t="s">
        <v>10291</v>
      </c>
      <c r="H2482" s="12" t="s">
        <v>16266</v>
      </c>
      <c r="I2482" s="45" t="s">
        <v>15475</v>
      </c>
      <c r="J2482" s="12" t="s">
        <v>15476</v>
      </c>
      <c r="K2482" s="12" t="s">
        <v>15477</v>
      </c>
      <c r="L2482" s="12" t="s">
        <v>15478</v>
      </c>
      <c r="M2482" s="12" t="s">
        <v>15479</v>
      </c>
      <c r="N2482" s="12" t="s">
        <v>10297</v>
      </c>
      <c r="O2482" s="12" t="s">
        <v>10314</v>
      </c>
      <c r="P2482" s="49" t="s">
        <v>10299</v>
      </c>
    </row>
    <row r="2483" s="7" customFormat="1" ht="16.5" hidden="1" customHeight="1" spans="1:16">
      <c r="A2483" s="12" t="s">
        <v>16267</v>
      </c>
      <c r="B2483" s="12" t="s">
        <v>15481</v>
      </c>
      <c r="C2483" s="12" t="s">
        <v>15473</v>
      </c>
      <c r="D2483" s="12" t="s">
        <v>27</v>
      </c>
      <c r="E2483" s="12" t="s">
        <v>15474</v>
      </c>
      <c r="F2483" s="12" t="s">
        <v>2368</v>
      </c>
      <c r="G2483" s="12" t="s">
        <v>10291</v>
      </c>
      <c r="H2483" s="12" t="s">
        <v>14655</v>
      </c>
      <c r="I2483" s="45" t="s">
        <v>15475</v>
      </c>
      <c r="J2483" s="12" t="s">
        <v>15476</v>
      </c>
      <c r="K2483" s="12" t="s">
        <v>15477</v>
      </c>
      <c r="L2483" s="12" t="s">
        <v>15478</v>
      </c>
      <c r="M2483" s="12" t="s">
        <v>15479</v>
      </c>
      <c r="N2483" s="12" t="s">
        <v>10297</v>
      </c>
      <c r="O2483" s="12" t="s">
        <v>10314</v>
      </c>
      <c r="P2483" s="49" t="s">
        <v>10299</v>
      </c>
    </row>
    <row r="2484" s="7" customFormat="1" ht="16.5" hidden="1" customHeight="1" spans="1:16">
      <c r="A2484" s="12" t="s">
        <v>16268</v>
      </c>
      <c r="B2484" s="12" t="s">
        <v>15481</v>
      </c>
      <c r="C2484" s="12" t="s">
        <v>15473</v>
      </c>
      <c r="D2484" s="12" t="s">
        <v>27</v>
      </c>
      <c r="E2484" s="12" t="s">
        <v>15474</v>
      </c>
      <c r="F2484" s="12" t="s">
        <v>2368</v>
      </c>
      <c r="G2484" s="12" t="s">
        <v>10291</v>
      </c>
      <c r="H2484" s="12" t="s">
        <v>16269</v>
      </c>
      <c r="I2484" s="45" t="s">
        <v>15475</v>
      </c>
      <c r="J2484" s="12" t="s">
        <v>15476</v>
      </c>
      <c r="K2484" s="12" t="s">
        <v>15477</v>
      </c>
      <c r="L2484" s="12" t="s">
        <v>15478</v>
      </c>
      <c r="M2484" s="12" t="s">
        <v>15479</v>
      </c>
      <c r="N2484" s="12" t="s">
        <v>10297</v>
      </c>
      <c r="O2484" s="12" t="s">
        <v>10314</v>
      </c>
      <c r="P2484" s="49" t="s">
        <v>10299</v>
      </c>
    </row>
    <row r="2485" s="7" customFormat="1" ht="16.5" hidden="1" customHeight="1" spans="1:16">
      <c r="A2485" s="12" t="s">
        <v>16270</v>
      </c>
      <c r="B2485" s="12" t="s">
        <v>15481</v>
      </c>
      <c r="C2485" s="12" t="s">
        <v>15473</v>
      </c>
      <c r="D2485" s="12" t="s">
        <v>27</v>
      </c>
      <c r="E2485" s="12" t="s">
        <v>15474</v>
      </c>
      <c r="F2485" s="12" t="s">
        <v>2368</v>
      </c>
      <c r="G2485" s="12" t="s">
        <v>10291</v>
      </c>
      <c r="H2485" s="12" t="s">
        <v>16271</v>
      </c>
      <c r="I2485" s="45" t="s">
        <v>15475</v>
      </c>
      <c r="J2485" s="12" t="s">
        <v>15476</v>
      </c>
      <c r="K2485" s="12" t="s">
        <v>15477</v>
      </c>
      <c r="L2485" s="12" t="s">
        <v>15478</v>
      </c>
      <c r="M2485" s="12" t="s">
        <v>15479</v>
      </c>
      <c r="N2485" s="12" t="s">
        <v>10297</v>
      </c>
      <c r="O2485" s="12" t="s">
        <v>10314</v>
      </c>
      <c r="P2485" s="49" t="s">
        <v>10299</v>
      </c>
    </row>
    <row r="2486" s="7" customFormat="1" ht="16.5" hidden="1" customHeight="1" spans="1:16">
      <c r="A2486" s="12" t="s">
        <v>16272</v>
      </c>
      <c r="B2486" s="12" t="s">
        <v>15481</v>
      </c>
      <c r="C2486" s="12" t="s">
        <v>15473</v>
      </c>
      <c r="D2486" s="12" t="s">
        <v>27</v>
      </c>
      <c r="E2486" s="12" t="s">
        <v>15474</v>
      </c>
      <c r="F2486" s="12" t="s">
        <v>2368</v>
      </c>
      <c r="G2486" s="12" t="s">
        <v>10291</v>
      </c>
      <c r="H2486" s="12" t="s">
        <v>16273</v>
      </c>
      <c r="I2486" s="45" t="s">
        <v>15475</v>
      </c>
      <c r="J2486" s="12" t="s">
        <v>15476</v>
      </c>
      <c r="K2486" s="12" t="s">
        <v>15477</v>
      </c>
      <c r="L2486" s="12" t="s">
        <v>15478</v>
      </c>
      <c r="M2486" s="12" t="s">
        <v>15479</v>
      </c>
      <c r="N2486" s="12" t="s">
        <v>10297</v>
      </c>
      <c r="O2486" s="12" t="s">
        <v>10314</v>
      </c>
      <c r="P2486" s="49" t="s">
        <v>10299</v>
      </c>
    </row>
    <row r="2487" s="7" customFormat="1" ht="16.5" hidden="1" customHeight="1" spans="1:16">
      <c r="A2487" s="12" t="s">
        <v>16274</v>
      </c>
      <c r="B2487" s="12" t="s">
        <v>15481</v>
      </c>
      <c r="C2487" s="12" t="s">
        <v>15473</v>
      </c>
      <c r="D2487" s="12" t="s">
        <v>27</v>
      </c>
      <c r="E2487" s="12" t="s">
        <v>15474</v>
      </c>
      <c r="F2487" s="12" t="s">
        <v>2368</v>
      </c>
      <c r="G2487" s="12" t="s">
        <v>10291</v>
      </c>
      <c r="H2487" s="12" t="s">
        <v>16275</v>
      </c>
      <c r="I2487" s="45" t="s">
        <v>15475</v>
      </c>
      <c r="J2487" s="12" t="s">
        <v>15476</v>
      </c>
      <c r="K2487" s="12" t="s">
        <v>15477</v>
      </c>
      <c r="L2487" s="12" t="s">
        <v>15478</v>
      </c>
      <c r="M2487" s="12" t="s">
        <v>15479</v>
      </c>
      <c r="N2487" s="12" t="s">
        <v>10297</v>
      </c>
      <c r="O2487" s="12" t="s">
        <v>10314</v>
      </c>
      <c r="P2487" s="49" t="s">
        <v>10299</v>
      </c>
    </row>
    <row r="2488" s="7" customFormat="1" ht="16.5" hidden="1" customHeight="1" spans="1:16">
      <c r="A2488" s="12" t="s">
        <v>16276</v>
      </c>
      <c r="B2488" s="12" t="s">
        <v>15481</v>
      </c>
      <c r="C2488" s="12" t="s">
        <v>15473</v>
      </c>
      <c r="D2488" s="12" t="s">
        <v>27</v>
      </c>
      <c r="E2488" s="12" t="s">
        <v>15474</v>
      </c>
      <c r="F2488" s="12" t="s">
        <v>2368</v>
      </c>
      <c r="G2488" s="12" t="s">
        <v>10291</v>
      </c>
      <c r="H2488" s="12" t="s">
        <v>16277</v>
      </c>
      <c r="I2488" s="45" t="s">
        <v>15475</v>
      </c>
      <c r="J2488" s="12" t="s">
        <v>15476</v>
      </c>
      <c r="K2488" s="12" t="s">
        <v>15477</v>
      </c>
      <c r="L2488" s="12" t="s">
        <v>15478</v>
      </c>
      <c r="M2488" s="12" t="s">
        <v>15479</v>
      </c>
      <c r="N2488" s="12" t="s">
        <v>10297</v>
      </c>
      <c r="O2488" s="12" t="s">
        <v>10314</v>
      </c>
      <c r="P2488" s="49" t="s">
        <v>10299</v>
      </c>
    </row>
    <row r="2489" s="7" customFormat="1" ht="16.5" hidden="1" customHeight="1" spans="1:16">
      <c r="A2489" s="12" t="s">
        <v>16278</v>
      </c>
      <c r="B2489" s="12" t="s">
        <v>15481</v>
      </c>
      <c r="C2489" s="12" t="s">
        <v>15473</v>
      </c>
      <c r="D2489" s="12" t="s">
        <v>27</v>
      </c>
      <c r="E2489" s="12" t="s">
        <v>15474</v>
      </c>
      <c r="F2489" s="12" t="s">
        <v>2368</v>
      </c>
      <c r="G2489" s="12" t="s">
        <v>10291</v>
      </c>
      <c r="H2489" s="12" t="s">
        <v>16279</v>
      </c>
      <c r="I2489" s="45" t="s">
        <v>15475</v>
      </c>
      <c r="J2489" s="12" t="s">
        <v>15476</v>
      </c>
      <c r="K2489" s="12" t="s">
        <v>15477</v>
      </c>
      <c r="L2489" s="12" t="s">
        <v>15478</v>
      </c>
      <c r="M2489" s="12" t="s">
        <v>15479</v>
      </c>
      <c r="N2489" s="12" t="s">
        <v>10297</v>
      </c>
      <c r="O2489" s="12" t="s">
        <v>10314</v>
      </c>
      <c r="P2489" s="49" t="s">
        <v>10299</v>
      </c>
    </row>
    <row r="2490" s="7" customFormat="1" ht="16.5" hidden="1" customHeight="1" spans="1:16">
      <c r="A2490" s="12" t="s">
        <v>16280</v>
      </c>
      <c r="B2490" s="12" t="s">
        <v>15472</v>
      </c>
      <c r="C2490" s="12" t="s">
        <v>15473</v>
      </c>
      <c r="D2490" s="12" t="s">
        <v>27</v>
      </c>
      <c r="E2490" s="12" t="s">
        <v>15474</v>
      </c>
      <c r="F2490" s="12" t="s">
        <v>2368</v>
      </c>
      <c r="G2490" s="12" t="s">
        <v>10291</v>
      </c>
      <c r="H2490" s="12" t="s">
        <v>11089</v>
      </c>
      <c r="I2490" s="45" t="s">
        <v>15475</v>
      </c>
      <c r="J2490" s="12" t="s">
        <v>15476</v>
      </c>
      <c r="K2490" s="12" t="s">
        <v>15477</v>
      </c>
      <c r="L2490" s="12" t="s">
        <v>15478</v>
      </c>
      <c r="M2490" s="12" t="s">
        <v>15479</v>
      </c>
      <c r="N2490" s="12" t="s">
        <v>10297</v>
      </c>
      <c r="O2490" s="12" t="s">
        <v>10314</v>
      </c>
      <c r="P2490" s="49" t="s">
        <v>10299</v>
      </c>
    </row>
    <row r="2491" s="7" customFormat="1" ht="16.5" hidden="1" customHeight="1" spans="1:16">
      <c r="A2491" s="12" t="s">
        <v>16281</v>
      </c>
      <c r="B2491" s="12" t="s">
        <v>15488</v>
      </c>
      <c r="C2491" s="12" t="s">
        <v>15473</v>
      </c>
      <c r="D2491" s="12" t="s">
        <v>27</v>
      </c>
      <c r="E2491" s="12" t="s">
        <v>15474</v>
      </c>
      <c r="F2491" s="12" t="s">
        <v>2368</v>
      </c>
      <c r="G2491" s="12" t="s">
        <v>10291</v>
      </c>
      <c r="H2491" s="12" t="s">
        <v>14520</v>
      </c>
      <c r="I2491" s="45" t="s">
        <v>15475</v>
      </c>
      <c r="J2491" s="12" t="s">
        <v>15476</v>
      </c>
      <c r="K2491" s="12" t="s">
        <v>15477</v>
      </c>
      <c r="L2491" s="12" t="s">
        <v>15478</v>
      </c>
      <c r="M2491" s="12" t="s">
        <v>15479</v>
      </c>
      <c r="N2491" s="12" t="s">
        <v>10297</v>
      </c>
      <c r="O2491" s="12" t="s">
        <v>10314</v>
      </c>
      <c r="P2491" s="49" t="s">
        <v>10299</v>
      </c>
    </row>
    <row r="2492" s="7" customFormat="1" ht="16.5" hidden="1" customHeight="1" spans="1:16">
      <c r="A2492" s="12" t="s">
        <v>16282</v>
      </c>
      <c r="B2492" s="12" t="s">
        <v>15481</v>
      </c>
      <c r="C2492" s="12" t="s">
        <v>15473</v>
      </c>
      <c r="D2492" s="12" t="s">
        <v>27</v>
      </c>
      <c r="E2492" s="12" t="s">
        <v>15474</v>
      </c>
      <c r="F2492" s="12" t="s">
        <v>2368</v>
      </c>
      <c r="G2492" s="12" t="s">
        <v>10291</v>
      </c>
      <c r="H2492" s="12" t="s">
        <v>16283</v>
      </c>
      <c r="I2492" s="45" t="s">
        <v>15475</v>
      </c>
      <c r="J2492" s="12" t="s">
        <v>15476</v>
      </c>
      <c r="K2492" s="12" t="s">
        <v>15477</v>
      </c>
      <c r="L2492" s="12" t="s">
        <v>15478</v>
      </c>
      <c r="M2492" s="12" t="s">
        <v>15479</v>
      </c>
      <c r="N2492" s="12" t="s">
        <v>10297</v>
      </c>
      <c r="O2492" s="12" t="s">
        <v>10314</v>
      </c>
      <c r="P2492" s="49" t="s">
        <v>10299</v>
      </c>
    </row>
    <row r="2493" s="7" customFormat="1" ht="16.5" hidden="1" customHeight="1" spans="1:16">
      <c r="A2493" s="12" t="s">
        <v>16284</v>
      </c>
      <c r="B2493" s="12" t="s">
        <v>15542</v>
      </c>
      <c r="C2493" s="12" t="s">
        <v>15543</v>
      </c>
      <c r="D2493" s="12" t="s">
        <v>27</v>
      </c>
      <c r="E2493" s="12" t="s">
        <v>15474</v>
      </c>
      <c r="F2493" s="12" t="s">
        <v>15604</v>
      </c>
      <c r="G2493" s="12" t="s">
        <v>11038</v>
      </c>
      <c r="H2493" s="12" t="s">
        <v>11381</v>
      </c>
      <c r="I2493" s="45" t="s">
        <v>15546</v>
      </c>
      <c r="J2493" s="12" t="s">
        <v>15547</v>
      </c>
      <c r="K2493" s="12" t="s">
        <v>15548</v>
      </c>
      <c r="L2493" s="12" t="s">
        <v>10774</v>
      </c>
      <c r="M2493" s="12" t="s">
        <v>15498</v>
      </c>
      <c r="N2493" s="12" t="s">
        <v>10297</v>
      </c>
      <c r="O2493" s="12" t="s">
        <v>11591</v>
      </c>
      <c r="P2493" s="49" t="s">
        <v>10299</v>
      </c>
    </row>
    <row r="2494" s="7" customFormat="1" ht="16.5" hidden="1" customHeight="1" spans="1:16">
      <c r="A2494" s="12" t="s">
        <v>16285</v>
      </c>
      <c r="B2494" s="12" t="s">
        <v>15542</v>
      </c>
      <c r="C2494" s="12" t="s">
        <v>15543</v>
      </c>
      <c r="D2494" s="12" t="s">
        <v>27</v>
      </c>
      <c r="E2494" s="12" t="s">
        <v>15474</v>
      </c>
      <c r="F2494" s="12" t="s">
        <v>15767</v>
      </c>
      <c r="G2494" s="12" t="s">
        <v>11038</v>
      </c>
      <c r="H2494" s="12" t="s">
        <v>16286</v>
      </c>
      <c r="I2494" s="45" t="s">
        <v>15546</v>
      </c>
      <c r="J2494" s="12" t="s">
        <v>15547</v>
      </c>
      <c r="K2494" s="12" t="s">
        <v>15548</v>
      </c>
      <c r="L2494" s="12" t="s">
        <v>10774</v>
      </c>
      <c r="M2494" s="12" t="s">
        <v>15498</v>
      </c>
      <c r="N2494" s="12" t="s">
        <v>10297</v>
      </c>
      <c r="O2494" s="12" t="s">
        <v>11591</v>
      </c>
      <c r="P2494" s="49" t="s">
        <v>10299</v>
      </c>
    </row>
    <row r="2495" s="7" customFormat="1" ht="16.5" hidden="1" customHeight="1" spans="1:16">
      <c r="A2495" s="12" t="s">
        <v>16287</v>
      </c>
      <c r="B2495" s="12" t="s">
        <v>15552</v>
      </c>
      <c r="C2495" s="12" t="s">
        <v>15553</v>
      </c>
      <c r="D2495" s="12" t="s">
        <v>27</v>
      </c>
      <c r="E2495" s="12" t="s">
        <v>15474</v>
      </c>
      <c r="F2495" s="12" t="s">
        <v>2368</v>
      </c>
      <c r="G2495" s="12" t="s">
        <v>11038</v>
      </c>
      <c r="H2495" s="12" t="s">
        <v>16288</v>
      </c>
      <c r="I2495" s="45" t="s">
        <v>15556</v>
      </c>
      <c r="J2495" s="12" t="s">
        <v>15557</v>
      </c>
      <c r="K2495" s="12" t="s">
        <v>15556</v>
      </c>
      <c r="L2495" s="12" t="s">
        <v>10774</v>
      </c>
      <c r="M2495" s="12" t="s">
        <v>11264</v>
      </c>
      <c r="N2495" s="12" t="s">
        <v>10297</v>
      </c>
      <c r="O2495" s="12" t="s">
        <v>11591</v>
      </c>
      <c r="P2495" s="49" t="s">
        <v>10299</v>
      </c>
    </row>
    <row r="2496" s="7" customFormat="1" ht="16.5" hidden="1" customHeight="1" spans="1:16">
      <c r="A2496" s="12" t="s">
        <v>16289</v>
      </c>
      <c r="B2496" s="12" t="s">
        <v>15571</v>
      </c>
      <c r="C2496" s="12" t="s">
        <v>15572</v>
      </c>
      <c r="D2496" s="12" t="s">
        <v>27</v>
      </c>
      <c r="E2496" s="12" t="s">
        <v>15474</v>
      </c>
      <c r="F2496" s="12" t="s">
        <v>2368</v>
      </c>
      <c r="G2496" s="12" t="s">
        <v>11038</v>
      </c>
      <c r="H2496" s="12" t="s">
        <v>16288</v>
      </c>
      <c r="I2496" s="45" t="s">
        <v>15575</v>
      </c>
      <c r="J2496" s="12" t="s">
        <v>15576</v>
      </c>
      <c r="K2496" s="12" t="s">
        <v>15577</v>
      </c>
      <c r="L2496" s="12" t="s">
        <v>10774</v>
      </c>
      <c r="M2496" s="12" t="s">
        <v>15498</v>
      </c>
      <c r="N2496" s="12" t="s">
        <v>10297</v>
      </c>
      <c r="O2496" s="12" t="s">
        <v>11591</v>
      </c>
      <c r="P2496" s="49" t="s">
        <v>10299</v>
      </c>
    </row>
    <row r="2497" s="7" customFormat="1" ht="16.5" hidden="1" customHeight="1" spans="1:16">
      <c r="A2497" s="12" t="s">
        <v>16290</v>
      </c>
      <c r="B2497" s="12" t="s">
        <v>15552</v>
      </c>
      <c r="C2497" s="12" t="s">
        <v>15553</v>
      </c>
      <c r="D2497" s="12" t="s">
        <v>27</v>
      </c>
      <c r="E2497" s="12" t="s">
        <v>15474</v>
      </c>
      <c r="F2497" s="12" t="s">
        <v>16291</v>
      </c>
      <c r="G2497" s="12" t="s">
        <v>11038</v>
      </c>
      <c r="H2497" s="12" t="s">
        <v>15702</v>
      </c>
      <c r="I2497" s="45" t="s">
        <v>15556</v>
      </c>
      <c r="J2497" s="12" t="s">
        <v>15557</v>
      </c>
      <c r="K2497" s="12" t="s">
        <v>15556</v>
      </c>
      <c r="L2497" s="12" t="s">
        <v>10774</v>
      </c>
      <c r="M2497" s="12" t="s">
        <v>11264</v>
      </c>
      <c r="N2497" s="12" t="s">
        <v>10297</v>
      </c>
      <c r="O2497" s="12" t="s">
        <v>11591</v>
      </c>
      <c r="P2497" s="49" t="s">
        <v>10299</v>
      </c>
    </row>
    <row r="2498" s="7" customFormat="1" ht="16.5" hidden="1" customHeight="1" spans="1:16">
      <c r="A2498" s="12" t="s">
        <v>16292</v>
      </c>
      <c r="B2498" s="12" t="s">
        <v>15552</v>
      </c>
      <c r="C2498" s="12" t="s">
        <v>15553</v>
      </c>
      <c r="D2498" s="12" t="s">
        <v>27</v>
      </c>
      <c r="E2498" s="12" t="s">
        <v>15474</v>
      </c>
      <c r="F2498" s="12" t="s">
        <v>2368</v>
      </c>
      <c r="G2498" s="12" t="s">
        <v>11038</v>
      </c>
      <c r="H2498" s="12" t="s">
        <v>16293</v>
      </c>
      <c r="I2498" s="45" t="s">
        <v>15556</v>
      </c>
      <c r="J2498" s="12" t="s">
        <v>15557</v>
      </c>
      <c r="K2498" s="12" t="s">
        <v>15556</v>
      </c>
      <c r="L2498" s="12" t="s">
        <v>10774</v>
      </c>
      <c r="M2498" s="12" t="s">
        <v>11264</v>
      </c>
      <c r="N2498" s="12" t="s">
        <v>10297</v>
      </c>
      <c r="O2498" s="12" t="s">
        <v>11591</v>
      </c>
      <c r="P2498" s="49" t="s">
        <v>10299</v>
      </c>
    </row>
    <row r="2499" s="7" customFormat="1" ht="16.5" hidden="1" customHeight="1" spans="1:16">
      <c r="A2499" s="12" t="s">
        <v>16294</v>
      </c>
      <c r="B2499" s="12" t="s">
        <v>15571</v>
      </c>
      <c r="C2499" s="12" t="s">
        <v>15572</v>
      </c>
      <c r="D2499" s="12" t="s">
        <v>27</v>
      </c>
      <c r="E2499" s="12" t="s">
        <v>15474</v>
      </c>
      <c r="F2499" s="12" t="s">
        <v>2368</v>
      </c>
      <c r="G2499" s="12" t="s">
        <v>11038</v>
      </c>
      <c r="H2499" s="12" t="s">
        <v>16293</v>
      </c>
      <c r="I2499" s="45" t="s">
        <v>15575</v>
      </c>
      <c r="J2499" s="12" t="s">
        <v>15576</v>
      </c>
      <c r="K2499" s="12" t="s">
        <v>15577</v>
      </c>
      <c r="L2499" s="12" t="s">
        <v>10774</v>
      </c>
      <c r="M2499" s="12" t="s">
        <v>15498</v>
      </c>
      <c r="N2499" s="12" t="s">
        <v>10297</v>
      </c>
      <c r="O2499" s="12" t="s">
        <v>11591</v>
      </c>
      <c r="P2499" s="49" t="s">
        <v>10299</v>
      </c>
    </row>
    <row r="2500" s="7" customFormat="1" ht="24" hidden="1" spans="1:16">
      <c r="A2500" s="50" t="s">
        <v>16295</v>
      </c>
      <c r="B2500" s="50" t="s">
        <v>16296</v>
      </c>
      <c r="C2500" s="50" t="s">
        <v>16297</v>
      </c>
      <c r="D2500" s="50" t="s">
        <v>14745</v>
      </c>
      <c r="E2500" s="50" t="s">
        <v>16298</v>
      </c>
      <c r="F2500" s="50"/>
      <c r="G2500" s="50" t="s">
        <v>14747</v>
      </c>
      <c r="H2500" s="50" t="s">
        <v>16299</v>
      </c>
      <c r="I2500" s="50" t="s">
        <v>14722</v>
      </c>
      <c r="J2500" s="50" t="s">
        <v>14722</v>
      </c>
      <c r="K2500" s="50" t="s">
        <v>14722</v>
      </c>
      <c r="L2500" s="50" t="s">
        <v>14722</v>
      </c>
      <c r="M2500" s="50" t="s">
        <v>14722</v>
      </c>
      <c r="N2500" s="50" t="s">
        <v>14722</v>
      </c>
      <c r="O2500" s="50" t="s">
        <v>14722</v>
      </c>
      <c r="P2500" s="50" t="s">
        <v>14722</v>
      </c>
    </row>
    <row r="2501" s="7" customFormat="1" ht="24" hidden="1" spans="1:16">
      <c r="A2501" s="50" t="s">
        <v>16300</v>
      </c>
      <c r="B2501" s="50" t="s">
        <v>16301</v>
      </c>
      <c r="C2501" s="50" t="s">
        <v>16297</v>
      </c>
      <c r="D2501" s="50" t="s">
        <v>14745</v>
      </c>
      <c r="E2501" s="50" t="s">
        <v>16298</v>
      </c>
      <c r="F2501" s="50"/>
      <c r="G2501" s="50" t="s">
        <v>14747</v>
      </c>
      <c r="H2501" s="50" t="s">
        <v>16302</v>
      </c>
      <c r="I2501" s="50" t="s">
        <v>14722</v>
      </c>
      <c r="J2501" s="50" t="s">
        <v>14722</v>
      </c>
      <c r="K2501" s="50" t="s">
        <v>14722</v>
      </c>
      <c r="L2501" s="50" t="s">
        <v>14722</v>
      </c>
      <c r="M2501" s="50" t="s">
        <v>14722</v>
      </c>
      <c r="N2501" s="50" t="s">
        <v>14722</v>
      </c>
      <c r="O2501" s="50" t="s">
        <v>14722</v>
      </c>
      <c r="P2501" s="50" t="s">
        <v>14722</v>
      </c>
    </row>
    <row r="2502" s="7" customFormat="1" ht="24" hidden="1" spans="1:16">
      <c r="A2502" s="50" t="s">
        <v>16303</v>
      </c>
      <c r="B2502" s="50" t="s">
        <v>16304</v>
      </c>
      <c r="C2502" s="50" t="s">
        <v>16305</v>
      </c>
      <c r="D2502" s="50" t="s">
        <v>14745</v>
      </c>
      <c r="E2502" s="50" t="s">
        <v>16298</v>
      </c>
      <c r="F2502" s="50" t="s">
        <v>16306</v>
      </c>
      <c r="G2502" s="50" t="s">
        <v>14747</v>
      </c>
      <c r="H2502" s="50" t="s">
        <v>16307</v>
      </c>
      <c r="I2502" s="50" t="s">
        <v>14722</v>
      </c>
      <c r="J2502" s="50" t="s">
        <v>14722</v>
      </c>
      <c r="K2502" s="50" t="s">
        <v>14722</v>
      </c>
      <c r="L2502" s="50" t="s">
        <v>14722</v>
      </c>
      <c r="M2502" s="50" t="s">
        <v>14722</v>
      </c>
      <c r="N2502" s="50" t="s">
        <v>14722</v>
      </c>
      <c r="O2502" s="50" t="s">
        <v>14722</v>
      </c>
      <c r="P2502" s="50" t="s">
        <v>14722</v>
      </c>
    </row>
    <row r="2503" s="7" customFormat="1" ht="24" hidden="1" spans="1:16">
      <c r="A2503" s="50" t="s">
        <v>16308</v>
      </c>
      <c r="B2503" s="50" t="s">
        <v>16309</v>
      </c>
      <c r="C2503" s="50" t="s">
        <v>16305</v>
      </c>
      <c r="D2503" s="50" t="s">
        <v>14745</v>
      </c>
      <c r="E2503" s="50" t="s">
        <v>16298</v>
      </c>
      <c r="F2503" s="50" t="s">
        <v>16306</v>
      </c>
      <c r="G2503" s="50" t="s">
        <v>14747</v>
      </c>
      <c r="H2503" s="50" t="s">
        <v>16310</v>
      </c>
      <c r="I2503" s="50" t="s">
        <v>14722</v>
      </c>
      <c r="J2503" s="50" t="s">
        <v>14722</v>
      </c>
      <c r="K2503" s="50" t="s">
        <v>14722</v>
      </c>
      <c r="L2503" s="50" t="s">
        <v>14722</v>
      </c>
      <c r="M2503" s="50" t="s">
        <v>14722</v>
      </c>
      <c r="N2503" s="50" t="s">
        <v>14722</v>
      </c>
      <c r="O2503" s="50" t="s">
        <v>14722</v>
      </c>
      <c r="P2503" s="50" t="s">
        <v>14722</v>
      </c>
    </row>
    <row r="2504" s="7" customFormat="1" ht="24" hidden="1" spans="1:16">
      <c r="A2504" s="50" t="s">
        <v>16311</v>
      </c>
      <c r="B2504" s="50" t="s">
        <v>16312</v>
      </c>
      <c r="C2504" s="50" t="s">
        <v>16313</v>
      </c>
      <c r="D2504" s="50" t="s">
        <v>14745</v>
      </c>
      <c r="E2504" s="50" t="s">
        <v>16298</v>
      </c>
      <c r="F2504" s="50" t="s">
        <v>16306</v>
      </c>
      <c r="G2504" s="50" t="s">
        <v>14747</v>
      </c>
      <c r="H2504" s="50" t="s">
        <v>16314</v>
      </c>
      <c r="I2504" s="50" t="s">
        <v>14722</v>
      </c>
      <c r="J2504" s="50" t="s">
        <v>14722</v>
      </c>
      <c r="K2504" s="50" t="s">
        <v>14722</v>
      </c>
      <c r="L2504" s="50" t="s">
        <v>14722</v>
      </c>
      <c r="M2504" s="50" t="s">
        <v>14722</v>
      </c>
      <c r="N2504" s="50" t="s">
        <v>14722</v>
      </c>
      <c r="O2504" s="50" t="s">
        <v>14722</v>
      </c>
      <c r="P2504" s="50" t="s">
        <v>14722</v>
      </c>
    </row>
    <row r="2505" s="7" customFormat="1" ht="24" hidden="1" spans="1:16">
      <c r="A2505" s="50" t="s">
        <v>16315</v>
      </c>
      <c r="B2505" s="50" t="s">
        <v>16316</v>
      </c>
      <c r="C2505" s="50" t="s">
        <v>16313</v>
      </c>
      <c r="D2505" s="50" t="s">
        <v>14745</v>
      </c>
      <c r="E2505" s="50" t="s">
        <v>16298</v>
      </c>
      <c r="F2505" s="50" t="s">
        <v>16306</v>
      </c>
      <c r="G2505" s="50" t="s">
        <v>14747</v>
      </c>
      <c r="H2505" s="50" t="s">
        <v>16317</v>
      </c>
      <c r="I2505" s="50" t="s">
        <v>14722</v>
      </c>
      <c r="J2505" s="50" t="s">
        <v>14722</v>
      </c>
      <c r="K2505" s="50" t="s">
        <v>14722</v>
      </c>
      <c r="L2505" s="50" t="s">
        <v>14722</v>
      </c>
      <c r="M2505" s="50" t="s">
        <v>14722</v>
      </c>
      <c r="N2505" s="50" t="s">
        <v>14722</v>
      </c>
      <c r="O2505" s="50" t="s">
        <v>14722</v>
      </c>
      <c r="P2505" s="50" t="s">
        <v>14722</v>
      </c>
    </row>
    <row r="2506" s="7" customFormat="1" ht="24" hidden="1" spans="1:16">
      <c r="A2506" s="50" t="s">
        <v>16318</v>
      </c>
      <c r="B2506" s="50" t="s">
        <v>16319</v>
      </c>
      <c r="C2506" s="50" t="s">
        <v>16320</v>
      </c>
      <c r="D2506" s="50" t="s">
        <v>14745</v>
      </c>
      <c r="E2506" s="50" t="s">
        <v>16298</v>
      </c>
      <c r="F2506" s="50" t="s">
        <v>16321</v>
      </c>
      <c r="G2506" s="50" t="s">
        <v>14747</v>
      </c>
      <c r="H2506" s="50" t="s">
        <v>16322</v>
      </c>
      <c r="I2506" s="50" t="s">
        <v>14722</v>
      </c>
      <c r="J2506" s="50" t="s">
        <v>14722</v>
      </c>
      <c r="K2506" s="50" t="s">
        <v>14722</v>
      </c>
      <c r="L2506" s="50" t="s">
        <v>14722</v>
      </c>
      <c r="M2506" s="50" t="s">
        <v>14722</v>
      </c>
      <c r="N2506" s="50" t="s">
        <v>14722</v>
      </c>
      <c r="O2506" s="50" t="s">
        <v>14722</v>
      </c>
      <c r="P2506" s="50" t="s">
        <v>14722</v>
      </c>
    </row>
    <row r="2507" s="7" customFormat="1" ht="24" hidden="1" spans="1:16">
      <c r="A2507" s="50" t="s">
        <v>16323</v>
      </c>
      <c r="B2507" s="50" t="s">
        <v>16324</v>
      </c>
      <c r="C2507" s="50" t="s">
        <v>16320</v>
      </c>
      <c r="D2507" s="50" t="s">
        <v>14745</v>
      </c>
      <c r="E2507" s="50" t="s">
        <v>16298</v>
      </c>
      <c r="F2507" s="50" t="s">
        <v>16321</v>
      </c>
      <c r="G2507" s="50" t="s">
        <v>14747</v>
      </c>
      <c r="H2507" s="50" t="s">
        <v>16325</v>
      </c>
      <c r="I2507" s="50" t="s">
        <v>14722</v>
      </c>
      <c r="J2507" s="50" t="s">
        <v>14722</v>
      </c>
      <c r="K2507" s="50" t="s">
        <v>14722</v>
      </c>
      <c r="L2507" s="50" t="s">
        <v>14722</v>
      </c>
      <c r="M2507" s="50" t="s">
        <v>14722</v>
      </c>
      <c r="N2507" s="50" t="s">
        <v>14722</v>
      </c>
      <c r="O2507" s="50" t="s">
        <v>14722</v>
      </c>
      <c r="P2507" s="50" t="s">
        <v>14722</v>
      </c>
    </row>
    <row r="2508" s="7" customFormat="1" ht="24" hidden="1" spans="1:16">
      <c r="A2508" s="50" t="s">
        <v>16326</v>
      </c>
      <c r="B2508" s="50" t="s">
        <v>6893</v>
      </c>
      <c r="C2508" s="50" t="s">
        <v>16327</v>
      </c>
      <c r="D2508" s="50" t="s">
        <v>14725</v>
      </c>
      <c r="E2508" s="50" t="s">
        <v>16298</v>
      </c>
      <c r="F2508" s="50" t="s">
        <v>16321</v>
      </c>
      <c r="G2508" s="50" t="s">
        <v>14738</v>
      </c>
      <c r="H2508" s="50" t="s">
        <v>14784</v>
      </c>
      <c r="I2508" s="50" t="s">
        <v>14722</v>
      </c>
      <c r="J2508" s="50" t="s">
        <v>14722</v>
      </c>
      <c r="K2508" s="50" t="s">
        <v>14722</v>
      </c>
      <c r="L2508" s="50" t="s">
        <v>14722</v>
      </c>
      <c r="M2508" s="50" t="s">
        <v>14722</v>
      </c>
      <c r="N2508" s="50" t="s">
        <v>14722</v>
      </c>
      <c r="O2508" s="50" t="s">
        <v>14722</v>
      </c>
      <c r="P2508" s="50" t="s">
        <v>14722</v>
      </c>
    </row>
    <row r="2509" s="7" customFormat="1" ht="24" hidden="1" spans="1:16">
      <c r="A2509" s="50" t="s">
        <v>16328</v>
      </c>
      <c r="B2509" s="50" t="s">
        <v>16329</v>
      </c>
      <c r="C2509" s="50" t="s">
        <v>16330</v>
      </c>
      <c r="D2509" s="50" t="s">
        <v>14745</v>
      </c>
      <c r="E2509" s="50" t="s">
        <v>16298</v>
      </c>
      <c r="F2509" s="50" t="s">
        <v>16331</v>
      </c>
      <c r="G2509" s="50" t="s">
        <v>14747</v>
      </c>
      <c r="H2509" s="50" t="s">
        <v>16332</v>
      </c>
      <c r="I2509" s="50" t="s">
        <v>14722</v>
      </c>
      <c r="J2509" s="50" t="s">
        <v>14722</v>
      </c>
      <c r="K2509" s="50" t="s">
        <v>14722</v>
      </c>
      <c r="L2509" s="50" t="s">
        <v>14722</v>
      </c>
      <c r="M2509" s="50" t="s">
        <v>14722</v>
      </c>
      <c r="N2509" s="50" t="s">
        <v>14722</v>
      </c>
      <c r="O2509" s="50" t="s">
        <v>14722</v>
      </c>
      <c r="P2509" s="50" t="s">
        <v>14722</v>
      </c>
    </row>
    <row r="2510" s="7" customFormat="1" ht="24" hidden="1" spans="1:16">
      <c r="A2510" s="50" t="s">
        <v>16333</v>
      </c>
      <c r="B2510" s="50" t="s">
        <v>16334</v>
      </c>
      <c r="C2510" s="50" t="s">
        <v>16330</v>
      </c>
      <c r="D2510" s="50" t="s">
        <v>14745</v>
      </c>
      <c r="E2510" s="50" t="s">
        <v>16298</v>
      </c>
      <c r="F2510" s="50" t="s">
        <v>16331</v>
      </c>
      <c r="G2510" s="50" t="s">
        <v>14747</v>
      </c>
      <c r="H2510" s="50" t="s">
        <v>16335</v>
      </c>
      <c r="I2510" s="50" t="s">
        <v>14722</v>
      </c>
      <c r="J2510" s="50" t="s">
        <v>14722</v>
      </c>
      <c r="K2510" s="50" t="s">
        <v>14722</v>
      </c>
      <c r="L2510" s="50" t="s">
        <v>14722</v>
      </c>
      <c r="M2510" s="50" t="s">
        <v>14722</v>
      </c>
      <c r="N2510" s="50" t="s">
        <v>14722</v>
      </c>
      <c r="O2510" s="50" t="s">
        <v>14722</v>
      </c>
      <c r="P2510" s="50" t="s">
        <v>14722</v>
      </c>
    </row>
    <row r="2511" s="7" customFormat="1" ht="24" hidden="1" spans="1:16">
      <c r="A2511" s="50" t="s">
        <v>16336</v>
      </c>
      <c r="B2511" s="50" t="s">
        <v>16337</v>
      </c>
      <c r="C2511" s="50" t="s">
        <v>16338</v>
      </c>
      <c r="D2511" s="50" t="s">
        <v>14745</v>
      </c>
      <c r="E2511" s="50" t="s">
        <v>16298</v>
      </c>
      <c r="F2511" s="50" t="s">
        <v>16339</v>
      </c>
      <c r="G2511" s="50" t="s">
        <v>14747</v>
      </c>
      <c r="H2511" s="50" t="s">
        <v>16340</v>
      </c>
      <c r="I2511" s="50" t="s">
        <v>14722</v>
      </c>
      <c r="J2511" s="50" t="s">
        <v>14722</v>
      </c>
      <c r="K2511" s="50" t="s">
        <v>14722</v>
      </c>
      <c r="L2511" s="50" t="s">
        <v>14722</v>
      </c>
      <c r="M2511" s="50" t="s">
        <v>14722</v>
      </c>
      <c r="N2511" s="50" t="s">
        <v>14722</v>
      </c>
      <c r="O2511" s="50" t="s">
        <v>14722</v>
      </c>
      <c r="P2511" s="50" t="s">
        <v>14722</v>
      </c>
    </row>
    <row r="2512" s="7" customFormat="1" ht="24" hidden="1" spans="1:16">
      <c r="A2512" s="50" t="s">
        <v>16341</v>
      </c>
      <c r="B2512" s="50" t="s">
        <v>16342</v>
      </c>
      <c r="C2512" s="50" t="s">
        <v>16343</v>
      </c>
      <c r="D2512" s="50" t="s">
        <v>14745</v>
      </c>
      <c r="E2512" s="50" t="s">
        <v>16298</v>
      </c>
      <c r="F2512" s="50" t="s">
        <v>15079</v>
      </c>
      <c r="G2512" s="50" t="s">
        <v>14747</v>
      </c>
      <c r="H2512" s="50" t="s">
        <v>16344</v>
      </c>
      <c r="I2512" s="50" t="s">
        <v>14722</v>
      </c>
      <c r="J2512" s="50" t="s">
        <v>14722</v>
      </c>
      <c r="K2512" s="50" t="s">
        <v>14722</v>
      </c>
      <c r="L2512" s="50" t="s">
        <v>14722</v>
      </c>
      <c r="M2512" s="50" t="s">
        <v>14722</v>
      </c>
      <c r="N2512" s="50" t="s">
        <v>14722</v>
      </c>
      <c r="O2512" s="50" t="s">
        <v>14722</v>
      </c>
      <c r="P2512" s="50" t="s">
        <v>14722</v>
      </c>
    </row>
    <row r="2513" s="7" customFormat="1" ht="24" hidden="1" spans="1:16">
      <c r="A2513" s="50" t="s">
        <v>16345</v>
      </c>
      <c r="B2513" s="50" t="s">
        <v>16346</v>
      </c>
      <c r="C2513" s="50" t="s">
        <v>16343</v>
      </c>
      <c r="D2513" s="50" t="s">
        <v>14745</v>
      </c>
      <c r="E2513" s="50" t="s">
        <v>16298</v>
      </c>
      <c r="F2513" s="50" t="s">
        <v>15079</v>
      </c>
      <c r="G2513" s="50" t="s">
        <v>14747</v>
      </c>
      <c r="H2513" s="50" t="s">
        <v>16347</v>
      </c>
      <c r="I2513" s="50" t="s">
        <v>14722</v>
      </c>
      <c r="J2513" s="50" t="s">
        <v>14722</v>
      </c>
      <c r="K2513" s="50" t="s">
        <v>14722</v>
      </c>
      <c r="L2513" s="50" t="s">
        <v>14722</v>
      </c>
      <c r="M2513" s="50" t="s">
        <v>14722</v>
      </c>
      <c r="N2513" s="50" t="s">
        <v>14722</v>
      </c>
      <c r="O2513" s="50" t="s">
        <v>14722</v>
      </c>
      <c r="P2513" s="50" t="s">
        <v>14722</v>
      </c>
    </row>
    <row r="2514" s="7" customFormat="1" ht="24" hidden="1" spans="1:16">
      <c r="A2514" s="50" t="s">
        <v>16348</v>
      </c>
      <c r="B2514" s="50" t="s">
        <v>16349</v>
      </c>
      <c r="C2514" s="50" t="s">
        <v>16350</v>
      </c>
      <c r="D2514" s="50" t="s">
        <v>14745</v>
      </c>
      <c r="E2514" s="50" t="s">
        <v>16298</v>
      </c>
      <c r="F2514" s="50" t="s">
        <v>15079</v>
      </c>
      <c r="G2514" s="50" t="s">
        <v>14747</v>
      </c>
      <c r="H2514" s="50" t="s">
        <v>16351</v>
      </c>
      <c r="I2514" s="50" t="s">
        <v>14722</v>
      </c>
      <c r="J2514" s="50" t="s">
        <v>14722</v>
      </c>
      <c r="K2514" s="50" t="s">
        <v>14722</v>
      </c>
      <c r="L2514" s="50" t="s">
        <v>14722</v>
      </c>
      <c r="M2514" s="50" t="s">
        <v>14722</v>
      </c>
      <c r="N2514" s="50" t="s">
        <v>14722</v>
      </c>
      <c r="O2514" s="50" t="s">
        <v>14722</v>
      </c>
      <c r="P2514" s="50" t="s">
        <v>14722</v>
      </c>
    </row>
    <row r="2515" s="7" customFormat="1" ht="24" hidden="1" spans="1:16">
      <c r="A2515" s="50" t="s">
        <v>16352</v>
      </c>
      <c r="B2515" s="50" t="s">
        <v>16353</v>
      </c>
      <c r="C2515" s="50" t="s">
        <v>16350</v>
      </c>
      <c r="D2515" s="50" t="s">
        <v>14745</v>
      </c>
      <c r="E2515" s="50" t="s">
        <v>16298</v>
      </c>
      <c r="F2515" s="50" t="s">
        <v>15079</v>
      </c>
      <c r="G2515" s="50" t="s">
        <v>14747</v>
      </c>
      <c r="H2515" s="50" t="s">
        <v>16354</v>
      </c>
      <c r="I2515" s="50" t="s">
        <v>14722</v>
      </c>
      <c r="J2515" s="50" t="s">
        <v>14722</v>
      </c>
      <c r="K2515" s="50" t="s">
        <v>14722</v>
      </c>
      <c r="L2515" s="50" t="s">
        <v>14722</v>
      </c>
      <c r="M2515" s="50" t="s">
        <v>14722</v>
      </c>
      <c r="N2515" s="50" t="s">
        <v>14722</v>
      </c>
      <c r="O2515" s="50" t="s">
        <v>14722</v>
      </c>
      <c r="P2515" s="50" t="s">
        <v>14722</v>
      </c>
    </row>
    <row r="2516" s="7" customFormat="1" ht="24" hidden="1" spans="1:16">
      <c r="A2516" s="50" t="s">
        <v>16355</v>
      </c>
      <c r="B2516" s="50" t="s">
        <v>16356</v>
      </c>
      <c r="C2516" s="50" t="s">
        <v>16357</v>
      </c>
      <c r="D2516" s="50" t="s">
        <v>14745</v>
      </c>
      <c r="E2516" s="50" t="s">
        <v>16298</v>
      </c>
      <c r="F2516" s="50" t="s">
        <v>16358</v>
      </c>
      <c r="G2516" s="50" t="s">
        <v>14747</v>
      </c>
      <c r="H2516" s="50" t="s">
        <v>16359</v>
      </c>
      <c r="I2516" s="50" t="s">
        <v>14722</v>
      </c>
      <c r="J2516" s="50" t="s">
        <v>14722</v>
      </c>
      <c r="K2516" s="50" t="s">
        <v>14722</v>
      </c>
      <c r="L2516" s="50" t="s">
        <v>14722</v>
      </c>
      <c r="M2516" s="50" t="s">
        <v>14722</v>
      </c>
      <c r="N2516" s="50" t="s">
        <v>14722</v>
      </c>
      <c r="O2516" s="50" t="s">
        <v>14722</v>
      </c>
      <c r="P2516" s="50" t="s">
        <v>14722</v>
      </c>
    </row>
    <row r="2517" s="7" customFormat="1" ht="24" hidden="1" spans="1:16">
      <c r="A2517" s="50" t="s">
        <v>16360</v>
      </c>
      <c r="B2517" s="50" t="s">
        <v>16361</v>
      </c>
      <c r="C2517" s="50" t="s">
        <v>16357</v>
      </c>
      <c r="D2517" s="50" t="s">
        <v>14745</v>
      </c>
      <c r="E2517" s="50" t="s">
        <v>16298</v>
      </c>
      <c r="F2517" s="50" t="s">
        <v>16358</v>
      </c>
      <c r="G2517" s="50" t="s">
        <v>14747</v>
      </c>
      <c r="H2517" s="50" t="s">
        <v>16362</v>
      </c>
      <c r="I2517" s="50" t="s">
        <v>14722</v>
      </c>
      <c r="J2517" s="50" t="s">
        <v>14722</v>
      </c>
      <c r="K2517" s="50" t="s">
        <v>14722</v>
      </c>
      <c r="L2517" s="50" t="s">
        <v>14722</v>
      </c>
      <c r="M2517" s="50" t="s">
        <v>14722</v>
      </c>
      <c r="N2517" s="50" t="s">
        <v>14722</v>
      </c>
      <c r="O2517" s="50" t="s">
        <v>14722</v>
      </c>
      <c r="P2517" s="50" t="s">
        <v>14722</v>
      </c>
    </row>
    <row r="2518" s="7" customFormat="1" ht="24" hidden="1" spans="1:16">
      <c r="A2518" s="50" t="s">
        <v>16363</v>
      </c>
      <c r="B2518" s="50" t="s">
        <v>16364</v>
      </c>
      <c r="C2518" s="50" t="s">
        <v>16365</v>
      </c>
      <c r="D2518" s="50" t="s">
        <v>14745</v>
      </c>
      <c r="E2518" s="50" t="s">
        <v>16298</v>
      </c>
      <c r="F2518" s="50" t="s">
        <v>16366</v>
      </c>
      <c r="G2518" s="50" t="s">
        <v>14747</v>
      </c>
      <c r="H2518" s="50" t="s">
        <v>16367</v>
      </c>
      <c r="I2518" s="50" t="s">
        <v>14722</v>
      </c>
      <c r="J2518" s="50" t="s">
        <v>14722</v>
      </c>
      <c r="K2518" s="50" t="s">
        <v>14722</v>
      </c>
      <c r="L2518" s="50" t="s">
        <v>14722</v>
      </c>
      <c r="M2518" s="50" t="s">
        <v>14722</v>
      </c>
      <c r="N2518" s="50" t="s">
        <v>14722</v>
      </c>
      <c r="O2518" s="50" t="s">
        <v>14722</v>
      </c>
      <c r="P2518" s="50" t="s">
        <v>14722</v>
      </c>
    </row>
    <row r="2519" s="7" customFormat="1" ht="24" hidden="1" spans="1:16">
      <c r="A2519" s="50" t="s">
        <v>16368</v>
      </c>
      <c r="B2519" s="50" t="s">
        <v>16369</v>
      </c>
      <c r="C2519" s="50" t="s">
        <v>16365</v>
      </c>
      <c r="D2519" s="50" t="s">
        <v>14745</v>
      </c>
      <c r="E2519" s="50" t="s">
        <v>16298</v>
      </c>
      <c r="F2519" s="50" t="s">
        <v>16366</v>
      </c>
      <c r="G2519" s="50" t="s">
        <v>14747</v>
      </c>
      <c r="H2519" s="50" t="s">
        <v>16370</v>
      </c>
      <c r="I2519" s="50" t="s">
        <v>14722</v>
      </c>
      <c r="J2519" s="50" t="s">
        <v>14722</v>
      </c>
      <c r="K2519" s="50" t="s">
        <v>14722</v>
      </c>
      <c r="L2519" s="50" t="s">
        <v>14722</v>
      </c>
      <c r="M2519" s="50" t="s">
        <v>14722</v>
      </c>
      <c r="N2519" s="50" t="s">
        <v>14722</v>
      </c>
      <c r="O2519" s="50" t="s">
        <v>14722</v>
      </c>
      <c r="P2519" s="50" t="s">
        <v>14722</v>
      </c>
    </row>
    <row r="2520" s="7" customFormat="1" ht="24" hidden="1" spans="1:16">
      <c r="A2520" s="50" t="s">
        <v>16371</v>
      </c>
      <c r="B2520" s="50" t="s">
        <v>16372</v>
      </c>
      <c r="C2520" s="50" t="s">
        <v>16373</v>
      </c>
      <c r="D2520" s="50" t="s">
        <v>14745</v>
      </c>
      <c r="E2520" s="50" t="s">
        <v>16298</v>
      </c>
      <c r="F2520" s="50" t="s">
        <v>16374</v>
      </c>
      <c r="G2520" s="50" t="s">
        <v>14747</v>
      </c>
      <c r="H2520" s="50" t="s">
        <v>16375</v>
      </c>
      <c r="I2520" s="50" t="s">
        <v>14722</v>
      </c>
      <c r="J2520" s="50" t="s">
        <v>14722</v>
      </c>
      <c r="K2520" s="50" t="s">
        <v>14722</v>
      </c>
      <c r="L2520" s="50" t="s">
        <v>14722</v>
      </c>
      <c r="M2520" s="50" t="s">
        <v>14722</v>
      </c>
      <c r="N2520" s="50" t="s">
        <v>14722</v>
      </c>
      <c r="O2520" s="50" t="s">
        <v>14722</v>
      </c>
      <c r="P2520" s="50" t="s">
        <v>14722</v>
      </c>
    </row>
    <row r="2521" s="7" customFormat="1" ht="24" hidden="1" spans="1:16">
      <c r="A2521" s="50" t="s">
        <v>16376</v>
      </c>
      <c r="B2521" s="50" t="s">
        <v>16377</v>
      </c>
      <c r="C2521" s="50" t="s">
        <v>16373</v>
      </c>
      <c r="D2521" s="50" t="s">
        <v>14745</v>
      </c>
      <c r="E2521" s="50" t="s">
        <v>16298</v>
      </c>
      <c r="F2521" s="50" t="s">
        <v>16374</v>
      </c>
      <c r="G2521" s="50" t="s">
        <v>14747</v>
      </c>
      <c r="H2521" s="50" t="s">
        <v>16378</v>
      </c>
      <c r="I2521" s="50" t="s">
        <v>14722</v>
      </c>
      <c r="J2521" s="50" t="s">
        <v>14722</v>
      </c>
      <c r="K2521" s="50" t="s">
        <v>14722</v>
      </c>
      <c r="L2521" s="50" t="s">
        <v>14722</v>
      </c>
      <c r="M2521" s="50" t="s">
        <v>14722</v>
      </c>
      <c r="N2521" s="50" t="s">
        <v>14722</v>
      </c>
      <c r="O2521" s="50" t="s">
        <v>14722</v>
      </c>
      <c r="P2521" s="50" t="s">
        <v>14722</v>
      </c>
    </row>
    <row r="2522" s="7" customFormat="1" ht="42.75" spans="1:16">
      <c r="A2522" s="50" t="s">
        <v>16379</v>
      </c>
      <c r="B2522" s="50" t="s">
        <v>16380</v>
      </c>
      <c r="C2522" s="50" t="s">
        <v>16381</v>
      </c>
      <c r="D2522" s="50" t="s">
        <v>14745</v>
      </c>
      <c r="E2522" s="50" t="s">
        <v>16298</v>
      </c>
      <c r="F2522" s="50" t="s">
        <v>16382</v>
      </c>
      <c r="G2522" s="50" t="s">
        <v>14747</v>
      </c>
      <c r="H2522" s="50" t="s">
        <v>16383</v>
      </c>
      <c r="I2522" s="152" t="s">
        <v>16384</v>
      </c>
      <c r="J2522" s="153" t="s">
        <v>16385</v>
      </c>
      <c r="K2522" s="152" t="s">
        <v>16386</v>
      </c>
      <c r="L2522" s="152" t="s">
        <v>16387</v>
      </c>
      <c r="M2522" s="152">
        <v>2019</v>
      </c>
      <c r="N2522" s="152" t="s">
        <v>16388</v>
      </c>
      <c r="O2522" s="152" t="s">
        <v>16389</v>
      </c>
      <c r="P2522" s="154" t="s">
        <v>14735</v>
      </c>
    </row>
    <row r="2523" s="7" customFormat="1" ht="42.75" spans="1:16">
      <c r="A2523" s="50" t="s">
        <v>16390</v>
      </c>
      <c r="B2523" s="50" t="s">
        <v>16391</v>
      </c>
      <c r="C2523" s="50" t="s">
        <v>16381</v>
      </c>
      <c r="D2523" s="50" t="s">
        <v>14745</v>
      </c>
      <c r="E2523" s="50" t="s">
        <v>16298</v>
      </c>
      <c r="F2523" s="50" t="s">
        <v>16382</v>
      </c>
      <c r="G2523" s="50" t="s">
        <v>14747</v>
      </c>
      <c r="H2523" s="50" t="s">
        <v>16392</v>
      </c>
      <c r="I2523" s="152" t="s">
        <v>16384</v>
      </c>
      <c r="J2523" s="153" t="s">
        <v>16385</v>
      </c>
      <c r="K2523" s="152" t="s">
        <v>16386</v>
      </c>
      <c r="L2523" s="152" t="s">
        <v>16387</v>
      </c>
      <c r="M2523" s="152">
        <v>2019</v>
      </c>
      <c r="N2523" s="152" t="s">
        <v>16388</v>
      </c>
      <c r="O2523" s="152" t="s">
        <v>16389</v>
      </c>
      <c r="P2523" s="154" t="s">
        <v>14735</v>
      </c>
    </row>
    <row r="2524" s="7" customFormat="1" ht="24" hidden="1" spans="1:16">
      <c r="A2524" s="50" t="s">
        <v>16393</v>
      </c>
      <c r="B2524" s="50" t="s">
        <v>16394</v>
      </c>
      <c r="C2524" s="50" t="s">
        <v>16395</v>
      </c>
      <c r="D2524" s="50" t="s">
        <v>14745</v>
      </c>
      <c r="E2524" s="50" t="s">
        <v>16298</v>
      </c>
      <c r="F2524" s="50" t="s">
        <v>16366</v>
      </c>
      <c r="G2524" s="50" t="s">
        <v>14747</v>
      </c>
      <c r="H2524" s="50" t="s">
        <v>16396</v>
      </c>
      <c r="I2524" s="50" t="s">
        <v>14722</v>
      </c>
      <c r="J2524" s="50" t="s">
        <v>14722</v>
      </c>
      <c r="K2524" s="50" t="s">
        <v>14722</v>
      </c>
      <c r="L2524" s="50" t="s">
        <v>14722</v>
      </c>
      <c r="M2524" s="50" t="s">
        <v>14722</v>
      </c>
      <c r="N2524" s="50" t="s">
        <v>14722</v>
      </c>
      <c r="O2524" s="50" t="s">
        <v>14722</v>
      </c>
      <c r="P2524" s="50" t="s">
        <v>14722</v>
      </c>
    </row>
    <row r="2525" s="7" customFormat="1" ht="24" hidden="1" spans="1:16">
      <c r="A2525" s="50" t="s">
        <v>16397</v>
      </c>
      <c r="B2525" s="50" t="s">
        <v>16398</v>
      </c>
      <c r="C2525" s="50" t="s">
        <v>16395</v>
      </c>
      <c r="D2525" s="50" t="s">
        <v>14745</v>
      </c>
      <c r="E2525" s="50" t="s">
        <v>16298</v>
      </c>
      <c r="F2525" s="50" t="s">
        <v>16366</v>
      </c>
      <c r="G2525" s="50" t="s">
        <v>14747</v>
      </c>
      <c r="H2525" s="50" t="s">
        <v>16399</v>
      </c>
      <c r="I2525" s="50" t="s">
        <v>14722</v>
      </c>
      <c r="J2525" s="50" t="s">
        <v>14722</v>
      </c>
      <c r="K2525" s="50" t="s">
        <v>14722</v>
      </c>
      <c r="L2525" s="50" t="s">
        <v>14722</v>
      </c>
      <c r="M2525" s="50" t="s">
        <v>14722</v>
      </c>
      <c r="N2525" s="50" t="s">
        <v>14722</v>
      </c>
      <c r="O2525" s="50" t="s">
        <v>14722</v>
      </c>
      <c r="P2525" s="50" t="s">
        <v>14722</v>
      </c>
    </row>
    <row r="2526" s="7" customFormat="1" ht="57" spans="1:16">
      <c r="A2526" s="50" t="s">
        <v>16400</v>
      </c>
      <c r="B2526" s="50" t="s">
        <v>16401</v>
      </c>
      <c r="C2526" s="50" t="s">
        <v>16402</v>
      </c>
      <c r="D2526" s="50" t="s">
        <v>14745</v>
      </c>
      <c r="E2526" s="50" t="s">
        <v>16298</v>
      </c>
      <c r="F2526" s="50" t="s">
        <v>16403</v>
      </c>
      <c r="G2526" s="50" t="s">
        <v>14747</v>
      </c>
      <c r="H2526" s="50" t="s">
        <v>16404</v>
      </c>
      <c r="I2526" s="152" t="s">
        <v>16405</v>
      </c>
      <c r="J2526" s="153" t="s">
        <v>16406</v>
      </c>
      <c r="K2526" s="152" t="s">
        <v>16407</v>
      </c>
      <c r="L2526" s="152" t="s">
        <v>16408</v>
      </c>
      <c r="M2526" s="152">
        <v>2021</v>
      </c>
      <c r="N2526" s="152" t="s">
        <v>16388</v>
      </c>
      <c r="O2526" s="152" t="s">
        <v>16389</v>
      </c>
      <c r="P2526" s="154" t="s">
        <v>14735</v>
      </c>
    </row>
    <row r="2527" s="7" customFormat="1" ht="57" spans="1:16">
      <c r="A2527" s="50" t="s">
        <v>16409</v>
      </c>
      <c r="B2527" s="50" t="s">
        <v>16410</v>
      </c>
      <c r="C2527" s="50" t="s">
        <v>16402</v>
      </c>
      <c r="D2527" s="50" t="s">
        <v>14745</v>
      </c>
      <c r="E2527" s="50" t="s">
        <v>16298</v>
      </c>
      <c r="F2527" s="50" t="s">
        <v>16403</v>
      </c>
      <c r="G2527" s="50" t="s">
        <v>14747</v>
      </c>
      <c r="H2527" s="50" t="s">
        <v>16411</v>
      </c>
      <c r="I2527" s="152" t="s">
        <v>16405</v>
      </c>
      <c r="J2527" s="153" t="s">
        <v>16406</v>
      </c>
      <c r="K2527" s="152" t="s">
        <v>16407</v>
      </c>
      <c r="L2527" s="152" t="s">
        <v>16408</v>
      </c>
      <c r="M2527" s="152">
        <v>2021</v>
      </c>
      <c r="N2527" s="152" t="s">
        <v>16388</v>
      </c>
      <c r="O2527" s="152" t="s">
        <v>16389</v>
      </c>
      <c r="P2527" s="154" t="s">
        <v>14735</v>
      </c>
    </row>
    <row r="2528" s="7" customFormat="1" ht="57" spans="1:16">
      <c r="A2528" s="50" t="s">
        <v>16412</v>
      </c>
      <c r="B2528" s="50" t="s">
        <v>16413</v>
      </c>
      <c r="C2528" s="50" t="s">
        <v>16414</v>
      </c>
      <c r="D2528" s="50" t="s">
        <v>14725</v>
      </c>
      <c r="E2528" s="50" t="s">
        <v>16298</v>
      </c>
      <c r="F2528" s="50" t="s">
        <v>16415</v>
      </c>
      <c r="G2528" s="50" t="s">
        <v>14738</v>
      </c>
      <c r="H2528" s="50" t="s">
        <v>14784</v>
      </c>
      <c r="I2528" s="152" t="s">
        <v>16416</v>
      </c>
      <c r="J2528" s="153" t="s">
        <v>16417</v>
      </c>
      <c r="K2528" s="152" t="s">
        <v>16418</v>
      </c>
      <c r="L2528" s="152" t="s">
        <v>16419</v>
      </c>
      <c r="M2528" s="152">
        <v>2016</v>
      </c>
      <c r="N2528" s="152" t="s">
        <v>16388</v>
      </c>
      <c r="O2528" s="152" t="s">
        <v>16420</v>
      </c>
      <c r="P2528" s="154" t="s">
        <v>14735</v>
      </c>
    </row>
    <row r="2529" s="7" customFormat="1" ht="24" hidden="1" spans="1:16">
      <c r="A2529" s="50" t="s">
        <v>16421</v>
      </c>
      <c r="B2529" s="50" t="s">
        <v>16422</v>
      </c>
      <c r="C2529" s="50" t="s">
        <v>16423</v>
      </c>
      <c r="D2529" s="50" t="s">
        <v>14745</v>
      </c>
      <c r="E2529" s="50" t="s">
        <v>16298</v>
      </c>
      <c r="F2529" s="50" t="s">
        <v>16306</v>
      </c>
      <c r="G2529" s="50" t="s">
        <v>14747</v>
      </c>
      <c r="H2529" s="50" t="s">
        <v>16424</v>
      </c>
      <c r="I2529" s="50" t="s">
        <v>14722</v>
      </c>
      <c r="J2529" s="50" t="s">
        <v>14722</v>
      </c>
      <c r="K2529" s="50" t="s">
        <v>14722</v>
      </c>
      <c r="L2529" s="50" t="s">
        <v>14722</v>
      </c>
      <c r="M2529" s="50" t="s">
        <v>14722</v>
      </c>
      <c r="N2529" s="50" t="s">
        <v>14722</v>
      </c>
      <c r="O2529" s="50" t="s">
        <v>14722</v>
      </c>
      <c r="P2529" s="50" t="s">
        <v>14722</v>
      </c>
    </row>
    <row r="2530" s="7" customFormat="1" ht="24" hidden="1" spans="1:16">
      <c r="A2530" s="50" t="s">
        <v>16425</v>
      </c>
      <c r="B2530" s="50" t="s">
        <v>16426</v>
      </c>
      <c r="C2530" s="50" t="s">
        <v>16423</v>
      </c>
      <c r="D2530" s="50" t="s">
        <v>14745</v>
      </c>
      <c r="E2530" s="50" t="s">
        <v>16298</v>
      </c>
      <c r="F2530" s="50" t="s">
        <v>16306</v>
      </c>
      <c r="G2530" s="50" t="s">
        <v>14747</v>
      </c>
      <c r="H2530" s="50" t="s">
        <v>16427</v>
      </c>
      <c r="I2530" s="50" t="s">
        <v>14722</v>
      </c>
      <c r="J2530" s="50" t="s">
        <v>14722</v>
      </c>
      <c r="K2530" s="50" t="s">
        <v>14722</v>
      </c>
      <c r="L2530" s="50" t="s">
        <v>14722</v>
      </c>
      <c r="M2530" s="50" t="s">
        <v>14722</v>
      </c>
      <c r="N2530" s="50" t="s">
        <v>14722</v>
      </c>
      <c r="O2530" s="50" t="s">
        <v>14722</v>
      </c>
      <c r="P2530" s="50" t="s">
        <v>14722</v>
      </c>
    </row>
    <row r="2531" s="7" customFormat="1" ht="24" hidden="1" spans="1:16">
      <c r="A2531" s="50" t="s">
        <v>16428</v>
      </c>
      <c r="B2531" s="50" t="s">
        <v>16429</v>
      </c>
      <c r="C2531" s="50" t="s">
        <v>16430</v>
      </c>
      <c r="D2531" s="50" t="s">
        <v>14745</v>
      </c>
      <c r="E2531" s="50" t="s">
        <v>16298</v>
      </c>
      <c r="F2531" s="50" t="s">
        <v>16431</v>
      </c>
      <c r="G2531" s="50" t="s">
        <v>14747</v>
      </c>
      <c r="H2531" s="50" t="s">
        <v>16432</v>
      </c>
      <c r="I2531" s="50" t="s">
        <v>14722</v>
      </c>
      <c r="J2531" s="50" t="s">
        <v>14722</v>
      </c>
      <c r="K2531" s="50" t="s">
        <v>14722</v>
      </c>
      <c r="L2531" s="50" t="s">
        <v>14722</v>
      </c>
      <c r="M2531" s="50" t="s">
        <v>14722</v>
      </c>
      <c r="N2531" s="50" t="s">
        <v>14722</v>
      </c>
      <c r="O2531" s="50" t="s">
        <v>14722</v>
      </c>
      <c r="P2531" s="50" t="s">
        <v>14722</v>
      </c>
    </row>
    <row r="2532" s="7" customFormat="1" ht="24" hidden="1" spans="1:16">
      <c r="A2532" s="50" t="s">
        <v>16433</v>
      </c>
      <c r="B2532" s="50" t="s">
        <v>16434</v>
      </c>
      <c r="C2532" s="50" t="s">
        <v>16435</v>
      </c>
      <c r="D2532" s="50" t="s">
        <v>14745</v>
      </c>
      <c r="E2532" s="50" t="s">
        <v>16298</v>
      </c>
      <c r="F2532" s="50" t="s">
        <v>16436</v>
      </c>
      <c r="G2532" s="50" t="s">
        <v>14747</v>
      </c>
      <c r="H2532" s="50" t="s">
        <v>16437</v>
      </c>
      <c r="I2532" s="50" t="s">
        <v>14722</v>
      </c>
      <c r="J2532" s="50" t="s">
        <v>14722</v>
      </c>
      <c r="K2532" s="50" t="s">
        <v>14722</v>
      </c>
      <c r="L2532" s="50" t="s">
        <v>14722</v>
      </c>
      <c r="M2532" s="50" t="s">
        <v>14722</v>
      </c>
      <c r="N2532" s="50" t="s">
        <v>14722</v>
      </c>
      <c r="O2532" s="50" t="s">
        <v>14722</v>
      </c>
      <c r="P2532" s="50" t="s">
        <v>14722</v>
      </c>
    </row>
    <row r="2533" s="7" customFormat="1" ht="24" hidden="1" spans="1:16">
      <c r="A2533" s="50" t="s">
        <v>16438</v>
      </c>
      <c r="B2533" s="50" t="s">
        <v>16439</v>
      </c>
      <c r="C2533" s="50" t="s">
        <v>16440</v>
      </c>
      <c r="D2533" s="50" t="s">
        <v>14745</v>
      </c>
      <c r="E2533" s="50" t="s">
        <v>16298</v>
      </c>
      <c r="F2533" s="50" t="s">
        <v>16415</v>
      </c>
      <c r="G2533" s="50" t="s">
        <v>14747</v>
      </c>
      <c r="H2533" s="50" t="s">
        <v>16441</v>
      </c>
      <c r="I2533" s="50" t="s">
        <v>14722</v>
      </c>
      <c r="J2533" s="50" t="s">
        <v>14722</v>
      </c>
      <c r="K2533" s="50" t="s">
        <v>14722</v>
      </c>
      <c r="L2533" s="50" t="s">
        <v>14722</v>
      </c>
      <c r="M2533" s="50" t="s">
        <v>14722</v>
      </c>
      <c r="N2533" s="50" t="s">
        <v>14722</v>
      </c>
      <c r="O2533" s="50" t="s">
        <v>14722</v>
      </c>
      <c r="P2533" s="50" t="s">
        <v>14722</v>
      </c>
    </row>
    <row r="2534" s="7" customFormat="1" ht="24" hidden="1" spans="1:16">
      <c r="A2534" s="50" t="s">
        <v>16442</v>
      </c>
      <c r="B2534" s="50" t="s">
        <v>16443</v>
      </c>
      <c r="C2534" s="50" t="s">
        <v>16440</v>
      </c>
      <c r="D2534" s="50" t="s">
        <v>14745</v>
      </c>
      <c r="E2534" s="50" t="s">
        <v>16298</v>
      </c>
      <c r="F2534" s="50" t="s">
        <v>16415</v>
      </c>
      <c r="G2534" s="50" t="s">
        <v>14747</v>
      </c>
      <c r="H2534" s="50" t="s">
        <v>16444</v>
      </c>
      <c r="I2534" s="50" t="s">
        <v>14722</v>
      </c>
      <c r="J2534" s="50" t="s">
        <v>14722</v>
      </c>
      <c r="K2534" s="50" t="s">
        <v>14722</v>
      </c>
      <c r="L2534" s="50" t="s">
        <v>14722</v>
      </c>
      <c r="M2534" s="50" t="s">
        <v>14722</v>
      </c>
      <c r="N2534" s="50" t="s">
        <v>14722</v>
      </c>
      <c r="O2534" s="50" t="s">
        <v>14722</v>
      </c>
      <c r="P2534" s="50" t="s">
        <v>14722</v>
      </c>
    </row>
    <row r="2535" s="7" customFormat="1" ht="24" hidden="1" spans="1:16">
      <c r="A2535" s="50" t="s">
        <v>16445</v>
      </c>
      <c r="B2535" s="50" t="s">
        <v>16446</v>
      </c>
      <c r="C2535" s="50" t="s">
        <v>16447</v>
      </c>
      <c r="D2535" s="50" t="s">
        <v>14745</v>
      </c>
      <c r="E2535" s="50" t="s">
        <v>16298</v>
      </c>
      <c r="F2535" s="50" t="s">
        <v>16448</v>
      </c>
      <c r="G2535" s="50" t="s">
        <v>14747</v>
      </c>
      <c r="H2535" s="50" t="s">
        <v>16449</v>
      </c>
      <c r="I2535" s="50" t="s">
        <v>14722</v>
      </c>
      <c r="J2535" s="50" t="s">
        <v>14722</v>
      </c>
      <c r="K2535" s="50" t="s">
        <v>14722</v>
      </c>
      <c r="L2535" s="50" t="s">
        <v>14722</v>
      </c>
      <c r="M2535" s="50" t="s">
        <v>14722</v>
      </c>
      <c r="N2535" s="50" t="s">
        <v>14722</v>
      </c>
      <c r="O2535" s="50" t="s">
        <v>14722</v>
      </c>
      <c r="P2535" s="50" t="s">
        <v>14722</v>
      </c>
    </row>
    <row r="2536" s="7" customFormat="1" ht="24" hidden="1" spans="1:16">
      <c r="A2536" s="50" t="s">
        <v>16450</v>
      </c>
      <c r="B2536" s="50" t="s">
        <v>16451</v>
      </c>
      <c r="C2536" s="50" t="s">
        <v>16447</v>
      </c>
      <c r="D2536" s="50" t="s">
        <v>14745</v>
      </c>
      <c r="E2536" s="50" t="s">
        <v>16298</v>
      </c>
      <c r="F2536" s="50" t="s">
        <v>16448</v>
      </c>
      <c r="G2536" s="50" t="s">
        <v>14747</v>
      </c>
      <c r="H2536" s="50" t="s">
        <v>16452</v>
      </c>
      <c r="I2536" s="50" t="s">
        <v>14722</v>
      </c>
      <c r="J2536" s="50" t="s">
        <v>14722</v>
      </c>
      <c r="K2536" s="50" t="s">
        <v>14722</v>
      </c>
      <c r="L2536" s="50" t="s">
        <v>14722</v>
      </c>
      <c r="M2536" s="50" t="s">
        <v>14722</v>
      </c>
      <c r="N2536" s="50" t="s">
        <v>14722</v>
      </c>
      <c r="O2536" s="50" t="s">
        <v>14722</v>
      </c>
      <c r="P2536" s="50" t="s">
        <v>14722</v>
      </c>
    </row>
    <row r="2537" s="7" customFormat="1" ht="24" hidden="1" spans="1:16">
      <c r="A2537" s="50" t="s">
        <v>16453</v>
      </c>
      <c r="B2537" s="50" t="s">
        <v>16454</v>
      </c>
      <c r="C2537" s="50" t="s">
        <v>16455</v>
      </c>
      <c r="D2537" s="50" t="s">
        <v>14745</v>
      </c>
      <c r="E2537" s="50" t="s">
        <v>16298</v>
      </c>
      <c r="F2537" s="50" t="s">
        <v>16456</v>
      </c>
      <c r="G2537" s="50" t="s">
        <v>14747</v>
      </c>
      <c r="H2537" s="50" t="s">
        <v>16457</v>
      </c>
      <c r="I2537" s="51" t="s">
        <v>14722</v>
      </c>
      <c r="J2537" s="50" t="s">
        <v>14722</v>
      </c>
      <c r="K2537" s="50" t="s">
        <v>14722</v>
      </c>
      <c r="L2537" s="50" t="s">
        <v>14722</v>
      </c>
      <c r="M2537" s="50" t="s">
        <v>14722</v>
      </c>
      <c r="N2537" s="50" t="s">
        <v>14722</v>
      </c>
      <c r="O2537" s="50" t="s">
        <v>14722</v>
      </c>
      <c r="P2537" s="154" t="s">
        <v>14722</v>
      </c>
    </row>
    <row r="2538" s="7" customFormat="1" ht="24" hidden="1" spans="1:16">
      <c r="A2538" s="50" t="s">
        <v>16458</v>
      </c>
      <c r="B2538" s="50" t="s">
        <v>16459</v>
      </c>
      <c r="C2538" s="50" t="s">
        <v>16455</v>
      </c>
      <c r="D2538" s="50" t="s">
        <v>14745</v>
      </c>
      <c r="E2538" s="50" t="s">
        <v>16298</v>
      </c>
      <c r="F2538" s="50" t="s">
        <v>16456</v>
      </c>
      <c r="G2538" s="50" t="s">
        <v>14747</v>
      </c>
      <c r="H2538" s="50" t="s">
        <v>16460</v>
      </c>
      <c r="I2538" s="51" t="s">
        <v>14722</v>
      </c>
      <c r="J2538" s="50" t="s">
        <v>14722</v>
      </c>
      <c r="K2538" s="50" t="s">
        <v>14722</v>
      </c>
      <c r="L2538" s="50" t="s">
        <v>14722</v>
      </c>
      <c r="M2538" s="50" t="s">
        <v>14722</v>
      </c>
      <c r="N2538" s="50" t="s">
        <v>14722</v>
      </c>
      <c r="O2538" s="50" t="s">
        <v>14722</v>
      </c>
      <c r="P2538" s="154" t="s">
        <v>14722</v>
      </c>
    </row>
    <row r="2539" s="7" customFormat="1" ht="24" hidden="1" spans="1:16">
      <c r="A2539" s="50" t="s">
        <v>16461</v>
      </c>
      <c r="B2539" s="50" t="s">
        <v>16462</v>
      </c>
      <c r="C2539" s="50" t="s">
        <v>16463</v>
      </c>
      <c r="D2539" s="50" t="s">
        <v>14745</v>
      </c>
      <c r="E2539" s="50" t="s">
        <v>16298</v>
      </c>
      <c r="F2539" s="50" t="s">
        <v>16464</v>
      </c>
      <c r="G2539" s="50" t="s">
        <v>14747</v>
      </c>
      <c r="H2539" s="50" t="s">
        <v>16465</v>
      </c>
      <c r="I2539" s="50" t="s">
        <v>14722</v>
      </c>
      <c r="J2539" s="50" t="s">
        <v>14722</v>
      </c>
      <c r="K2539" s="50" t="s">
        <v>14722</v>
      </c>
      <c r="L2539" s="50" t="s">
        <v>14722</v>
      </c>
      <c r="M2539" s="50" t="s">
        <v>14722</v>
      </c>
      <c r="N2539" s="50" t="s">
        <v>14722</v>
      </c>
      <c r="O2539" s="50" t="s">
        <v>14722</v>
      </c>
      <c r="P2539" s="50" t="s">
        <v>14722</v>
      </c>
    </row>
    <row r="2540" s="7" customFormat="1" ht="24" hidden="1" spans="1:16">
      <c r="A2540" s="50" t="s">
        <v>16466</v>
      </c>
      <c r="B2540" s="50" t="s">
        <v>16467</v>
      </c>
      <c r="C2540" s="50" t="s">
        <v>16463</v>
      </c>
      <c r="D2540" s="50" t="s">
        <v>14745</v>
      </c>
      <c r="E2540" s="50" t="s">
        <v>16298</v>
      </c>
      <c r="F2540" s="50" t="s">
        <v>16464</v>
      </c>
      <c r="G2540" s="50" t="s">
        <v>14747</v>
      </c>
      <c r="H2540" s="50" t="s">
        <v>16468</v>
      </c>
      <c r="I2540" s="50" t="s">
        <v>14722</v>
      </c>
      <c r="J2540" s="50" t="s">
        <v>14722</v>
      </c>
      <c r="K2540" s="50" t="s">
        <v>14722</v>
      </c>
      <c r="L2540" s="50" t="s">
        <v>14722</v>
      </c>
      <c r="M2540" s="50" t="s">
        <v>14722</v>
      </c>
      <c r="N2540" s="50" t="s">
        <v>14722</v>
      </c>
      <c r="O2540" s="50" t="s">
        <v>14722</v>
      </c>
      <c r="P2540" s="50" t="s">
        <v>14722</v>
      </c>
    </row>
    <row r="2541" s="7" customFormat="1" ht="24" hidden="1" spans="1:16">
      <c r="A2541" s="50" t="s">
        <v>16469</v>
      </c>
      <c r="B2541" s="50" t="s">
        <v>16470</v>
      </c>
      <c r="C2541" s="50" t="s">
        <v>16471</v>
      </c>
      <c r="D2541" s="50" t="s">
        <v>14745</v>
      </c>
      <c r="E2541" s="50" t="s">
        <v>16298</v>
      </c>
      <c r="F2541" s="50" t="s">
        <v>16456</v>
      </c>
      <c r="G2541" s="50" t="s">
        <v>14747</v>
      </c>
      <c r="H2541" s="50" t="s">
        <v>16472</v>
      </c>
      <c r="I2541" s="51" t="s">
        <v>14722</v>
      </c>
      <c r="J2541" s="50" t="s">
        <v>14722</v>
      </c>
      <c r="K2541" s="50" t="s">
        <v>14722</v>
      </c>
      <c r="L2541" s="50" t="s">
        <v>14722</v>
      </c>
      <c r="M2541" s="50" t="s">
        <v>14722</v>
      </c>
      <c r="N2541" s="50" t="s">
        <v>14722</v>
      </c>
      <c r="O2541" s="50" t="s">
        <v>14722</v>
      </c>
      <c r="P2541" s="154" t="s">
        <v>14722</v>
      </c>
    </row>
    <row r="2542" s="7" customFormat="1" ht="24" hidden="1" spans="1:16">
      <c r="A2542" s="50" t="s">
        <v>16473</v>
      </c>
      <c r="B2542" s="50" t="s">
        <v>16474</v>
      </c>
      <c r="C2542" s="50" t="s">
        <v>16471</v>
      </c>
      <c r="D2542" s="50" t="s">
        <v>14745</v>
      </c>
      <c r="E2542" s="50" t="s">
        <v>16298</v>
      </c>
      <c r="F2542" s="50" t="s">
        <v>16456</v>
      </c>
      <c r="G2542" s="50" t="s">
        <v>14747</v>
      </c>
      <c r="H2542" s="50" t="s">
        <v>16475</v>
      </c>
      <c r="I2542" s="51" t="s">
        <v>14722</v>
      </c>
      <c r="J2542" s="50" t="s">
        <v>14722</v>
      </c>
      <c r="K2542" s="50" t="s">
        <v>14722</v>
      </c>
      <c r="L2542" s="50" t="s">
        <v>14722</v>
      </c>
      <c r="M2542" s="50" t="s">
        <v>14722</v>
      </c>
      <c r="N2542" s="50" t="s">
        <v>14722</v>
      </c>
      <c r="O2542" s="50" t="s">
        <v>14722</v>
      </c>
      <c r="P2542" s="154" t="s">
        <v>14722</v>
      </c>
    </row>
    <row r="2543" s="7" customFormat="1" ht="24" hidden="1" spans="1:16">
      <c r="A2543" s="50" t="s">
        <v>16476</v>
      </c>
      <c r="B2543" s="50" t="s">
        <v>16477</v>
      </c>
      <c r="C2543" s="50" t="s">
        <v>16478</v>
      </c>
      <c r="D2543" s="50" t="s">
        <v>14745</v>
      </c>
      <c r="E2543" s="50" t="s">
        <v>16298</v>
      </c>
      <c r="F2543" s="50"/>
      <c r="G2543" s="50" t="s">
        <v>14747</v>
      </c>
      <c r="H2543" s="50" t="s">
        <v>16479</v>
      </c>
      <c r="I2543" s="50" t="s">
        <v>14722</v>
      </c>
      <c r="J2543" s="50" t="s">
        <v>14722</v>
      </c>
      <c r="K2543" s="50" t="s">
        <v>14722</v>
      </c>
      <c r="L2543" s="50" t="s">
        <v>14722</v>
      </c>
      <c r="M2543" s="50" t="s">
        <v>14722</v>
      </c>
      <c r="N2543" s="50" t="s">
        <v>14722</v>
      </c>
      <c r="O2543" s="50" t="s">
        <v>14722</v>
      </c>
      <c r="P2543" s="50" t="s">
        <v>14722</v>
      </c>
    </row>
    <row r="2544" s="7" customFormat="1" ht="24" hidden="1" spans="1:16">
      <c r="A2544" s="50" t="s">
        <v>16480</v>
      </c>
      <c r="B2544" s="50" t="s">
        <v>16481</v>
      </c>
      <c r="C2544" s="50" t="s">
        <v>16478</v>
      </c>
      <c r="D2544" s="50" t="s">
        <v>14745</v>
      </c>
      <c r="E2544" s="50" t="s">
        <v>16298</v>
      </c>
      <c r="F2544" s="50"/>
      <c r="G2544" s="50" t="s">
        <v>14747</v>
      </c>
      <c r="H2544" s="50" t="s">
        <v>16482</v>
      </c>
      <c r="I2544" s="50" t="s">
        <v>14722</v>
      </c>
      <c r="J2544" s="50" t="s">
        <v>14722</v>
      </c>
      <c r="K2544" s="50" t="s">
        <v>14722</v>
      </c>
      <c r="L2544" s="50" t="s">
        <v>14722</v>
      </c>
      <c r="M2544" s="50" t="s">
        <v>14722</v>
      </c>
      <c r="N2544" s="50" t="s">
        <v>14722</v>
      </c>
      <c r="O2544" s="50" t="s">
        <v>14722</v>
      </c>
      <c r="P2544" s="50" t="s">
        <v>14722</v>
      </c>
    </row>
    <row r="2545" s="7" customFormat="1" ht="40.5" spans="1:16">
      <c r="A2545" s="50" t="s">
        <v>16483</v>
      </c>
      <c r="B2545" s="50" t="s">
        <v>16484</v>
      </c>
      <c r="C2545" s="50" t="s">
        <v>16485</v>
      </c>
      <c r="D2545" s="50" t="s">
        <v>14745</v>
      </c>
      <c r="E2545" s="50" t="s">
        <v>16298</v>
      </c>
      <c r="F2545" s="50" t="s">
        <v>16403</v>
      </c>
      <c r="G2545" s="50" t="s">
        <v>14747</v>
      </c>
      <c r="H2545" s="50" t="s">
        <v>16486</v>
      </c>
      <c r="I2545" s="155" t="s">
        <v>16487</v>
      </c>
      <c r="J2545" s="156" t="s">
        <v>16488</v>
      </c>
      <c r="K2545" s="155" t="s">
        <v>16489</v>
      </c>
      <c r="L2545" s="155" t="s">
        <v>16490</v>
      </c>
      <c r="M2545" s="155">
        <v>2019</v>
      </c>
      <c r="N2545" s="155" t="s">
        <v>16491</v>
      </c>
      <c r="O2545" s="155" t="s">
        <v>16492</v>
      </c>
      <c r="P2545" s="154" t="s">
        <v>14735</v>
      </c>
    </row>
    <row r="2546" s="7" customFormat="1" ht="40.5" spans="1:16">
      <c r="A2546" s="50" t="s">
        <v>16493</v>
      </c>
      <c r="B2546" s="50" t="s">
        <v>16494</v>
      </c>
      <c r="C2546" s="50" t="s">
        <v>16485</v>
      </c>
      <c r="D2546" s="50" t="s">
        <v>14745</v>
      </c>
      <c r="E2546" s="50" t="s">
        <v>16298</v>
      </c>
      <c r="F2546" s="50" t="s">
        <v>16403</v>
      </c>
      <c r="G2546" s="50" t="s">
        <v>14747</v>
      </c>
      <c r="H2546" s="50" t="s">
        <v>16495</v>
      </c>
      <c r="I2546" s="155" t="s">
        <v>16487</v>
      </c>
      <c r="J2546" s="156" t="s">
        <v>16488</v>
      </c>
      <c r="K2546" s="155" t="s">
        <v>16489</v>
      </c>
      <c r="L2546" s="155" t="s">
        <v>16490</v>
      </c>
      <c r="M2546" s="155">
        <v>2019</v>
      </c>
      <c r="N2546" s="155" t="s">
        <v>16491</v>
      </c>
      <c r="O2546" s="155" t="s">
        <v>16492</v>
      </c>
      <c r="P2546" s="154" t="s">
        <v>14735</v>
      </c>
    </row>
    <row r="2547" s="7" customFormat="1" ht="24" hidden="1" spans="1:16">
      <c r="A2547" s="50" t="s">
        <v>16496</v>
      </c>
      <c r="B2547" s="50" t="s">
        <v>16497</v>
      </c>
      <c r="C2547" s="50" t="s">
        <v>16498</v>
      </c>
      <c r="D2547" s="50" t="s">
        <v>14745</v>
      </c>
      <c r="E2547" s="50" t="s">
        <v>16298</v>
      </c>
      <c r="F2547" s="50" t="s">
        <v>16499</v>
      </c>
      <c r="G2547" s="50" t="s">
        <v>14747</v>
      </c>
      <c r="H2547" s="50" t="s">
        <v>16500</v>
      </c>
      <c r="I2547" s="50" t="s">
        <v>14722</v>
      </c>
      <c r="J2547" s="50" t="s">
        <v>14722</v>
      </c>
      <c r="K2547" s="50" t="s">
        <v>14722</v>
      </c>
      <c r="L2547" s="50" t="s">
        <v>14722</v>
      </c>
      <c r="M2547" s="50" t="s">
        <v>14722</v>
      </c>
      <c r="N2547" s="50" t="s">
        <v>14722</v>
      </c>
      <c r="O2547" s="50" t="s">
        <v>14722</v>
      </c>
      <c r="P2547" s="50" t="s">
        <v>14722</v>
      </c>
    </row>
    <row r="2548" s="7" customFormat="1" ht="48" hidden="1" spans="1:16">
      <c r="A2548" s="50" t="s">
        <v>16501</v>
      </c>
      <c r="B2548" s="50" t="s">
        <v>16502</v>
      </c>
      <c r="C2548" s="50" t="s">
        <v>16503</v>
      </c>
      <c r="D2548" s="50" t="s">
        <v>14745</v>
      </c>
      <c r="E2548" s="50" t="s">
        <v>16298</v>
      </c>
      <c r="F2548" s="50" t="s">
        <v>16504</v>
      </c>
      <c r="G2548" s="50" t="s">
        <v>14747</v>
      </c>
      <c r="H2548" s="50" t="s">
        <v>16505</v>
      </c>
      <c r="I2548" s="50" t="s">
        <v>14722</v>
      </c>
      <c r="J2548" s="50" t="s">
        <v>14722</v>
      </c>
      <c r="K2548" s="50" t="s">
        <v>14722</v>
      </c>
      <c r="L2548" s="50" t="s">
        <v>14722</v>
      </c>
      <c r="M2548" s="50" t="s">
        <v>14722</v>
      </c>
      <c r="N2548" s="50" t="s">
        <v>14722</v>
      </c>
      <c r="O2548" s="50" t="s">
        <v>14722</v>
      </c>
      <c r="P2548" s="50" t="s">
        <v>14722</v>
      </c>
    </row>
    <row r="2549" s="7" customFormat="1" ht="24" hidden="1" spans="1:16">
      <c r="A2549" s="50" t="s">
        <v>16506</v>
      </c>
      <c r="B2549" s="50" t="s">
        <v>16507</v>
      </c>
      <c r="C2549" s="50" t="s">
        <v>16508</v>
      </c>
      <c r="D2549" s="50" t="s">
        <v>14745</v>
      </c>
      <c r="E2549" s="50" t="s">
        <v>16298</v>
      </c>
      <c r="F2549" s="50" t="s">
        <v>16509</v>
      </c>
      <c r="G2549" s="50" t="s">
        <v>14747</v>
      </c>
      <c r="H2549" s="50" t="s">
        <v>16510</v>
      </c>
      <c r="I2549" s="50" t="s">
        <v>14722</v>
      </c>
      <c r="J2549" s="50" t="s">
        <v>14722</v>
      </c>
      <c r="K2549" s="50" t="s">
        <v>14722</v>
      </c>
      <c r="L2549" s="50" t="s">
        <v>14722</v>
      </c>
      <c r="M2549" s="50" t="s">
        <v>14722</v>
      </c>
      <c r="N2549" s="50" t="s">
        <v>14722</v>
      </c>
      <c r="O2549" s="50" t="s">
        <v>14722</v>
      </c>
      <c r="P2549" s="50" t="s">
        <v>14722</v>
      </c>
    </row>
    <row r="2550" s="7" customFormat="1" ht="24" hidden="1" spans="1:16">
      <c r="A2550" s="50" t="s">
        <v>16511</v>
      </c>
      <c r="B2550" s="50" t="s">
        <v>16512</v>
      </c>
      <c r="C2550" s="50" t="s">
        <v>16508</v>
      </c>
      <c r="D2550" s="50" t="s">
        <v>14745</v>
      </c>
      <c r="E2550" s="50" t="s">
        <v>16298</v>
      </c>
      <c r="F2550" s="50" t="s">
        <v>16509</v>
      </c>
      <c r="G2550" s="50" t="s">
        <v>14747</v>
      </c>
      <c r="H2550" s="50" t="s">
        <v>16513</v>
      </c>
      <c r="I2550" s="50" t="s">
        <v>14722</v>
      </c>
      <c r="J2550" s="50" t="s">
        <v>14722</v>
      </c>
      <c r="K2550" s="50" t="s">
        <v>14722</v>
      </c>
      <c r="L2550" s="50" t="s">
        <v>14722</v>
      </c>
      <c r="M2550" s="50" t="s">
        <v>14722</v>
      </c>
      <c r="N2550" s="50" t="s">
        <v>14722</v>
      </c>
      <c r="O2550" s="50" t="s">
        <v>14722</v>
      </c>
      <c r="P2550" s="50" t="s">
        <v>14722</v>
      </c>
    </row>
    <row r="2551" s="7" customFormat="1" ht="24" hidden="1" spans="1:16">
      <c r="A2551" s="50" t="s">
        <v>16514</v>
      </c>
      <c r="B2551" s="50" t="s">
        <v>16515</v>
      </c>
      <c r="C2551" s="50" t="s">
        <v>16516</v>
      </c>
      <c r="D2551" s="50" t="s">
        <v>14745</v>
      </c>
      <c r="E2551" s="50" t="s">
        <v>16298</v>
      </c>
      <c r="F2551" s="50" t="s">
        <v>16517</v>
      </c>
      <c r="G2551" s="50" t="s">
        <v>14747</v>
      </c>
      <c r="H2551" s="50" t="s">
        <v>16518</v>
      </c>
      <c r="I2551" s="50" t="s">
        <v>14722</v>
      </c>
      <c r="J2551" s="50" t="s">
        <v>14722</v>
      </c>
      <c r="K2551" s="50" t="s">
        <v>14722</v>
      </c>
      <c r="L2551" s="50" t="s">
        <v>14722</v>
      </c>
      <c r="M2551" s="50" t="s">
        <v>14722</v>
      </c>
      <c r="N2551" s="50" t="s">
        <v>14722</v>
      </c>
      <c r="O2551" s="50" t="s">
        <v>14722</v>
      </c>
      <c r="P2551" s="50" t="s">
        <v>14722</v>
      </c>
    </row>
    <row r="2552" s="7" customFormat="1" ht="24" hidden="1" spans="1:16">
      <c r="A2552" s="50" t="s">
        <v>16519</v>
      </c>
      <c r="B2552" s="50" t="s">
        <v>16520</v>
      </c>
      <c r="C2552" s="50" t="s">
        <v>16521</v>
      </c>
      <c r="D2552" s="50" t="s">
        <v>14745</v>
      </c>
      <c r="E2552" s="50" t="s">
        <v>16298</v>
      </c>
      <c r="F2552" s="50" t="s">
        <v>16522</v>
      </c>
      <c r="G2552" s="50" t="s">
        <v>14747</v>
      </c>
      <c r="H2552" s="50" t="s">
        <v>16523</v>
      </c>
      <c r="I2552" s="50" t="s">
        <v>14722</v>
      </c>
      <c r="J2552" s="50" t="s">
        <v>14722</v>
      </c>
      <c r="K2552" s="50" t="s">
        <v>14722</v>
      </c>
      <c r="L2552" s="50" t="s">
        <v>14722</v>
      </c>
      <c r="M2552" s="50" t="s">
        <v>14722</v>
      </c>
      <c r="N2552" s="50" t="s">
        <v>14722</v>
      </c>
      <c r="O2552" s="50" t="s">
        <v>14722</v>
      </c>
      <c r="P2552" s="50" t="s">
        <v>14722</v>
      </c>
    </row>
    <row r="2553" s="7" customFormat="1" ht="24" hidden="1" spans="1:16">
      <c r="A2553" s="50" t="s">
        <v>16524</v>
      </c>
      <c r="B2553" s="50" t="s">
        <v>16525</v>
      </c>
      <c r="C2553" s="50" t="s">
        <v>16521</v>
      </c>
      <c r="D2553" s="50" t="s">
        <v>14745</v>
      </c>
      <c r="E2553" s="50" t="s">
        <v>16298</v>
      </c>
      <c r="F2553" s="50" t="s">
        <v>16522</v>
      </c>
      <c r="G2553" s="50" t="s">
        <v>14747</v>
      </c>
      <c r="H2553" s="50" t="s">
        <v>16526</v>
      </c>
      <c r="I2553" s="50" t="s">
        <v>14722</v>
      </c>
      <c r="J2553" s="50" t="s">
        <v>14722</v>
      </c>
      <c r="K2553" s="50" t="s">
        <v>14722</v>
      </c>
      <c r="L2553" s="50" t="s">
        <v>14722</v>
      </c>
      <c r="M2553" s="50" t="s">
        <v>14722</v>
      </c>
      <c r="N2553" s="50" t="s">
        <v>14722</v>
      </c>
      <c r="O2553" s="50" t="s">
        <v>14722</v>
      </c>
      <c r="P2553" s="50" t="s">
        <v>14722</v>
      </c>
    </row>
    <row r="2554" s="7" customFormat="1" ht="24" hidden="1" spans="1:16">
      <c r="A2554" s="50" t="s">
        <v>16527</v>
      </c>
      <c r="B2554" s="50" t="s">
        <v>16528</v>
      </c>
      <c r="C2554" s="50" t="s">
        <v>16529</v>
      </c>
      <c r="D2554" s="50" t="s">
        <v>14717</v>
      </c>
      <c r="E2554" s="50" t="s">
        <v>16298</v>
      </c>
      <c r="F2554" s="50" t="s">
        <v>16366</v>
      </c>
      <c r="G2554" s="50" t="s">
        <v>14738</v>
      </c>
      <c r="H2554" s="50" t="s">
        <v>16530</v>
      </c>
      <c r="I2554" s="50" t="s">
        <v>14722</v>
      </c>
      <c r="J2554" s="50" t="s">
        <v>14722</v>
      </c>
      <c r="K2554" s="50" t="s">
        <v>14722</v>
      </c>
      <c r="L2554" s="50" t="s">
        <v>14722</v>
      </c>
      <c r="M2554" s="50" t="s">
        <v>14722</v>
      </c>
      <c r="N2554" s="50" t="s">
        <v>14722</v>
      </c>
      <c r="O2554" s="50" t="s">
        <v>14722</v>
      </c>
      <c r="P2554" s="50" t="s">
        <v>14722</v>
      </c>
    </row>
    <row r="2555" s="7" customFormat="1" ht="24" hidden="1" spans="1:16">
      <c r="A2555" s="50" t="s">
        <v>16531</v>
      </c>
      <c r="B2555" s="50" t="s">
        <v>16532</v>
      </c>
      <c r="C2555" s="50" t="s">
        <v>16533</v>
      </c>
      <c r="D2555" s="50" t="s">
        <v>14745</v>
      </c>
      <c r="E2555" s="50" t="s">
        <v>16298</v>
      </c>
      <c r="F2555" s="50" t="s">
        <v>16456</v>
      </c>
      <c r="G2555" s="50" t="s">
        <v>14747</v>
      </c>
      <c r="H2555" s="50" t="s">
        <v>16534</v>
      </c>
      <c r="I2555" s="51" t="s">
        <v>14722</v>
      </c>
      <c r="J2555" s="50" t="s">
        <v>14722</v>
      </c>
      <c r="K2555" s="50" t="s">
        <v>14722</v>
      </c>
      <c r="L2555" s="50" t="s">
        <v>14722</v>
      </c>
      <c r="M2555" s="50" t="s">
        <v>14722</v>
      </c>
      <c r="N2555" s="50" t="s">
        <v>14722</v>
      </c>
      <c r="O2555" s="50" t="s">
        <v>14722</v>
      </c>
      <c r="P2555" s="154" t="s">
        <v>14722</v>
      </c>
    </row>
    <row r="2556" s="7" customFormat="1" ht="24" hidden="1" spans="1:16">
      <c r="A2556" s="50" t="s">
        <v>16535</v>
      </c>
      <c r="B2556" s="50" t="s">
        <v>16536</v>
      </c>
      <c r="C2556" s="50" t="s">
        <v>16533</v>
      </c>
      <c r="D2556" s="50" t="s">
        <v>14745</v>
      </c>
      <c r="E2556" s="50" t="s">
        <v>16298</v>
      </c>
      <c r="F2556" s="50" t="s">
        <v>16456</v>
      </c>
      <c r="G2556" s="50" t="s">
        <v>14747</v>
      </c>
      <c r="H2556" s="50" t="s">
        <v>16537</v>
      </c>
      <c r="I2556" s="51" t="s">
        <v>14722</v>
      </c>
      <c r="J2556" s="50" t="s">
        <v>14722</v>
      </c>
      <c r="K2556" s="50" t="s">
        <v>14722</v>
      </c>
      <c r="L2556" s="50" t="s">
        <v>14722</v>
      </c>
      <c r="M2556" s="50" t="s">
        <v>14722</v>
      </c>
      <c r="N2556" s="50" t="s">
        <v>14722</v>
      </c>
      <c r="O2556" s="50" t="s">
        <v>14722</v>
      </c>
      <c r="P2556" s="154" t="s">
        <v>14722</v>
      </c>
    </row>
    <row r="2557" s="7" customFormat="1" ht="60" spans="1:16">
      <c r="A2557" s="50" t="s">
        <v>16538</v>
      </c>
      <c r="B2557" s="50" t="s">
        <v>16539</v>
      </c>
      <c r="C2557" s="50" t="s">
        <v>16540</v>
      </c>
      <c r="D2557" s="50" t="s">
        <v>14745</v>
      </c>
      <c r="E2557" s="50" t="s">
        <v>16298</v>
      </c>
      <c r="F2557" s="50" t="s">
        <v>16541</v>
      </c>
      <c r="G2557" s="50" t="s">
        <v>14747</v>
      </c>
      <c r="H2557" s="50" t="s">
        <v>16542</v>
      </c>
      <c r="I2557" s="152" t="s">
        <v>16543</v>
      </c>
      <c r="J2557" s="153" t="s">
        <v>16544</v>
      </c>
      <c r="K2557" s="152" t="s">
        <v>16545</v>
      </c>
      <c r="L2557" s="152" t="s">
        <v>16408</v>
      </c>
      <c r="M2557" s="152">
        <v>2021</v>
      </c>
      <c r="N2557" s="155" t="s">
        <v>16491</v>
      </c>
      <c r="O2557" s="152" t="s">
        <v>16420</v>
      </c>
      <c r="P2557" s="154" t="s">
        <v>14735</v>
      </c>
    </row>
    <row r="2558" s="7" customFormat="1" ht="60" spans="1:16">
      <c r="A2558" s="50" t="s">
        <v>16546</v>
      </c>
      <c r="B2558" s="50" t="s">
        <v>16547</v>
      </c>
      <c r="C2558" s="50" t="s">
        <v>16540</v>
      </c>
      <c r="D2558" s="50" t="s">
        <v>14745</v>
      </c>
      <c r="E2558" s="50" t="s">
        <v>16298</v>
      </c>
      <c r="F2558" s="50" t="s">
        <v>16548</v>
      </c>
      <c r="G2558" s="50" t="s">
        <v>14747</v>
      </c>
      <c r="H2558" s="50" t="s">
        <v>16549</v>
      </c>
      <c r="I2558" s="152" t="s">
        <v>16543</v>
      </c>
      <c r="J2558" s="153" t="s">
        <v>16544</v>
      </c>
      <c r="K2558" s="152" t="s">
        <v>16545</v>
      </c>
      <c r="L2558" s="152" t="s">
        <v>16408</v>
      </c>
      <c r="M2558" s="152">
        <v>2021</v>
      </c>
      <c r="N2558" s="155" t="s">
        <v>16491</v>
      </c>
      <c r="O2558" s="152" t="s">
        <v>16420</v>
      </c>
      <c r="P2558" s="154" t="s">
        <v>14735</v>
      </c>
    </row>
    <row r="2559" s="7" customFormat="1" ht="60" spans="1:16">
      <c r="A2559" s="50" t="s">
        <v>16550</v>
      </c>
      <c r="B2559" s="50" t="s">
        <v>16551</v>
      </c>
      <c r="C2559" s="50" t="s">
        <v>16552</v>
      </c>
      <c r="D2559" s="50" t="s">
        <v>14745</v>
      </c>
      <c r="E2559" s="50" t="s">
        <v>16298</v>
      </c>
      <c r="F2559" s="50" t="s">
        <v>16548</v>
      </c>
      <c r="G2559" s="50" t="s">
        <v>14747</v>
      </c>
      <c r="H2559" s="50" t="s">
        <v>16553</v>
      </c>
      <c r="I2559" s="152" t="s">
        <v>16543</v>
      </c>
      <c r="J2559" s="153" t="s">
        <v>16544</v>
      </c>
      <c r="K2559" s="152" t="s">
        <v>16545</v>
      </c>
      <c r="L2559" s="152" t="s">
        <v>16408</v>
      </c>
      <c r="M2559" s="152">
        <v>2021</v>
      </c>
      <c r="N2559" s="155" t="s">
        <v>16491</v>
      </c>
      <c r="O2559" s="152" t="s">
        <v>16420</v>
      </c>
      <c r="P2559" s="154" t="s">
        <v>14735</v>
      </c>
    </row>
    <row r="2560" s="7" customFormat="1" ht="24" hidden="1" spans="1:16">
      <c r="A2560" s="50" t="s">
        <v>16554</v>
      </c>
      <c r="B2560" s="50" t="s">
        <v>16555</v>
      </c>
      <c r="C2560" s="50" t="s">
        <v>16556</v>
      </c>
      <c r="D2560" s="50" t="s">
        <v>14745</v>
      </c>
      <c r="E2560" s="50" t="s">
        <v>16298</v>
      </c>
      <c r="F2560" s="50" t="s">
        <v>16557</v>
      </c>
      <c r="G2560" s="50" t="s">
        <v>14747</v>
      </c>
      <c r="H2560" s="50" t="s">
        <v>16558</v>
      </c>
      <c r="I2560" s="50" t="s">
        <v>14722</v>
      </c>
      <c r="J2560" s="50" t="s">
        <v>14722</v>
      </c>
      <c r="K2560" s="50" t="s">
        <v>14722</v>
      </c>
      <c r="L2560" s="50" t="s">
        <v>14722</v>
      </c>
      <c r="M2560" s="50" t="s">
        <v>14722</v>
      </c>
      <c r="N2560" s="50" t="s">
        <v>14722</v>
      </c>
      <c r="O2560" s="50" t="s">
        <v>14722</v>
      </c>
      <c r="P2560" s="50" t="s">
        <v>14722</v>
      </c>
    </row>
    <row r="2561" s="7" customFormat="1" ht="24" hidden="1" spans="1:16">
      <c r="A2561" s="50" t="s">
        <v>16559</v>
      </c>
      <c r="B2561" s="50" t="s">
        <v>16560</v>
      </c>
      <c r="C2561" s="50" t="s">
        <v>16556</v>
      </c>
      <c r="D2561" s="50" t="s">
        <v>14745</v>
      </c>
      <c r="E2561" s="50" t="s">
        <v>16298</v>
      </c>
      <c r="F2561" s="50" t="s">
        <v>16557</v>
      </c>
      <c r="G2561" s="50" t="s">
        <v>14747</v>
      </c>
      <c r="H2561" s="50" t="s">
        <v>16561</v>
      </c>
      <c r="I2561" s="50" t="s">
        <v>14722</v>
      </c>
      <c r="J2561" s="50" t="s">
        <v>14722</v>
      </c>
      <c r="K2561" s="50" t="s">
        <v>14722</v>
      </c>
      <c r="L2561" s="50" t="s">
        <v>14722</v>
      </c>
      <c r="M2561" s="50" t="s">
        <v>14722</v>
      </c>
      <c r="N2561" s="50" t="s">
        <v>14722</v>
      </c>
      <c r="O2561" s="50" t="s">
        <v>14722</v>
      </c>
      <c r="P2561" s="50" t="s">
        <v>14722</v>
      </c>
    </row>
    <row r="2562" s="7" customFormat="1" ht="24" hidden="1" spans="1:16">
      <c r="A2562" s="50" t="s">
        <v>16562</v>
      </c>
      <c r="B2562" s="50" t="s">
        <v>16563</v>
      </c>
      <c r="C2562" s="50" t="s">
        <v>16564</v>
      </c>
      <c r="D2562" s="50" t="s">
        <v>14745</v>
      </c>
      <c r="E2562" s="50" t="s">
        <v>16298</v>
      </c>
      <c r="F2562" s="50" t="s">
        <v>15079</v>
      </c>
      <c r="G2562" s="50" t="s">
        <v>14747</v>
      </c>
      <c r="H2562" s="50" t="s">
        <v>16565</v>
      </c>
      <c r="I2562" s="50" t="s">
        <v>14722</v>
      </c>
      <c r="J2562" s="50" t="s">
        <v>14722</v>
      </c>
      <c r="K2562" s="50" t="s">
        <v>14722</v>
      </c>
      <c r="L2562" s="50" t="s">
        <v>14722</v>
      </c>
      <c r="M2562" s="50" t="s">
        <v>14722</v>
      </c>
      <c r="N2562" s="50" t="s">
        <v>14722</v>
      </c>
      <c r="O2562" s="50" t="s">
        <v>14722</v>
      </c>
      <c r="P2562" s="50" t="s">
        <v>14722</v>
      </c>
    </row>
    <row r="2563" s="7" customFormat="1" ht="24" hidden="1" spans="1:16">
      <c r="A2563" s="50" t="s">
        <v>16566</v>
      </c>
      <c r="B2563" s="50" t="s">
        <v>16567</v>
      </c>
      <c r="C2563" s="50" t="s">
        <v>16564</v>
      </c>
      <c r="D2563" s="50" t="s">
        <v>14745</v>
      </c>
      <c r="E2563" s="50" t="s">
        <v>16298</v>
      </c>
      <c r="F2563" s="50" t="s">
        <v>15079</v>
      </c>
      <c r="G2563" s="50" t="s">
        <v>14747</v>
      </c>
      <c r="H2563" s="50" t="s">
        <v>16568</v>
      </c>
      <c r="I2563" s="50" t="s">
        <v>14722</v>
      </c>
      <c r="J2563" s="50" t="s">
        <v>14722</v>
      </c>
      <c r="K2563" s="50" t="s">
        <v>14722</v>
      </c>
      <c r="L2563" s="50" t="s">
        <v>14722</v>
      </c>
      <c r="M2563" s="50" t="s">
        <v>14722</v>
      </c>
      <c r="N2563" s="50" t="s">
        <v>14722</v>
      </c>
      <c r="O2563" s="50" t="s">
        <v>14722</v>
      </c>
      <c r="P2563" s="50" t="s">
        <v>14722</v>
      </c>
    </row>
    <row r="2564" s="7" customFormat="1" ht="84" hidden="1" spans="1:16">
      <c r="A2564" s="50" t="s">
        <v>16569</v>
      </c>
      <c r="B2564" s="50" t="s">
        <v>16570</v>
      </c>
      <c r="C2564" s="50" t="s">
        <v>16571</v>
      </c>
      <c r="D2564" s="50" t="s">
        <v>14725</v>
      </c>
      <c r="E2564" s="50" t="s">
        <v>16298</v>
      </c>
      <c r="F2564" s="50" t="s">
        <v>16572</v>
      </c>
      <c r="G2564" s="50" t="s">
        <v>14738</v>
      </c>
      <c r="H2564" s="50" t="s">
        <v>14784</v>
      </c>
      <c r="I2564" s="51" t="s">
        <v>16573</v>
      </c>
      <c r="J2564" s="50" t="s">
        <v>16574</v>
      </c>
      <c r="K2564" s="50" t="s">
        <v>16575</v>
      </c>
      <c r="L2564" s="50" t="s">
        <v>14809</v>
      </c>
      <c r="M2564" s="50" t="s">
        <v>16576</v>
      </c>
      <c r="N2564" s="50" t="s">
        <v>14733</v>
      </c>
      <c r="O2564" s="50" t="s">
        <v>16577</v>
      </c>
      <c r="P2564" s="154" t="s">
        <v>14755</v>
      </c>
    </row>
    <row r="2565" s="7" customFormat="1" ht="36" hidden="1" spans="1:16">
      <c r="A2565" s="50" t="s">
        <v>16578</v>
      </c>
      <c r="B2565" s="50" t="s">
        <v>16579</v>
      </c>
      <c r="C2565" s="50" t="s">
        <v>16580</v>
      </c>
      <c r="D2565" s="50" t="s">
        <v>14745</v>
      </c>
      <c r="E2565" s="50" t="s">
        <v>16298</v>
      </c>
      <c r="F2565" s="50" t="s">
        <v>16581</v>
      </c>
      <c r="G2565" s="50" t="s">
        <v>14747</v>
      </c>
      <c r="H2565" s="50" t="s">
        <v>16582</v>
      </c>
      <c r="I2565" s="50" t="s">
        <v>14722</v>
      </c>
      <c r="J2565" s="50" t="s">
        <v>14722</v>
      </c>
      <c r="K2565" s="50" t="s">
        <v>14722</v>
      </c>
      <c r="L2565" s="50" t="s">
        <v>14722</v>
      </c>
      <c r="M2565" s="50" t="s">
        <v>14722</v>
      </c>
      <c r="N2565" s="50" t="s">
        <v>14722</v>
      </c>
      <c r="O2565" s="50" t="s">
        <v>14722</v>
      </c>
      <c r="P2565" s="50" t="s">
        <v>14722</v>
      </c>
    </row>
    <row r="2566" s="7" customFormat="1" ht="36" hidden="1" spans="1:16">
      <c r="A2566" s="50" t="s">
        <v>16583</v>
      </c>
      <c r="B2566" s="50" t="s">
        <v>16584</v>
      </c>
      <c r="C2566" s="50" t="s">
        <v>16580</v>
      </c>
      <c r="D2566" s="50" t="s">
        <v>14745</v>
      </c>
      <c r="E2566" s="50" t="s">
        <v>16298</v>
      </c>
      <c r="F2566" s="50" t="s">
        <v>16581</v>
      </c>
      <c r="G2566" s="50" t="s">
        <v>14747</v>
      </c>
      <c r="H2566" s="50" t="s">
        <v>16585</v>
      </c>
      <c r="I2566" s="50" t="s">
        <v>14722</v>
      </c>
      <c r="J2566" s="50" t="s">
        <v>14722</v>
      </c>
      <c r="K2566" s="50" t="s">
        <v>14722</v>
      </c>
      <c r="L2566" s="50" t="s">
        <v>14722</v>
      </c>
      <c r="M2566" s="50" t="s">
        <v>14722</v>
      </c>
      <c r="N2566" s="50" t="s">
        <v>14722</v>
      </c>
      <c r="O2566" s="50" t="s">
        <v>14722</v>
      </c>
      <c r="P2566" s="50" t="s">
        <v>14722</v>
      </c>
    </row>
    <row r="2567" s="7" customFormat="1" ht="71.25" spans="1:16">
      <c r="A2567" s="50" t="s">
        <v>16586</v>
      </c>
      <c r="B2567" s="50" t="s">
        <v>16587</v>
      </c>
      <c r="C2567" s="50" t="s">
        <v>16588</v>
      </c>
      <c r="D2567" s="50" t="s">
        <v>14745</v>
      </c>
      <c r="E2567" s="50" t="s">
        <v>16298</v>
      </c>
      <c r="F2567" s="50" t="s">
        <v>16589</v>
      </c>
      <c r="G2567" s="50" t="s">
        <v>14747</v>
      </c>
      <c r="H2567" s="50" t="s">
        <v>16590</v>
      </c>
      <c r="I2567" s="152" t="s">
        <v>16591</v>
      </c>
      <c r="J2567" s="153" t="s">
        <v>16592</v>
      </c>
      <c r="K2567" s="152" t="s">
        <v>16593</v>
      </c>
      <c r="L2567" s="152" t="s">
        <v>16594</v>
      </c>
      <c r="M2567" s="152">
        <v>2003</v>
      </c>
      <c r="N2567" s="155" t="s">
        <v>16491</v>
      </c>
      <c r="O2567" s="152" t="s">
        <v>16420</v>
      </c>
      <c r="P2567" s="154" t="s">
        <v>14735</v>
      </c>
    </row>
    <row r="2568" s="7" customFormat="1" ht="71.25" spans="1:16">
      <c r="A2568" s="50" t="s">
        <v>16595</v>
      </c>
      <c r="B2568" s="50" t="s">
        <v>16596</v>
      </c>
      <c r="C2568" s="50" t="s">
        <v>16588</v>
      </c>
      <c r="D2568" s="50" t="s">
        <v>14745</v>
      </c>
      <c r="E2568" s="50" t="s">
        <v>16298</v>
      </c>
      <c r="F2568" s="50" t="s">
        <v>16589</v>
      </c>
      <c r="G2568" s="50" t="s">
        <v>14747</v>
      </c>
      <c r="H2568" s="50" t="s">
        <v>16597</v>
      </c>
      <c r="I2568" s="152" t="s">
        <v>16591</v>
      </c>
      <c r="J2568" s="153" t="s">
        <v>16592</v>
      </c>
      <c r="K2568" s="152" t="s">
        <v>16593</v>
      </c>
      <c r="L2568" s="152" t="s">
        <v>16594</v>
      </c>
      <c r="M2568" s="152">
        <v>2003</v>
      </c>
      <c r="N2568" s="155" t="s">
        <v>16491</v>
      </c>
      <c r="O2568" s="152" t="s">
        <v>16420</v>
      </c>
      <c r="P2568" s="154" t="s">
        <v>14735</v>
      </c>
    </row>
    <row r="2569" s="7" customFormat="1" ht="16.5" hidden="1" customHeight="1" spans="1:16">
      <c r="A2569" s="12" t="s">
        <v>16598</v>
      </c>
      <c r="B2569" s="12" t="s">
        <v>8836</v>
      </c>
      <c r="C2569" s="12" t="s">
        <v>4018</v>
      </c>
      <c r="D2569" s="12" t="s">
        <v>27</v>
      </c>
      <c r="E2569" s="12" t="s">
        <v>20</v>
      </c>
      <c r="F2569" s="12" t="s">
        <v>28</v>
      </c>
      <c r="G2569" s="12" t="s">
        <v>2097</v>
      </c>
      <c r="H2569" s="12" t="s">
        <v>16599</v>
      </c>
      <c r="I2569" s="45" t="s">
        <v>31</v>
      </c>
      <c r="J2569" s="12"/>
      <c r="K2569" s="12"/>
      <c r="L2569" s="12"/>
      <c r="M2569" s="12"/>
      <c r="N2569" s="12"/>
      <c r="O2569" s="12"/>
      <c r="P2569" s="46"/>
    </row>
    <row r="2570" s="7" customFormat="1" ht="16.5" hidden="1" customHeight="1" spans="1:16">
      <c r="A2570" s="12" t="s">
        <v>16600</v>
      </c>
      <c r="B2570" s="12" t="s">
        <v>5458</v>
      </c>
      <c r="C2570" s="12" t="s">
        <v>22</v>
      </c>
      <c r="D2570" s="12" t="s">
        <v>27</v>
      </c>
      <c r="E2570" s="12" t="s">
        <v>20</v>
      </c>
      <c r="F2570" s="12" t="s">
        <v>28</v>
      </c>
      <c r="G2570" s="12" t="s">
        <v>10291</v>
      </c>
      <c r="H2570" s="12" t="s">
        <v>16266</v>
      </c>
      <c r="I2570" s="45" t="s">
        <v>31</v>
      </c>
      <c r="J2570" s="12"/>
      <c r="K2570" s="12"/>
      <c r="L2570" s="12"/>
      <c r="M2570" s="12"/>
      <c r="N2570" s="12"/>
      <c r="O2570" s="12"/>
      <c r="P2570" s="46"/>
    </row>
    <row r="2571" s="7" customFormat="1" ht="16.5" hidden="1" customHeight="1" spans="1:16">
      <c r="A2571" s="12" t="s">
        <v>16601</v>
      </c>
      <c r="B2571" s="12" t="s">
        <v>16602</v>
      </c>
      <c r="C2571" s="12" t="s">
        <v>4247</v>
      </c>
      <c r="D2571" s="12" t="s">
        <v>56</v>
      </c>
      <c r="E2571" s="12" t="s">
        <v>20</v>
      </c>
      <c r="F2571" s="12" t="s">
        <v>1967</v>
      </c>
      <c r="G2571" s="12" t="s">
        <v>10291</v>
      </c>
      <c r="H2571" s="12" t="s">
        <v>15746</v>
      </c>
      <c r="I2571" s="45" t="s">
        <v>31</v>
      </c>
      <c r="J2571" s="12"/>
      <c r="K2571" s="12"/>
      <c r="L2571" s="12"/>
      <c r="M2571" s="12"/>
      <c r="N2571" s="12"/>
      <c r="O2571" s="12"/>
      <c r="P2571" s="46"/>
    </row>
    <row r="2572" s="7" customFormat="1" ht="16.5" hidden="1" customHeight="1" spans="1:16">
      <c r="A2572" s="12" t="s">
        <v>16603</v>
      </c>
      <c r="B2572" s="12" t="s">
        <v>7018</v>
      </c>
      <c r="C2572" s="12" t="s">
        <v>1966</v>
      </c>
      <c r="D2572" s="12" t="s">
        <v>56</v>
      </c>
      <c r="E2572" s="12" t="s">
        <v>20</v>
      </c>
      <c r="F2572" s="12" t="s">
        <v>1967</v>
      </c>
      <c r="G2572" s="12" t="s">
        <v>10291</v>
      </c>
      <c r="H2572" s="12" t="s">
        <v>16024</v>
      </c>
      <c r="I2572" s="45" t="s">
        <v>31</v>
      </c>
      <c r="J2572" s="12"/>
      <c r="K2572" s="12"/>
      <c r="L2572" s="12"/>
      <c r="M2572" s="12"/>
      <c r="N2572" s="12"/>
      <c r="O2572" s="12"/>
      <c r="P2572" s="46"/>
    </row>
    <row r="2573" s="7" customFormat="1" ht="16.5" hidden="1" customHeight="1" spans="1:16">
      <c r="A2573" s="12" t="s">
        <v>16604</v>
      </c>
      <c r="B2573" s="12" t="s">
        <v>9063</v>
      </c>
      <c r="C2573" s="12" t="s">
        <v>4247</v>
      </c>
      <c r="D2573" s="12" t="s">
        <v>27</v>
      </c>
      <c r="E2573" s="12" t="s">
        <v>20</v>
      </c>
      <c r="F2573" s="12" t="s">
        <v>1967</v>
      </c>
      <c r="G2573" s="12" t="s">
        <v>10291</v>
      </c>
      <c r="H2573" s="12" t="s">
        <v>16038</v>
      </c>
      <c r="I2573" s="45" t="s">
        <v>31</v>
      </c>
      <c r="J2573" s="12"/>
      <c r="K2573" s="12"/>
      <c r="L2573" s="12"/>
      <c r="M2573" s="12"/>
      <c r="N2573" s="12"/>
      <c r="O2573" s="12"/>
      <c r="P2573" s="46"/>
    </row>
    <row r="2574" s="7" customFormat="1" ht="16.5" hidden="1" customHeight="1" spans="1:16">
      <c r="A2574" s="12" t="s">
        <v>16605</v>
      </c>
      <c r="B2574" s="12" t="s">
        <v>8860</v>
      </c>
      <c r="C2574" s="12" t="s">
        <v>4035</v>
      </c>
      <c r="D2574" s="12" t="s">
        <v>27</v>
      </c>
      <c r="E2574" s="12" t="s">
        <v>20</v>
      </c>
      <c r="F2574" s="12" t="s">
        <v>4036</v>
      </c>
      <c r="G2574" s="12" t="s">
        <v>10291</v>
      </c>
      <c r="H2574" s="12" t="s">
        <v>16024</v>
      </c>
      <c r="I2574" s="45" t="s">
        <v>31</v>
      </c>
      <c r="J2574" s="12"/>
      <c r="K2574" s="12"/>
      <c r="L2574" s="12"/>
      <c r="M2574" s="12"/>
      <c r="N2574" s="12"/>
      <c r="O2574" s="12"/>
      <c r="P2574" s="46"/>
    </row>
    <row r="2575" s="7" customFormat="1" ht="16.5" hidden="1" customHeight="1" spans="1:16">
      <c r="A2575" s="12" t="s">
        <v>16606</v>
      </c>
      <c r="B2575" s="12" t="s">
        <v>6602</v>
      </c>
      <c r="C2575" s="12" t="s">
        <v>1406</v>
      </c>
      <c r="D2575" s="12" t="s">
        <v>27</v>
      </c>
      <c r="E2575" s="12" t="s">
        <v>20</v>
      </c>
      <c r="F2575" s="12" t="s">
        <v>1407</v>
      </c>
      <c r="G2575" s="12" t="s">
        <v>10291</v>
      </c>
      <c r="H2575" s="12" t="s">
        <v>15581</v>
      </c>
      <c r="I2575" s="45" t="s">
        <v>31</v>
      </c>
      <c r="J2575" s="12"/>
      <c r="K2575" s="12"/>
      <c r="L2575" s="12"/>
      <c r="M2575" s="12"/>
      <c r="N2575" s="12" t="s">
        <v>2368</v>
      </c>
      <c r="O2575" s="12" t="s">
        <v>2368</v>
      </c>
      <c r="P2575" s="46"/>
    </row>
    <row r="2576" s="7" customFormat="1" ht="16.5" hidden="1" customHeight="1" spans="1:16">
      <c r="A2576" s="12" t="s">
        <v>16607</v>
      </c>
      <c r="B2576" s="12" t="s">
        <v>8545</v>
      </c>
      <c r="C2576" s="12" t="s">
        <v>3648</v>
      </c>
      <c r="D2576" s="12" t="s">
        <v>27</v>
      </c>
      <c r="E2576" s="12" t="s">
        <v>20</v>
      </c>
      <c r="F2576" s="12" t="s">
        <v>1407</v>
      </c>
      <c r="G2576" s="12" t="s">
        <v>10291</v>
      </c>
      <c r="H2576" s="12" t="s">
        <v>15581</v>
      </c>
      <c r="I2576" s="45" t="s">
        <v>31</v>
      </c>
      <c r="J2576" s="12"/>
      <c r="K2576" s="12"/>
      <c r="L2576" s="12"/>
      <c r="M2576" s="12"/>
      <c r="N2576" s="12"/>
      <c r="O2576" s="12"/>
      <c r="P2576" s="46"/>
    </row>
    <row r="2577" s="7" customFormat="1" ht="16.5" hidden="1" customHeight="1" spans="1:16">
      <c r="A2577" s="12" t="s">
        <v>16608</v>
      </c>
      <c r="B2577" s="12" t="s">
        <v>16609</v>
      </c>
      <c r="C2577" s="12" t="s">
        <v>16610</v>
      </c>
      <c r="D2577" s="12" t="s">
        <v>10493</v>
      </c>
      <c r="E2577" s="12" t="s">
        <v>20</v>
      </c>
      <c r="F2577" s="12" t="s">
        <v>1407</v>
      </c>
      <c r="G2577" s="12" t="s">
        <v>10495</v>
      </c>
      <c r="H2577" s="12" t="s">
        <v>16611</v>
      </c>
      <c r="I2577" s="45" t="s">
        <v>31</v>
      </c>
      <c r="J2577" s="12"/>
      <c r="K2577" s="12"/>
      <c r="L2577" s="12"/>
      <c r="M2577" s="12"/>
      <c r="N2577" s="12"/>
      <c r="O2577" s="12"/>
      <c r="P2577" s="46"/>
    </row>
    <row r="2578" s="7" customFormat="1" ht="16.5" hidden="1" customHeight="1" spans="1:16">
      <c r="A2578" s="12" t="s">
        <v>16612</v>
      </c>
      <c r="B2578" s="12" t="s">
        <v>16613</v>
      </c>
      <c r="C2578" s="12" t="s">
        <v>16610</v>
      </c>
      <c r="D2578" s="12" t="s">
        <v>10493</v>
      </c>
      <c r="E2578" s="12" t="s">
        <v>20</v>
      </c>
      <c r="F2578" s="12" t="s">
        <v>1407</v>
      </c>
      <c r="G2578" s="12" t="s">
        <v>10495</v>
      </c>
      <c r="H2578" s="12" t="s">
        <v>16614</v>
      </c>
      <c r="I2578" s="45" t="s">
        <v>31</v>
      </c>
      <c r="J2578" s="12"/>
      <c r="K2578" s="12"/>
      <c r="L2578" s="12"/>
      <c r="M2578" s="12"/>
      <c r="N2578" s="12"/>
      <c r="O2578" s="12"/>
      <c r="P2578" s="46"/>
    </row>
    <row r="2579" s="7" customFormat="1" ht="16.5" hidden="1" customHeight="1" spans="1:16">
      <c r="A2579" s="12" t="s">
        <v>16615</v>
      </c>
      <c r="B2579" s="12" t="s">
        <v>5891</v>
      </c>
      <c r="C2579" s="12" t="s">
        <v>643</v>
      </c>
      <c r="D2579" s="12" t="s">
        <v>27</v>
      </c>
      <c r="E2579" s="12" t="s">
        <v>20</v>
      </c>
      <c r="F2579" s="12" t="s">
        <v>16616</v>
      </c>
      <c r="G2579" s="12" t="s">
        <v>10291</v>
      </c>
      <c r="H2579" s="12" t="s">
        <v>16046</v>
      </c>
      <c r="I2579" s="45" t="s">
        <v>31</v>
      </c>
      <c r="J2579" s="12"/>
      <c r="K2579" s="12"/>
      <c r="L2579" s="12"/>
      <c r="M2579" s="12"/>
      <c r="N2579" s="12"/>
      <c r="O2579" s="12"/>
      <c r="P2579" s="46"/>
    </row>
    <row r="2580" s="7" customFormat="1" ht="16.5" hidden="1" customHeight="1" spans="1:16">
      <c r="A2580" s="12" t="s">
        <v>16617</v>
      </c>
      <c r="B2580" s="12" t="s">
        <v>6948</v>
      </c>
      <c r="C2580" s="12" t="s">
        <v>1845</v>
      </c>
      <c r="D2580" s="12" t="s">
        <v>27</v>
      </c>
      <c r="E2580" s="12" t="s">
        <v>20</v>
      </c>
      <c r="F2580" s="12" t="s">
        <v>16616</v>
      </c>
      <c r="G2580" s="12" t="s">
        <v>10291</v>
      </c>
      <c r="H2580" s="12" t="s">
        <v>16046</v>
      </c>
      <c r="I2580" s="45" t="s">
        <v>31</v>
      </c>
      <c r="J2580" s="12"/>
      <c r="K2580" s="12"/>
      <c r="L2580" s="12"/>
      <c r="M2580" s="12"/>
      <c r="N2580" s="12"/>
      <c r="O2580" s="12"/>
      <c r="P2580" s="46"/>
    </row>
    <row r="2581" s="7" customFormat="1" ht="16.5" hidden="1" customHeight="1" spans="1:16">
      <c r="A2581" s="12" t="s">
        <v>16618</v>
      </c>
      <c r="B2581" s="12" t="s">
        <v>16619</v>
      </c>
      <c r="C2581" s="12" t="s">
        <v>16620</v>
      </c>
      <c r="D2581" s="12" t="s">
        <v>56</v>
      </c>
      <c r="E2581" s="12" t="s">
        <v>20</v>
      </c>
      <c r="F2581" s="12" t="s">
        <v>16621</v>
      </c>
      <c r="G2581" s="12" t="s">
        <v>10291</v>
      </c>
      <c r="H2581" s="12" t="s">
        <v>16264</v>
      </c>
      <c r="I2581" s="45" t="s">
        <v>31</v>
      </c>
      <c r="J2581" s="12"/>
      <c r="K2581" s="12"/>
      <c r="L2581" s="12"/>
      <c r="M2581" s="12"/>
      <c r="N2581" s="12"/>
      <c r="O2581" s="12"/>
      <c r="P2581" s="46"/>
    </row>
    <row r="2582" s="7" customFormat="1" ht="16.5" hidden="1" customHeight="1" spans="1:16">
      <c r="A2582" s="12" t="s">
        <v>16622</v>
      </c>
      <c r="B2582" s="12" t="s">
        <v>16623</v>
      </c>
      <c r="C2582" s="12" t="s">
        <v>16624</v>
      </c>
      <c r="D2582" s="12" t="s">
        <v>56</v>
      </c>
      <c r="E2582" s="12" t="s">
        <v>20</v>
      </c>
      <c r="F2582" s="12" t="s">
        <v>16621</v>
      </c>
      <c r="G2582" s="12" t="s">
        <v>10291</v>
      </c>
      <c r="H2582" s="12" t="s">
        <v>16264</v>
      </c>
      <c r="I2582" s="45" t="s">
        <v>31</v>
      </c>
      <c r="J2582" s="12"/>
      <c r="K2582" s="12"/>
      <c r="L2582" s="12"/>
      <c r="M2582" s="12"/>
      <c r="N2582" s="12"/>
      <c r="O2582" s="12"/>
      <c r="P2582" s="46"/>
    </row>
    <row r="2583" s="7" customFormat="1" ht="16.5" hidden="1" customHeight="1" spans="1:16">
      <c r="A2583" s="12" t="s">
        <v>16625</v>
      </c>
      <c r="B2583" s="12" t="s">
        <v>9096</v>
      </c>
      <c r="C2583" s="12" t="s">
        <v>4325</v>
      </c>
      <c r="D2583" s="12" t="s">
        <v>27</v>
      </c>
      <c r="E2583" s="12" t="s">
        <v>20</v>
      </c>
      <c r="F2583" s="12" t="s">
        <v>1507</v>
      </c>
      <c r="G2583" s="12" t="s">
        <v>10291</v>
      </c>
      <c r="H2583" s="12" t="s">
        <v>15671</v>
      </c>
      <c r="I2583" s="45" t="s">
        <v>31</v>
      </c>
      <c r="J2583" s="12"/>
      <c r="K2583" s="12"/>
      <c r="L2583" s="12"/>
      <c r="M2583" s="12"/>
      <c r="N2583" s="12" t="s">
        <v>2368</v>
      </c>
      <c r="O2583" s="12" t="s">
        <v>2368</v>
      </c>
      <c r="P2583" s="46"/>
    </row>
    <row r="2584" s="7" customFormat="1" ht="16.5" hidden="1" customHeight="1" spans="1:16">
      <c r="A2584" s="12" t="s">
        <v>16626</v>
      </c>
      <c r="B2584" s="12" t="s">
        <v>8546</v>
      </c>
      <c r="C2584" s="12" t="s">
        <v>3650</v>
      </c>
      <c r="D2584" s="12" t="s">
        <v>27</v>
      </c>
      <c r="E2584" s="12" t="s">
        <v>20</v>
      </c>
      <c r="F2584" s="12" t="s">
        <v>1507</v>
      </c>
      <c r="G2584" s="12" t="s">
        <v>10291</v>
      </c>
      <c r="H2584" s="12" t="s">
        <v>15489</v>
      </c>
      <c r="I2584" s="45" t="s">
        <v>31</v>
      </c>
      <c r="J2584" s="12"/>
      <c r="K2584" s="12"/>
      <c r="L2584" s="12"/>
      <c r="M2584" s="12"/>
      <c r="N2584" s="12"/>
      <c r="O2584" s="12"/>
      <c r="P2584" s="46"/>
    </row>
    <row r="2585" s="7" customFormat="1" ht="16.5" hidden="1" customHeight="1" spans="1:16">
      <c r="A2585" s="12" t="s">
        <v>16627</v>
      </c>
      <c r="B2585" s="12" t="s">
        <v>6671</v>
      </c>
      <c r="C2585" s="12" t="s">
        <v>1506</v>
      </c>
      <c r="D2585" s="12" t="s">
        <v>27</v>
      </c>
      <c r="E2585" s="12" t="s">
        <v>20</v>
      </c>
      <c r="F2585" s="12" t="s">
        <v>1507</v>
      </c>
      <c r="G2585" s="12" t="s">
        <v>10291</v>
      </c>
      <c r="H2585" s="12" t="s">
        <v>15671</v>
      </c>
      <c r="I2585" s="45" t="s">
        <v>16628</v>
      </c>
      <c r="J2585" s="12" t="s">
        <v>16629</v>
      </c>
      <c r="K2585" s="12" t="s">
        <v>1507</v>
      </c>
      <c r="L2585" s="12" t="s">
        <v>10370</v>
      </c>
      <c r="M2585" s="12" t="s">
        <v>16630</v>
      </c>
      <c r="N2585" s="12" t="s">
        <v>10453</v>
      </c>
      <c r="O2585" s="12" t="s">
        <v>10298</v>
      </c>
      <c r="P2585" s="47" t="s">
        <v>10299</v>
      </c>
    </row>
    <row r="2586" s="7" customFormat="1" ht="16.5" hidden="1" customHeight="1" spans="1:16">
      <c r="A2586" s="12" t="s">
        <v>16631</v>
      </c>
      <c r="B2586" s="12" t="s">
        <v>7630</v>
      </c>
      <c r="C2586" s="12" t="s">
        <v>2618</v>
      </c>
      <c r="D2586" s="12" t="s">
        <v>27</v>
      </c>
      <c r="E2586" s="12" t="s">
        <v>20</v>
      </c>
      <c r="F2586" s="12" t="s">
        <v>1507</v>
      </c>
      <c r="G2586" s="12" t="s">
        <v>2097</v>
      </c>
      <c r="H2586" s="12" t="s">
        <v>11209</v>
      </c>
      <c r="I2586" s="45" t="s">
        <v>16632</v>
      </c>
      <c r="J2586" s="12" t="s">
        <v>16633</v>
      </c>
      <c r="K2586" s="12" t="s">
        <v>1507</v>
      </c>
      <c r="L2586" s="12" t="s">
        <v>12464</v>
      </c>
      <c r="M2586" s="12" t="s">
        <v>16634</v>
      </c>
      <c r="N2586" s="12" t="s">
        <v>10453</v>
      </c>
      <c r="O2586" s="12" t="s">
        <v>12446</v>
      </c>
      <c r="P2586" s="47" t="s">
        <v>10299</v>
      </c>
    </row>
    <row r="2587" s="7" customFormat="1" ht="16.5" hidden="1" customHeight="1" spans="1:16">
      <c r="A2587" s="12" t="s">
        <v>16635</v>
      </c>
      <c r="B2587" s="12" t="s">
        <v>6669</v>
      </c>
      <c r="C2587" s="12" t="s">
        <v>1497</v>
      </c>
      <c r="D2587" s="12" t="s">
        <v>27</v>
      </c>
      <c r="E2587" s="12" t="s">
        <v>20</v>
      </c>
      <c r="F2587" s="12" t="s">
        <v>1498</v>
      </c>
      <c r="G2587" s="12" t="s">
        <v>10291</v>
      </c>
      <c r="H2587" s="12" t="s">
        <v>15704</v>
      </c>
      <c r="I2587" s="45" t="s">
        <v>31</v>
      </c>
      <c r="J2587" s="12"/>
      <c r="K2587" s="12"/>
      <c r="L2587" s="12"/>
      <c r="M2587" s="12"/>
      <c r="N2587" s="12"/>
      <c r="O2587" s="12"/>
      <c r="P2587" s="47"/>
    </row>
    <row r="2588" s="7" customFormat="1" ht="16.5" hidden="1" customHeight="1" spans="1:16">
      <c r="A2588" s="12" t="s">
        <v>16636</v>
      </c>
      <c r="B2588" s="12" t="s">
        <v>8816</v>
      </c>
      <c r="C2588" s="12" t="s">
        <v>3969</v>
      </c>
      <c r="D2588" s="12" t="s">
        <v>27</v>
      </c>
      <c r="E2588" s="12" t="s">
        <v>20</v>
      </c>
      <c r="F2588" s="12" t="s">
        <v>1498</v>
      </c>
      <c r="G2588" s="12" t="s">
        <v>10291</v>
      </c>
      <c r="H2588" s="12" t="s">
        <v>16105</v>
      </c>
      <c r="I2588" s="45" t="s">
        <v>31</v>
      </c>
      <c r="J2588" s="12"/>
      <c r="K2588" s="12"/>
      <c r="L2588" s="12"/>
      <c r="M2588" s="12"/>
      <c r="N2588" s="12"/>
      <c r="O2588" s="12"/>
      <c r="P2588" s="47"/>
    </row>
    <row r="2589" s="7" customFormat="1" ht="16.5" hidden="1" customHeight="1" spans="1:16">
      <c r="A2589" s="12" t="s">
        <v>16637</v>
      </c>
      <c r="B2589" s="12" t="s">
        <v>6674</v>
      </c>
      <c r="C2589" s="12" t="s">
        <v>1511</v>
      </c>
      <c r="D2589" s="12" t="s">
        <v>27</v>
      </c>
      <c r="E2589" s="12" t="s">
        <v>20</v>
      </c>
      <c r="F2589" s="12" t="s">
        <v>1118</v>
      </c>
      <c r="G2589" s="12" t="s">
        <v>10291</v>
      </c>
      <c r="H2589" s="12" t="s">
        <v>15927</v>
      </c>
      <c r="I2589" s="45" t="s">
        <v>31</v>
      </c>
      <c r="J2589" s="12"/>
      <c r="K2589" s="12"/>
      <c r="L2589" s="12"/>
      <c r="M2589" s="12"/>
      <c r="N2589" s="12"/>
      <c r="O2589" s="12"/>
      <c r="P2589" s="47"/>
    </row>
    <row r="2590" s="7" customFormat="1" ht="16.5" hidden="1" customHeight="1" spans="1:16">
      <c r="A2590" s="12" t="s">
        <v>16638</v>
      </c>
      <c r="B2590" s="12" t="s">
        <v>7636</v>
      </c>
      <c r="C2590" s="12" t="s">
        <v>2629</v>
      </c>
      <c r="D2590" s="12" t="s">
        <v>56</v>
      </c>
      <c r="E2590" s="12" t="s">
        <v>20</v>
      </c>
      <c r="F2590" s="12" t="s">
        <v>1118</v>
      </c>
      <c r="G2590" s="12" t="s">
        <v>11413</v>
      </c>
      <c r="H2590" s="12" t="s">
        <v>16639</v>
      </c>
      <c r="I2590" s="45" t="s">
        <v>31</v>
      </c>
      <c r="J2590" s="12"/>
      <c r="K2590" s="12"/>
      <c r="L2590" s="12"/>
      <c r="M2590" s="12"/>
      <c r="N2590" s="12"/>
      <c r="O2590" s="12"/>
      <c r="P2590" s="47"/>
    </row>
    <row r="2591" s="7" customFormat="1" ht="16.5" hidden="1" customHeight="1" spans="1:16">
      <c r="A2591" s="12" t="s">
        <v>16640</v>
      </c>
      <c r="B2591" s="12" t="s">
        <v>6295</v>
      </c>
      <c r="C2591" s="12" t="s">
        <v>1117</v>
      </c>
      <c r="D2591" s="12" t="s">
        <v>27</v>
      </c>
      <c r="E2591" s="12" t="s">
        <v>20</v>
      </c>
      <c r="F2591" s="12" t="s">
        <v>1118</v>
      </c>
      <c r="G2591" s="12" t="s">
        <v>10291</v>
      </c>
      <c r="H2591" s="12" t="s">
        <v>16266</v>
      </c>
      <c r="I2591" s="45" t="s">
        <v>31</v>
      </c>
      <c r="J2591" s="12"/>
      <c r="K2591" s="12"/>
      <c r="L2591" s="12"/>
      <c r="M2591" s="12"/>
      <c r="N2591" s="12"/>
      <c r="O2591" s="12"/>
      <c r="P2591" s="47"/>
    </row>
    <row r="2592" s="7" customFormat="1" ht="16.5" hidden="1" customHeight="1" spans="1:16">
      <c r="A2592" s="12" t="s">
        <v>46</v>
      </c>
      <c r="B2592" s="12" t="s">
        <v>10022</v>
      </c>
      <c r="C2592" s="12" t="s">
        <v>5202</v>
      </c>
      <c r="D2592" s="12" t="s">
        <v>27</v>
      </c>
      <c r="E2592" s="12" t="s">
        <v>20</v>
      </c>
      <c r="F2592" s="12" t="s">
        <v>5198</v>
      </c>
      <c r="G2592" s="12" t="s">
        <v>10291</v>
      </c>
      <c r="H2592" s="12" t="s">
        <v>15581</v>
      </c>
      <c r="I2592" s="45" t="s">
        <v>31</v>
      </c>
      <c r="J2592" s="12"/>
      <c r="K2592" s="12"/>
      <c r="L2592" s="12"/>
      <c r="M2592" s="12"/>
      <c r="N2592" s="12" t="s">
        <v>2368</v>
      </c>
      <c r="O2592" s="12" t="s">
        <v>2368</v>
      </c>
      <c r="P2592" s="47"/>
    </row>
    <row r="2593" s="7" customFormat="1" ht="16.5" hidden="1" customHeight="1" spans="1:16">
      <c r="A2593" s="12" t="s">
        <v>16641</v>
      </c>
      <c r="B2593" s="12" t="s">
        <v>10257</v>
      </c>
      <c r="C2593" s="12" t="s">
        <v>5401</v>
      </c>
      <c r="D2593" s="12" t="s">
        <v>27</v>
      </c>
      <c r="E2593" s="12" t="s">
        <v>20</v>
      </c>
      <c r="F2593" s="12" t="s">
        <v>5198</v>
      </c>
      <c r="G2593" s="12" t="s">
        <v>10291</v>
      </c>
      <c r="H2593" s="12" t="s">
        <v>15581</v>
      </c>
      <c r="I2593" s="45" t="s">
        <v>31</v>
      </c>
      <c r="J2593" s="12"/>
      <c r="K2593" s="12"/>
      <c r="L2593" s="12"/>
      <c r="M2593" s="12"/>
      <c r="N2593" s="12"/>
      <c r="O2593" s="12"/>
      <c r="P2593" s="47"/>
    </row>
    <row r="2594" s="7" customFormat="1" ht="16.5" hidden="1" customHeight="1" spans="1:16">
      <c r="A2594" s="12" t="s">
        <v>16642</v>
      </c>
      <c r="B2594" s="12" t="s">
        <v>6597</v>
      </c>
      <c r="C2594" s="12" t="s">
        <v>1390</v>
      </c>
      <c r="D2594" s="12" t="s">
        <v>27</v>
      </c>
      <c r="E2594" s="12" t="s">
        <v>20</v>
      </c>
      <c r="F2594" s="12" t="s">
        <v>5198</v>
      </c>
      <c r="G2594" s="12" t="s">
        <v>10291</v>
      </c>
      <c r="H2594" s="12" t="s">
        <v>16046</v>
      </c>
      <c r="I2594" s="45" t="s">
        <v>31</v>
      </c>
      <c r="J2594" s="12"/>
      <c r="K2594" s="12"/>
      <c r="L2594" s="12"/>
      <c r="M2594" s="12"/>
      <c r="N2594" s="12"/>
      <c r="O2594" s="12"/>
      <c r="P2594" s="47"/>
    </row>
    <row r="2595" s="7" customFormat="1" ht="16.5" hidden="1" customHeight="1" spans="1:16">
      <c r="A2595" s="12" t="s">
        <v>16643</v>
      </c>
      <c r="B2595" s="12" t="s">
        <v>5891</v>
      </c>
      <c r="C2595" s="12" t="s">
        <v>643</v>
      </c>
      <c r="D2595" s="12" t="s">
        <v>27</v>
      </c>
      <c r="E2595" s="12" t="s">
        <v>20</v>
      </c>
      <c r="F2595" s="12" t="s">
        <v>1846</v>
      </c>
      <c r="G2595" s="12" t="s">
        <v>10291</v>
      </c>
      <c r="H2595" s="12" t="s">
        <v>16050</v>
      </c>
      <c r="I2595" s="45" t="s">
        <v>31</v>
      </c>
      <c r="J2595" s="12"/>
      <c r="K2595" s="12"/>
      <c r="L2595" s="12"/>
      <c r="M2595" s="12"/>
      <c r="N2595" s="12"/>
      <c r="O2595" s="12"/>
      <c r="P2595" s="47"/>
    </row>
    <row r="2596" s="7" customFormat="1" ht="16.5" hidden="1" customHeight="1" spans="1:16">
      <c r="A2596" s="12" t="s">
        <v>16644</v>
      </c>
      <c r="B2596" s="12" t="s">
        <v>6948</v>
      </c>
      <c r="C2596" s="12" t="s">
        <v>1845</v>
      </c>
      <c r="D2596" s="12" t="s">
        <v>27</v>
      </c>
      <c r="E2596" s="12" t="s">
        <v>20</v>
      </c>
      <c r="F2596" s="12" t="s">
        <v>1846</v>
      </c>
      <c r="G2596" s="12" t="s">
        <v>10291</v>
      </c>
      <c r="H2596" s="12" t="s">
        <v>16042</v>
      </c>
      <c r="I2596" s="45" t="s">
        <v>31</v>
      </c>
      <c r="J2596" s="12"/>
      <c r="K2596" s="12"/>
      <c r="L2596" s="12"/>
      <c r="M2596" s="12"/>
      <c r="N2596" s="12"/>
      <c r="O2596" s="12"/>
      <c r="P2596" s="47"/>
    </row>
    <row r="2597" s="7" customFormat="1" ht="16.5" hidden="1" customHeight="1" spans="1:16">
      <c r="A2597" s="12" t="s">
        <v>16645</v>
      </c>
      <c r="B2597" s="12" t="s">
        <v>6597</v>
      </c>
      <c r="C2597" s="12" t="s">
        <v>1390</v>
      </c>
      <c r="D2597" s="12" t="s">
        <v>27</v>
      </c>
      <c r="E2597" s="12" t="s">
        <v>20</v>
      </c>
      <c r="F2597" s="12" t="s">
        <v>1846</v>
      </c>
      <c r="G2597" s="12" t="s">
        <v>10291</v>
      </c>
      <c r="H2597" s="12" t="s">
        <v>16050</v>
      </c>
      <c r="I2597" s="45" t="s">
        <v>31</v>
      </c>
      <c r="J2597" s="12"/>
      <c r="K2597" s="12"/>
      <c r="L2597" s="12"/>
      <c r="M2597" s="12"/>
      <c r="N2597" s="12"/>
      <c r="O2597" s="12"/>
      <c r="P2597" s="47"/>
    </row>
    <row r="2598" s="7" customFormat="1" ht="16.5" hidden="1" customHeight="1" spans="1:16">
      <c r="A2598" s="12" t="s">
        <v>16646</v>
      </c>
      <c r="B2598" s="12" t="s">
        <v>9281</v>
      </c>
      <c r="C2598" s="12" t="s">
        <v>4469</v>
      </c>
      <c r="D2598" s="12" t="s">
        <v>27</v>
      </c>
      <c r="E2598" s="12" t="s">
        <v>20</v>
      </c>
      <c r="F2598" s="12" t="s">
        <v>2324</v>
      </c>
      <c r="G2598" s="12" t="s">
        <v>10291</v>
      </c>
      <c r="H2598" s="12" t="s">
        <v>15581</v>
      </c>
      <c r="I2598" s="45" t="s">
        <v>31</v>
      </c>
      <c r="J2598" s="12"/>
      <c r="K2598" s="12"/>
      <c r="L2598" s="12"/>
      <c r="M2598" s="12"/>
      <c r="N2598" s="12" t="s">
        <v>2368</v>
      </c>
      <c r="O2598" s="12" t="s">
        <v>2368</v>
      </c>
      <c r="P2598" s="47"/>
    </row>
    <row r="2599" s="7" customFormat="1" ht="16.5" hidden="1" customHeight="1" spans="1:16">
      <c r="A2599" s="12" t="s">
        <v>16647</v>
      </c>
      <c r="B2599" s="12" t="s">
        <v>16648</v>
      </c>
      <c r="C2599" s="12" t="s">
        <v>16649</v>
      </c>
      <c r="D2599" s="12" t="s">
        <v>56</v>
      </c>
      <c r="E2599" s="12" t="s">
        <v>20</v>
      </c>
      <c r="F2599" s="12" t="s">
        <v>2324</v>
      </c>
      <c r="G2599" s="12" t="s">
        <v>10291</v>
      </c>
      <c r="H2599" s="12" t="s">
        <v>16264</v>
      </c>
      <c r="I2599" s="45" t="s">
        <v>31</v>
      </c>
      <c r="J2599" s="12"/>
      <c r="K2599" s="12"/>
      <c r="L2599" s="12"/>
      <c r="M2599" s="12"/>
      <c r="N2599" s="12"/>
      <c r="O2599" s="12"/>
      <c r="P2599" s="47"/>
    </row>
    <row r="2600" s="7" customFormat="1" ht="16.5" hidden="1" customHeight="1" spans="1:16">
      <c r="A2600" s="12" t="s">
        <v>16650</v>
      </c>
      <c r="B2600" s="12" t="s">
        <v>9546</v>
      </c>
      <c r="C2600" s="12" t="s">
        <v>4729</v>
      </c>
      <c r="D2600" s="12" t="s">
        <v>27</v>
      </c>
      <c r="E2600" s="12" t="s">
        <v>20</v>
      </c>
      <c r="F2600" s="12" t="s">
        <v>2324</v>
      </c>
      <c r="G2600" s="12" t="s">
        <v>10291</v>
      </c>
      <c r="H2600" s="12" t="s">
        <v>15581</v>
      </c>
      <c r="I2600" s="45" t="s">
        <v>31</v>
      </c>
      <c r="J2600" s="12"/>
      <c r="K2600" s="12"/>
      <c r="L2600" s="12"/>
      <c r="M2600" s="12"/>
      <c r="N2600" s="12"/>
      <c r="O2600" s="12"/>
      <c r="P2600" s="47"/>
    </row>
    <row r="2601" s="7" customFormat="1" ht="16.5" hidden="1" customHeight="1" spans="1:16">
      <c r="A2601" s="12" t="s">
        <v>16651</v>
      </c>
      <c r="B2601" s="12" t="s">
        <v>16652</v>
      </c>
      <c r="C2601" s="12" t="s">
        <v>16653</v>
      </c>
      <c r="D2601" s="12" t="s">
        <v>56</v>
      </c>
      <c r="E2601" s="12" t="s">
        <v>20</v>
      </c>
      <c r="F2601" s="12" t="s">
        <v>2324</v>
      </c>
      <c r="G2601" s="12" t="s">
        <v>10291</v>
      </c>
      <c r="H2601" s="12" t="s">
        <v>16264</v>
      </c>
      <c r="I2601" s="45" t="s">
        <v>31</v>
      </c>
      <c r="J2601" s="12"/>
      <c r="K2601" s="12"/>
      <c r="L2601" s="12"/>
      <c r="M2601" s="12"/>
      <c r="N2601" s="12"/>
      <c r="O2601" s="12"/>
      <c r="P2601" s="47"/>
    </row>
    <row r="2602" s="7" customFormat="1" ht="16.5" hidden="1" customHeight="1" spans="1:16">
      <c r="A2602" s="12" t="s">
        <v>16654</v>
      </c>
      <c r="B2602" s="12" t="s">
        <v>7337</v>
      </c>
      <c r="C2602" s="12" t="s">
        <v>2323</v>
      </c>
      <c r="D2602" s="12" t="s">
        <v>27</v>
      </c>
      <c r="E2602" s="12" t="s">
        <v>20</v>
      </c>
      <c r="F2602" s="12" t="s">
        <v>2324</v>
      </c>
      <c r="G2602" s="12" t="s">
        <v>10291</v>
      </c>
      <c r="H2602" s="12" t="s">
        <v>15581</v>
      </c>
      <c r="I2602" s="45" t="s">
        <v>31</v>
      </c>
      <c r="J2602" s="12"/>
      <c r="K2602" s="12"/>
      <c r="L2602" s="12"/>
      <c r="M2602" s="12"/>
      <c r="N2602" s="12"/>
      <c r="O2602" s="12"/>
      <c r="P2602" s="47"/>
    </row>
    <row r="2603" s="7" customFormat="1" ht="16.5" hidden="1" customHeight="1" spans="1:16">
      <c r="A2603" s="12" t="s">
        <v>16655</v>
      </c>
      <c r="B2603" s="12" t="s">
        <v>10061</v>
      </c>
      <c r="C2603" s="12" t="s">
        <v>5246</v>
      </c>
      <c r="D2603" s="12" t="s">
        <v>56</v>
      </c>
      <c r="E2603" s="12" t="s">
        <v>20</v>
      </c>
      <c r="F2603" s="12" t="s">
        <v>16656</v>
      </c>
      <c r="G2603" s="12" t="s">
        <v>10291</v>
      </c>
      <c r="H2603" s="12" t="s">
        <v>16266</v>
      </c>
      <c r="I2603" s="45" t="s">
        <v>31</v>
      </c>
      <c r="J2603" s="12"/>
      <c r="K2603" s="12"/>
      <c r="L2603" s="12"/>
      <c r="M2603" s="12"/>
      <c r="N2603" s="12"/>
      <c r="O2603" s="12"/>
      <c r="P2603" s="47"/>
    </row>
    <row r="2604" s="7" customFormat="1" ht="16.5" hidden="1" customHeight="1" spans="1:16">
      <c r="A2604" s="12" t="s">
        <v>16657</v>
      </c>
      <c r="B2604" s="12" t="s">
        <v>16658</v>
      </c>
      <c r="C2604" s="12" t="s">
        <v>16659</v>
      </c>
      <c r="D2604" s="12" t="s">
        <v>10493</v>
      </c>
      <c r="E2604" s="12" t="s">
        <v>20</v>
      </c>
      <c r="F2604" s="12" t="s">
        <v>16656</v>
      </c>
      <c r="G2604" s="12" t="s">
        <v>10495</v>
      </c>
      <c r="H2604" s="12" t="s">
        <v>16660</v>
      </c>
      <c r="I2604" s="45" t="s">
        <v>31</v>
      </c>
      <c r="J2604" s="12"/>
      <c r="K2604" s="12"/>
      <c r="L2604" s="12"/>
      <c r="M2604" s="12"/>
      <c r="N2604" s="12"/>
      <c r="O2604" s="12"/>
      <c r="P2604" s="47"/>
    </row>
    <row r="2605" s="7" customFormat="1" ht="16.5" hidden="1" customHeight="1" spans="1:16">
      <c r="A2605" s="12" t="s">
        <v>16661</v>
      </c>
      <c r="B2605" s="12" t="s">
        <v>16662</v>
      </c>
      <c r="C2605" s="12" t="s">
        <v>16659</v>
      </c>
      <c r="D2605" s="12" t="s">
        <v>10493</v>
      </c>
      <c r="E2605" s="12" t="s">
        <v>20</v>
      </c>
      <c r="F2605" s="12" t="s">
        <v>16656</v>
      </c>
      <c r="G2605" s="12" t="s">
        <v>10495</v>
      </c>
      <c r="H2605" s="12" t="s">
        <v>16663</v>
      </c>
      <c r="I2605" s="45" t="s">
        <v>31</v>
      </c>
      <c r="J2605" s="12"/>
      <c r="K2605" s="12"/>
      <c r="L2605" s="12"/>
      <c r="M2605" s="12"/>
      <c r="N2605" s="12"/>
      <c r="O2605" s="12"/>
      <c r="P2605" s="47"/>
    </row>
    <row r="2606" s="7" customFormat="1" ht="16.5" hidden="1" customHeight="1" spans="1:16">
      <c r="A2606" s="12" t="s">
        <v>16664</v>
      </c>
      <c r="B2606" s="12" t="s">
        <v>8856</v>
      </c>
      <c r="C2606" s="12" t="s">
        <v>4027</v>
      </c>
      <c r="D2606" s="12" t="s">
        <v>27</v>
      </c>
      <c r="E2606" s="12" t="s">
        <v>20</v>
      </c>
      <c r="F2606" s="12" t="s">
        <v>1503</v>
      </c>
      <c r="G2606" s="12" t="s">
        <v>10291</v>
      </c>
      <c r="H2606" s="12" t="s">
        <v>15671</v>
      </c>
      <c r="I2606" s="45" t="s">
        <v>31</v>
      </c>
      <c r="J2606" s="12"/>
      <c r="K2606" s="12"/>
      <c r="L2606" s="12"/>
      <c r="M2606" s="12"/>
      <c r="N2606" s="12" t="s">
        <v>2368</v>
      </c>
      <c r="O2606" s="12" t="s">
        <v>2368</v>
      </c>
      <c r="P2606" s="47"/>
    </row>
    <row r="2607" s="7" customFormat="1" ht="16.5" hidden="1" customHeight="1" spans="1:16">
      <c r="A2607" s="12" t="s">
        <v>16665</v>
      </c>
      <c r="B2607" s="12" t="s">
        <v>6670</v>
      </c>
      <c r="C2607" s="12" t="s">
        <v>1502</v>
      </c>
      <c r="D2607" s="12" t="s">
        <v>27</v>
      </c>
      <c r="E2607" s="12" t="s">
        <v>20</v>
      </c>
      <c r="F2607" s="12" t="s">
        <v>1503</v>
      </c>
      <c r="G2607" s="12" t="s">
        <v>10291</v>
      </c>
      <c r="H2607" s="12" t="s">
        <v>15671</v>
      </c>
      <c r="I2607" s="45" t="s">
        <v>31</v>
      </c>
      <c r="J2607" s="12"/>
      <c r="K2607" s="12"/>
      <c r="L2607" s="12"/>
      <c r="M2607" s="12"/>
      <c r="N2607" s="12"/>
      <c r="O2607" s="12"/>
      <c r="P2607" s="47"/>
    </row>
    <row r="2608" s="7" customFormat="1" ht="16.5" hidden="1" customHeight="1" spans="1:16">
      <c r="A2608" s="12" t="s">
        <v>16666</v>
      </c>
      <c r="B2608" s="12" t="s">
        <v>7015</v>
      </c>
      <c r="C2608" s="12" t="s">
        <v>1962</v>
      </c>
      <c r="D2608" s="12" t="s">
        <v>27</v>
      </c>
      <c r="E2608" s="12" t="s">
        <v>20</v>
      </c>
      <c r="F2608" s="12" t="s">
        <v>1963</v>
      </c>
      <c r="G2608" s="12" t="s">
        <v>10291</v>
      </c>
      <c r="H2608" s="12" t="s">
        <v>15671</v>
      </c>
      <c r="I2608" s="45" t="s">
        <v>31</v>
      </c>
      <c r="J2608" s="12"/>
      <c r="K2608" s="12"/>
      <c r="L2608" s="12"/>
      <c r="M2608" s="12"/>
      <c r="N2608" s="12" t="s">
        <v>2368</v>
      </c>
      <c r="O2608" s="12" t="s">
        <v>2368</v>
      </c>
      <c r="P2608" s="47"/>
    </row>
    <row r="2609" s="7" customFormat="1" ht="16.5" hidden="1" customHeight="1" spans="1:16">
      <c r="A2609" s="12" t="s">
        <v>16667</v>
      </c>
      <c r="B2609" s="12" t="s">
        <v>5891</v>
      </c>
      <c r="C2609" s="12" t="s">
        <v>643</v>
      </c>
      <c r="D2609" s="12" t="s">
        <v>27</v>
      </c>
      <c r="E2609" s="12" t="s">
        <v>20</v>
      </c>
      <c r="F2609" s="12" t="s">
        <v>1963</v>
      </c>
      <c r="G2609" s="12" t="s">
        <v>10291</v>
      </c>
      <c r="H2609" s="12" t="s">
        <v>16044</v>
      </c>
      <c r="I2609" s="45" t="s">
        <v>31</v>
      </c>
      <c r="J2609" s="12"/>
      <c r="K2609" s="12"/>
      <c r="L2609" s="12"/>
      <c r="M2609" s="12"/>
      <c r="N2609" s="12"/>
      <c r="O2609" s="12"/>
      <c r="P2609" s="47"/>
    </row>
    <row r="2610" s="7" customFormat="1" ht="16.5" hidden="1" customHeight="1" spans="1:16">
      <c r="A2610" s="12" t="s">
        <v>16668</v>
      </c>
      <c r="B2610" s="12" t="s">
        <v>9283</v>
      </c>
      <c r="C2610" s="12" t="s">
        <v>4474</v>
      </c>
      <c r="D2610" s="12" t="s">
        <v>56</v>
      </c>
      <c r="E2610" s="12" t="s">
        <v>20</v>
      </c>
      <c r="F2610" s="12" t="s">
        <v>1963</v>
      </c>
      <c r="G2610" s="12" t="s">
        <v>11413</v>
      </c>
      <c r="H2610" s="12" t="s">
        <v>16639</v>
      </c>
      <c r="I2610" s="45" t="s">
        <v>31</v>
      </c>
      <c r="J2610" s="12"/>
      <c r="K2610" s="12"/>
      <c r="L2610" s="12"/>
      <c r="M2610" s="12"/>
      <c r="N2610" s="12"/>
      <c r="O2610" s="12"/>
      <c r="P2610" s="47"/>
    </row>
    <row r="2611" s="7" customFormat="1" ht="16.5" hidden="1" customHeight="1" spans="1:16">
      <c r="A2611" s="12" t="s">
        <v>16669</v>
      </c>
      <c r="B2611" s="12" t="s">
        <v>6948</v>
      </c>
      <c r="C2611" s="12" t="s">
        <v>1845</v>
      </c>
      <c r="D2611" s="12" t="s">
        <v>27</v>
      </c>
      <c r="E2611" s="12" t="s">
        <v>20</v>
      </c>
      <c r="F2611" s="12" t="s">
        <v>1963</v>
      </c>
      <c r="G2611" s="12" t="s">
        <v>10291</v>
      </c>
      <c r="H2611" s="12" t="s">
        <v>16048</v>
      </c>
      <c r="I2611" s="45" t="s">
        <v>31</v>
      </c>
      <c r="J2611" s="12"/>
      <c r="K2611" s="12"/>
      <c r="L2611" s="12"/>
      <c r="M2611" s="12"/>
      <c r="N2611" s="12"/>
      <c r="O2611" s="12"/>
      <c r="P2611" s="47"/>
    </row>
    <row r="2612" s="7" customFormat="1" ht="16.5" hidden="1" customHeight="1" spans="1:16">
      <c r="A2612" s="12" t="s">
        <v>16670</v>
      </c>
      <c r="B2612" s="12" t="s">
        <v>6669</v>
      </c>
      <c r="C2612" s="12" t="s">
        <v>1497</v>
      </c>
      <c r="D2612" s="12" t="s">
        <v>27</v>
      </c>
      <c r="E2612" s="12" t="s">
        <v>20</v>
      </c>
      <c r="F2612" s="12" t="s">
        <v>2714</v>
      </c>
      <c r="G2612" s="12" t="s">
        <v>10291</v>
      </c>
      <c r="H2612" s="12" t="s">
        <v>15708</v>
      </c>
      <c r="I2612" s="45" t="s">
        <v>31</v>
      </c>
      <c r="J2612" s="12"/>
      <c r="K2612" s="12"/>
      <c r="L2612" s="12"/>
      <c r="M2612" s="12"/>
      <c r="N2612" s="12"/>
      <c r="O2612" s="12"/>
      <c r="P2612" s="47"/>
    </row>
    <row r="2613" s="7" customFormat="1" ht="16.5" hidden="1" customHeight="1" spans="1:16">
      <c r="A2613" s="12" t="s">
        <v>16671</v>
      </c>
      <c r="B2613" s="12" t="s">
        <v>8816</v>
      </c>
      <c r="C2613" s="12" t="s">
        <v>3969</v>
      </c>
      <c r="D2613" s="12" t="s">
        <v>27</v>
      </c>
      <c r="E2613" s="12" t="s">
        <v>20</v>
      </c>
      <c r="F2613" s="12" t="s">
        <v>2714</v>
      </c>
      <c r="G2613" s="12" t="s">
        <v>10291</v>
      </c>
      <c r="H2613" s="12" t="s">
        <v>16107</v>
      </c>
      <c r="I2613" s="45" t="s">
        <v>31</v>
      </c>
      <c r="J2613" s="12"/>
      <c r="K2613" s="12"/>
      <c r="L2613" s="12"/>
      <c r="M2613" s="12"/>
      <c r="N2613" s="12"/>
      <c r="O2613" s="12"/>
      <c r="P2613" s="47"/>
    </row>
    <row r="2614" s="7" customFormat="1" ht="16.5" hidden="1" customHeight="1" spans="1:16">
      <c r="A2614" s="12" t="s">
        <v>16672</v>
      </c>
      <c r="B2614" s="12" t="s">
        <v>5880</v>
      </c>
      <c r="C2614" s="12" t="s">
        <v>639</v>
      </c>
      <c r="D2614" s="12" t="s">
        <v>27</v>
      </c>
      <c r="E2614" s="12" t="s">
        <v>20</v>
      </c>
      <c r="F2614" s="12" t="s">
        <v>2259</v>
      </c>
      <c r="G2614" s="12" t="s">
        <v>10291</v>
      </c>
      <c r="H2614" s="12" t="s">
        <v>15704</v>
      </c>
      <c r="I2614" s="45" t="s">
        <v>31</v>
      </c>
      <c r="J2614" s="12"/>
      <c r="K2614" s="12"/>
      <c r="L2614" s="12"/>
      <c r="M2614" s="12"/>
      <c r="N2614" s="12"/>
      <c r="O2614" s="12"/>
      <c r="P2614" s="47"/>
    </row>
    <row r="2615" s="7" customFormat="1" ht="16.5" hidden="1" customHeight="1" spans="1:16">
      <c r="A2615" s="12" t="s">
        <v>16673</v>
      </c>
      <c r="B2615" s="12" t="s">
        <v>6245</v>
      </c>
      <c r="C2615" s="12" t="s">
        <v>995</v>
      </c>
      <c r="D2615" s="12" t="s">
        <v>56</v>
      </c>
      <c r="E2615" s="12" t="s">
        <v>20</v>
      </c>
      <c r="F2615" s="12" t="s">
        <v>2259</v>
      </c>
      <c r="G2615" s="12" t="s">
        <v>10291</v>
      </c>
      <c r="H2615" s="12" t="s">
        <v>16107</v>
      </c>
      <c r="I2615" s="45" t="s">
        <v>31</v>
      </c>
      <c r="J2615" s="12"/>
      <c r="K2615" s="12"/>
      <c r="L2615" s="12"/>
      <c r="M2615" s="12"/>
      <c r="N2615" s="12"/>
      <c r="O2615" s="12"/>
      <c r="P2615" s="47"/>
    </row>
    <row r="2616" s="7" customFormat="1" ht="16.5" hidden="1" customHeight="1" spans="1:16">
      <c r="A2616" s="12" t="s">
        <v>16674</v>
      </c>
      <c r="B2616" s="12" t="s">
        <v>9328</v>
      </c>
      <c r="C2616" s="12" t="s">
        <v>4548</v>
      </c>
      <c r="D2616" s="12" t="s">
        <v>27</v>
      </c>
      <c r="E2616" s="12" t="s">
        <v>20</v>
      </c>
      <c r="F2616" s="12" t="s">
        <v>2259</v>
      </c>
      <c r="G2616" s="12" t="s">
        <v>10291</v>
      </c>
      <c r="H2616" s="12" t="s">
        <v>15704</v>
      </c>
      <c r="I2616" s="45" t="s">
        <v>31</v>
      </c>
      <c r="J2616" s="12"/>
      <c r="K2616" s="12"/>
      <c r="L2616" s="12"/>
      <c r="M2616" s="12"/>
      <c r="N2616" s="12"/>
      <c r="O2616" s="12"/>
      <c r="P2616" s="47"/>
    </row>
    <row r="2617" s="7" customFormat="1" ht="16.5" hidden="1" customHeight="1" spans="1:16">
      <c r="A2617" s="12" t="s">
        <v>16675</v>
      </c>
      <c r="B2617" s="12" t="s">
        <v>9308</v>
      </c>
      <c r="C2617" s="12" t="s">
        <v>4525</v>
      </c>
      <c r="D2617" s="12" t="s">
        <v>27</v>
      </c>
      <c r="E2617" s="12" t="s">
        <v>20</v>
      </c>
      <c r="F2617" s="12" t="s">
        <v>2259</v>
      </c>
      <c r="G2617" s="12" t="s">
        <v>10291</v>
      </c>
      <c r="H2617" s="12" t="s">
        <v>16103</v>
      </c>
      <c r="I2617" s="45" t="s">
        <v>31</v>
      </c>
      <c r="J2617" s="12"/>
      <c r="K2617" s="12"/>
      <c r="L2617" s="12"/>
      <c r="M2617" s="12"/>
      <c r="N2617" s="12"/>
      <c r="O2617" s="12"/>
      <c r="P2617" s="47"/>
    </row>
    <row r="2618" s="7" customFormat="1" ht="16.5" hidden="1" customHeight="1" spans="1:16">
      <c r="A2618" s="12" t="s">
        <v>16676</v>
      </c>
      <c r="B2618" s="12" t="s">
        <v>9282</v>
      </c>
      <c r="C2618" s="12" t="s">
        <v>4472</v>
      </c>
      <c r="D2618" s="12" t="s">
        <v>56</v>
      </c>
      <c r="E2618" s="12" t="s">
        <v>20</v>
      </c>
      <c r="F2618" s="12" t="s">
        <v>2259</v>
      </c>
      <c r="G2618" s="12" t="s">
        <v>2097</v>
      </c>
      <c r="H2618" s="12" t="s">
        <v>16677</v>
      </c>
      <c r="I2618" s="45" t="s">
        <v>31</v>
      </c>
      <c r="J2618" s="12"/>
      <c r="K2618" s="12"/>
      <c r="L2618" s="12"/>
      <c r="M2618" s="12"/>
      <c r="N2618" s="12"/>
      <c r="O2618" s="12"/>
      <c r="P2618" s="47"/>
    </row>
    <row r="2619" s="7" customFormat="1" ht="16.5" hidden="1" customHeight="1" spans="1:16">
      <c r="A2619" s="12" t="s">
        <v>16678</v>
      </c>
      <c r="B2619" s="12" t="s">
        <v>9308</v>
      </c>
      <c r="C2619" s="12" t="s">
        <v>4525</v>
      </c>
      <c r="D2619" s="12" t="s">
        <v>27</v>
      </c>
      <c r="E2619" s="12" t="s">
        <v>20</v>
      </c>
      <c r="F2619" s="12" t="s">
        <v>2259</v>
      </c>
      <c r="G2619" s="12" t="s">
        <v>10291</v>
      </c>
      <c r="H2619" s="12" t="s">
        <v>16105</v>
      </c>
      <c r="I2619" s="45" t="s">
        <v>31</v>
      </c>
      <c r="J2619" s="12"/>
      <c r="K2619" s="12"/>
      <c r="L2619" s="12"/>
      <c r="M2619" s="12"/>
      <c r="N2619" s="12"/>
      <c r="O2619" s="12"/>
      <c r="P2619" s="47"/>
    </row>
    <row r="2620" s="7" customFormat="1" ht="16.5" hidden="1" customHeight="1" spans="1:16">
      <c r="A2620" s="12" t="s">
        <v>16679</v>
      </c>
      <c r="B2620" s="12" t="s">
        <v>6268</v>
      </c>
      <c r="C2620" s="12" t="s">
        <v>1054</v>
      </c>
      <c r="D2620" s="12" t="s">
        <v>56</v>
      </c>
      <c r="E2620" s="12" t="s">
        <v>20</v>
      </c>
      <c r="F2620" s="12" t="s">
        <v>1055</v>
      </c>
      <c r="G2620" s="12" t="s">
        <v>2097</v>
      </c>
      <c r="H2620" s="12" t="s">
        <v>16680</v>
      </c>
      <c r="I2620" s="45" t="s">
        <v>31</v>
      </c>
      <c r="J2620" s="12"/>
      <c r="K2620" s="12"/>
      <c r="L2620" s="12"/>
      <c r="M2620" s="12"/>
      <c r="N2620" s="12"/>
      <c r="O2620" s="12"/>
      <c r="P2620" s="47"/>
    </row>
    <row r="2621" s="7" customFormat="1" ht="16.5" hidden="1" customHeight="1" spans="1:16">
      <c r="A2621" s="12" t="s">
        <v>16681</v>
      </c>
      <c r="B2621" s="12" t="s">
        <v>6268</v>
      </c>
      <c r="C2621" s="12" t="s">
        <v>1054</v>
      </c>
      <c r="D2621" s="12" t="s">
        <v>56</v>
      </c>
      <c r="E2621" s="12" t="s">
        <v>20</v>
      </c>
      <c r="F2621" s="12" t="s">
        <v>1055</v>
      </c>
      <c r="G2621" s="12" t="s">
        <v>39</v>
      </c>
      <c r="H2621" s="12" t="s">
        <v>16682</v>
      </c>
      <c r="I2621" s="45" t="s">
        <v>31</v>
      </c>
      <c r="J2621" s="12"/>
      <c r="K2621" s="12"/>
      <c r="L2621" s="12"/>
      <c r="M2621" s="12"/>
      <c r="N2621" s="12"/>
      <c r="O2621" s="12"/>
      <c r="P2621" s="47"/>
    </row>
    <row r="2622" s="7" customFormat="1" ht="16.5" hidden="1" customHeight="1" spans="1:16">
      <c r="A2622" s="12" t="s">
        <v>16683</v>
      </c>
      <c r="B2622" s="12" t="s">
        <v>6268</v>
      </c>
      <c r="C2622" s="12" t="s">
        <v>1054</v>
      </c>
      <c r="D2622" s="12" t="s">
        <v>56</v>
      </c>
      <c r="E2622" s="12" t="s">
        <v>20</v>
      </c>
      <c r="F2622" s="12" t="s">
        <v>1055</v>
      </c>
      <c r="G2622" s="12" t="s">
        <v>2097</v>
      </c>
      <c r="H2622" s="12" t="s">
        <v>11325</v>
      </c>
      <c r="I2622" s="45" t="s">
        <v>31</v>
      </c>
      <c r="J2622" s="12"/>
      <c r="K2622" s="12"/>
      <c r="L2622" s="12"/>
      <c r="M2622" s="12"/>
      <c r="N2622" s="12"/>
      <c r="O2622" s="12"/>
      <c r="P2622" s="47"/>
    </row>
    <row r="2623" s="7" customFormat="1" ht="16.5" hidden="1" customHeight="1" spans="1:16">
      <c r="A2623" s="12" t="s">
        <v>16684</v>
      </c>
      <c r="B2623" s="12" t="s">
        <v>9592</v>
      </c>
      <c r="C2623" s="12" t="s">
        <v>4792</v>
      </c>
      <c r="D2623" s="12" t="s">
        <v>27</v>
      </c>
      <c r="E2623" s="12" t="s">
        <v>20</v>
      </c>
      <c r="F2623" s="12" t="s">
        <v>4793</v>
      </c>
      <c r="G2623" s="12" t="s">
        <v>10291</v>
      </c>
      <c r="H2623" s="12" t="s">
        <v>15927</v>
      </c>
      <c r="I2623" s="45" t="s">
        <v>31</v>
      </c>
      <c r="J2623" s="12"/>
      <c r="K2623" s="12"/>
      <c r="L2623" s="12"/>
      <c r="M2623" s="12"/>
      <c r="N2623" s="12"/>
      <c r="O2623" s="12"/>
      <c r="P2623" s="47"/>
    </row>
    <row r="2624" s="7" customFormat="1" ht="16.5" hidden="1" customHeight="1" spans="1:16">
      <c r="A2624" s="12" t="s">
        <v>16685</v>
      </c>
      <c r="B2624" s="12" t="s">
        <v>7630</v>
      </c>
      <c r="C2624" s="12" t="s">
        <v>2618</v>
      </c>
      <c r="D2624" s="12" t="s">
        <v>27</v>
      </c>
      <c r="E2624" s="12" t="s">
        <v>20</v>
      </c>
      <c r="F2624" s="12" t="s">
        <v>4793</v>
      </c>
      <c r="G2624" s="12" t="s">
        <v>10291</v>
      </c>
      <c r="H2624" s="12" t="s">
        <v>16048</v>
      </c>
      <c r="I2624" s="45" t="s">
        <v>31</v>
      </c>
      <c r="J2624" s="12"/>
      <c r="K2624" s="12"/>
      <c r="L2624" s="12"/>
      <c r="M2624" s="12"/>
      <c r="N2624" s="12"/>
      <c r="O2624" s="12"/>
      <c r="P2624" s="47"/>
    </row>
    <row r="2625" s="7" customFormat="1" ht="16.5" hidden="1" customHeight="1" spans="1:16">
      <c r="A2625" s="12" t="s">
        <v>16686</v>
      </c>
      <c r="B2625" s="12" t="s">
        <v>7362</v>
      </c>
      <c r="C2625" s="12" t="s">
        <v>2375</v>
      </c>
      <c r="D2625" s="12" t="s">
        <v>27</v>
      </c>
      <c r="E2625" s="12" t="s">
        <v>20</v>
      </c>
      <c r="F2625" s="12" t="s">
        <v>57</v>
      </c>
      <c r="G2625" s="12" t="s">
        <v>10291</v>
      </c>
      <c r="H2625" s="12" t="s">
        <v>16264</v>
      </c>
      <c r="I2625" s="45" t="s">
        <v>31</v>
      </c>
      <c r="J2625" s="12"/>
      <c r="K2625" s="12"/>
      <c r="L2625" s="12"/>
      <c r="M2625" s="12"/>
      <c r="N2625" s="12"/>
      <c r="O2625" s="12"/>
      <c r="P2625" s="47"/>
    </row>
    <row r="2626" s="7" customFormat="1" ht="16.5" hidden="1" customHeight="1" spans="1:16">
      <c r="A2626" s="12" t="s">
        <v>16687</v>
      </c>
      <c r="B2626" s="12" t="s">
        <v>9547</v>
      </c>
      <c r="C2626" s="12" t="s">
        <v>4731</v>
      </c>
      <c r="D2626" s="12" t="s">
        <v>56</v>
      </c>
      <c r="E2626" s="12" t="s">
        <v>20</v>
      </c>
      <c r="F2626" s="12" t="s">
        <v>57</v>
      </c>
      <c r="G2626" s="12" t="s">
        <v>11413</v>
      </c>
      <c r="H2626" s="12" t="s">
        <v>16639</v>
      </c>
      <c r="I2626" s="45" t="s">
        <v>31</v>
      </c>
      <c r="J2626" s="12"/>
      <c r="K2626" s="12"/>
      <c r="L2626" s="12"/>
      <c r="M2626" s="12"/>
      <c r="N2626" s="12"/>
      <c r="O2626" s="12"/>
      <c r="P2626" s="47"/>
    </row>
    <row r="2627" s="7" customFormat="1" ht="16.5" hidden="1" customHeight="1" spans="1:16">
      <c r="A2627" s="12" t="s">
        <v>16688</v>
      </c>
      <c r="B2627" s="12" t="s">
        <v>5470</v>
      </c>
      <c r="C2627" s="12" t="s">
        <v>52</v>
      </c>
      <c r="D2627" s="12" t="s">
        <v>56</v>
      </c>
      <c r="E2627" s="12" t="s">
        <v>20</v>
      </c>
      <c r="F2627" s="12" t="s">
        <v>57</v>
      </c>
      <c r="G2627" s="12" t="s">
        <v>10291</v>
      </c>
      <c r="H2627" s="12" t="s">
        <v>16264</v>
      </c>
      <c r="I2627" s="45" t="s">
        <v>31</v>
      </c>
      <c r="J2627" s="12"/>
      <c r="K2627" s="12"/>
      <c r="L2627" s="12"/>
      <c r="M2627" s="12"/>
      <c r="N2627" s="12"/>
      <c r="O2627" s="12"/>
      <c r="P2627" s="47"/>
    </row>
    <row r="2628" s="7" customFormat="1" ht="16.5" hidden="1" customHeight="1" spans="1:16">
      <c r="A2628" s="12" t="s">
        <v>16689</v>
      </c>
      <c r="B2628" s="12" t="s">
        <v>16690</v>
      </c>
      <c r="C2628" s="12" t="s">
        <v>16691</v>
      </c>
      <c r="D2628" s="12" t="s">
        <v>10493</v>
      </c>
      <c r="E2628" s="12" t="s">
        <v>20</v>
      </c>
      <c r="F2628" s="12" t="s">
        <v>57</v>
      </c>
      <c r="G2628" s="12" t="s">
        <v>10495</v>
      </c>
      <c r="H2628" s="12" t="s">
        <v>16692</v>
      </c>
      <c r="I2628" s="45" t="s">
        <v>31</v>
      </c>
      <c r="J2628" s="12"/>
      <c r="K2628" s="12"/>
      <c r="L2628" s="12"/>
      <c r="M2628" s="12"/>
      <c r="N2628" s="12"/>
      <c r="O2628" s="12"/>
      <c r="P2628" s="47"/>
    </row>
    <row r="2629" s="7" customFormat="1" ht="16.5" hidden="1" customHeight="1" spans="1:16">
      <c r="A2629" s="12" t="s">
        <v>16693</v>
      </c>
      <c r="B2629" s="12" t="s">
        <v>16694</v>
      </c>
      <c r="C2629" s="12" t="s">
        <v>16691</v>
      </c>
      <c r="D2629" s="12" t="s">
        <v>10493</v>
      </c>
      <c r="E2629" s="12" t="s">
        <v>20</v>
      </c>
      <c r="F2629" s="12" t="s">
        <v>57</v>
      </c>
      <c r="G2629" s="12" t="s">
        <v>10495</v>
      </c>
      <c r="H2629" s="12" t="s">
        <v>16695</v>
      </c>
      <c r="I2629" s="45" t="s">
        <v>31</v>
      </c>
      <c r="J2629" s="12"/>
      <c r="K2629" s="12"/>
      <c r="L2629" s="12"/>
      <c r="M2629" s="12"/>
      <c r="N2629" s="12"/>
      <c r="O2629" s="12"/>
      <c r="P2629" s="47"/>
    </row>
    <row r="2630" s="7" customFormat="1" ht="16.5" hidden="1" customHeight="1" spans="1:16">
      <c r="A2630" s="12" t="s">
        <v>11394</v>
      </c>
      <c r="B2630" s="12" t="s">
        <v>8817</v>
      </c>
      <c r="C2630" s="12" t="s">
        <v>3972</v>
      </c>
      <c r="D2630" s="12" t="s">
        <v>27</v>
      </c>
      <c r="E2630" s="12" t="s">
        <v>20</v>
      </c>
      <c r="F2630" s="12" t="s">
        <v>3660</v>
      </c>
      <c r="G2630" s="12" t="s">
        <v>10291</v>
      </c>
      <c r="H2630" s="12" t="s">
        <v>15489</v>
      </c>
      <c r="I2630" s="45" t="s">
        <v>31</v>
      </c>
      <c r="J2630" s="12"/>
      <c r="K2630" s="12"/>
      <c r="L2630" s="12"/>
      <c r="M2630" s="12"/>
      <c r="N2630" s="12" t="s">
        <v>2368</v>
      </c>
      <c r="O2630" s="12" t="s">
        <v>2368</v>
      </c>
      <c r="P2630" s="47"/>
    </row>
    <row r="2631" s="7" customFormat="1" ht="16.5" hidden="1" customHeight="1" spans="1:16">
      <c r="A2631" s="12" t="s">
        <v>16696</v>
      </c>
      <c r="B2631" s="12" t="s">
        <v>8549</v>
      </c>
      <c r="C2631" s="12" t="s">
        <v>3659</v>
      </c>
      <c r="D2631" s="12" t="s">
        <v>27</v>
      </c>
      <c r="E2631" s="12" t="s">
        <v>20</v>
      </c>
      <c r="F2631" s="12" t="s">
        <v>3660</v>
      </c>
      <c r="G2631" s="12" t="s">
        <v>10291</v>
      </c>
      <c r="H2631" s="12" t="s">
        <v>15489</v>
      </c>
      <c r="I2631" s="45" t="s">
        <v>31</v>
      </c>
      <c r="J2631" s="12"/>
      <c r="K2631" s="12"/>
      <c r="L2631" s="12"/>
      <c r="M2631" s="12"/>
      <c r="N2631" s="12"/>
      <c r="O2631" s="12"/>
      <c r="P2631" s="47"/>
    </row>
    <row r="2632" s="7" customFormat="1" ht="16.5" hidden="1" customHeight="1" spans="1:16">
      <c r="A2632" s="12" t="s">
        <v>16697</v>
      </c>
      <c r="B2632" s="12" t="s">
        <v>5879</v>
      </c>
      <c r="C2632" s="12" t="s">
        <v>632</v>
      </c>
      <c r="D2632" s="12" t="s">
        <v>27</v>
      </c>
      <c r="E2632" s="12" t="s">
        <v>20</v>
      </c>
      <c r="F2632" s="12" t="s">
        <v>1122</v>
      </c>
      <c r="G2632" s="12" t="s">
        <v>10291</v>
      </c>
      <c r="H2632" s="12" t="s">
        <v>15708</v>
      </c>
      <c r="I2632" s="45" t="s">
        <v>31</v>
      </c>
      <c r="J2632" s="12"/>
      <c r="K2632" s="12"/>
      <c r="L2632" s="12"/>
      <c r="M2632" s="12"/>
      <c r="N2632" s="12"/>
      <c r="O2632" s="12"/>
      <c r="P2632" s="47"/>
    </row>
    <row r="2633" s="7" customFormat="1" ht="16.5" hidden="1" customHeight="1" spans="1:16">
      <c r="A2633" s="12" t="s">
        <v>16698</v>
      </c>
      <c r="B2633" s="12" t="s">
        <v>5880</v>
      </c>
      <c r="C2633" s="12" t="s">
        <v>639</v>
      </c>
      <c r="D2633" s="12" t="s">
        <v>27</v>
      </c>
      <c r="E2633" s="12" t="s">
        <v>20</v>
      </c>
      <c r="F2633" s="12" t="s">
        <v>1122</v>
      </c>
      <c r="G2633" s="12" t="s">
        <v>10291</v>
      </c>
      <c r="H2633" s="12" t="s">
        <v>15708</v>
      </c>
      <c r="I2633" s="45" t="s">
        <v>31</v>
      </c>
      <c r="J2633" s="12"/>
      <c r="K2633" s="12"/>
      <c r="L2633" s="12"/>
      <c r="M2633" s="12"/>
      <c r="N2633" s="12"/>
      <c r="O2633" s="12"/>
      <c r="P2633" s="47"/>
    </row>
    <row r="2634" s="7" customFormat="1" ht="16.5" hidden="1" customHeight="1" spans="1:16">
      <c r="A2634" s="12" t="s">
        <v>16699</v>
      </c>
      <c r="B2634" s="12" t="s">
        <v>9328</v>
      </c>
      <c r="C2634" s="12" t="s">
        <v>4548</v>
      </c>
      <c r="D2634" s="12" t="s">
        <v>27</v>
      </c>
      <c r="E2634" s="12" t="s">
        <v>20</v>
      </c>
      <c r="F2634" s="12" t="s">
        <v>1122</v>
      </c>
      <c r="G2634" s="12" t="s">
        <v>10291</v>
      </c>
      <c r="H2634" s="12" t="s">
        <v>15708</v>
      </c>
      <c r="I2634" s="45" t="s">
        <v>31</v>
      </c>
      <c r="J2634" s="12"/>
      <c r="K2634" s="12"/>
      <c r="L2634" s="12"/>
      <c r="M2634" s="12"/>
      <c r="N2634" s="12"/>
      <c r="O2634" s="12"/>
      <c r="P2634" s="47"/>
    </row>
    <row r="2635" s="7" customFormat="1" ht="16.5" hidden="1" customHeight="1" spans="1:16">
      <c r="A2635" s="12" t="s">
        <v>16700</v>
      </c>
      <c r="B2635" s="12" t="s">
        <v>6296</v>
      </c>
      <c r="C2635" s="12" t="s">
        <v>1121</v>
      </c>
      <c r="D2635" s="12" t="s">
        <v>27</v>
      </c>
      <c r="E2635" s="12" t="s">
        <v>20</v>
      </c>
      <c r="F2635" s="12" t="s">
        <v>1122</v>
      </c>
      <c r="G2635" s="12" t="s">
        <v>10291</v>
      </c>
      <c r="H2635" s="12" t="s">
        <v>15708</v>
      </c>
      <c r="I2635" s="45" t="s">
        <v>31</v>
      </c>
      <c r="J2635" s="12"/>
      <c r="K2635" s="12"/>
      <c r="L2635" s="12"/>
      <c r="M2635" s="12"/>
      <c r="N2635" s="12"/>
      <c r="O2635" s="12"/>
      <c r="P2635" s="47"/>
    </row>
    <row r="2636" s="7" customFormat="1" ht="16.5" hidden="1" customHeight="1" spans="1:16">
      <c r="A2636" s="12" t="s">
        <v>16701</v>
      </c>
      <c r="B2636" s="12" t="s">
        <v>8003</v>
      </c>
      <c r="C2636" s="12" t="s">
        <v>3061</v>
      </c>
      <c r="D2636" s="12" t="s">
        <v>27</v>
      </c>
      <c r="E2636" s="12" t="s">
        <v>20</v>
      </c>
      <c r="F2636" s="12" t="s">
        <v>33</v>
      </c>
      <c r="G2636" s="12" t="s">
        <v>10291</v>
      </c>
      <c r="H2636" s="12" t="s">
        <v>15927</v>
      </c>
      <c r="I2636" s="45" t="s">
        <v>31</v>
      </c>
      <c r="J2636" s="12"/>
      <c r="K2636" s="12"/>
      <c r="L2636" s="12"/>
      <c r="M2636" s="12"/>
      <c r="N2636" s="12"/>
      <c r="O2636" s="12"/>
      <c r="P2636" s="47"/>
    </row>
    <row r="2637" s="7" customFormat="1" ht="16.5" hidden="1" customHeight="1" spans="1:16">
      <c r="A2637" s="12" t="s">
        <v>16702</v>
      </c>
      <c r="B2637" s="12" t="s">
        <v>5459</v>
      </c>
      <c r="C2637" s="12" t="s">
        <v>32</v>
      </c>
      <c r="D2637" s="12" t="s">
        <v>27</v>
      </c>
      <c r="E2637" s="12" t="s">
        <v>20</v>
      </c>
      <c r="F2637" s="12" t="s">
        <v>33</v>
      </c>
      <c r="G2637" s="12" t="s">
        <v>10291</v>
      </c>
      <c r="H2637" s="12" t="s">
        <v>16266</v>
      </c>
      <c r="I2637" s="45" t="s">
        <v>31</v>
      </c>
      <c r="J2637" s="12"/>
      <c r="K2637" s="12"/>
      <c r="L2637" s="12"/>
      <c r="M2637" s="12"/>
      <c r="N2637" s="12"/>
      <c r="O2637" s="12"/>
      <c r="P2637" s="47"/>
    </row>
    <row r="2638" s="7" customFormat="1" ht="16.5" hidden="1" customHeight="1" spans="1:16">
      <c r="A2638" s="12" t="s">
        <v>16703</v>
      </c>
      <c r="B2638" s="12" t="s">
        <v>5891</v>
      </c>
      <c r="C2638" s="12" t="s">
        <v>643</v>
      </c>
      <c r="D2638" s="12" t="s">
        <v>27</v>
      </c>
      <c r="E2638" s="12" t="s">
        <v>20</v>
      </c>
      <c r="F2638" s="12" t="s">
        <v>644</v>
      </c>
      <c r="G2638" s="12" t="s">
        <v>10291</v>
      </c>
      <c r="H2638" s="12" t="s">
        <v>16266</v>
      </c>
      <c r="I2638" s="45" t="s">
        <v>31</v>
      </c>
      <c r="J2638" s="12"/>
      <c r="K2638" s="12"/>
      <c r="L2638" s="12"/>
      <c r="M2638" s="12"/>
      <c r="N2638" s="12"/>
      <c r="O2638" s="12"/>
      <c r="P2638" s="47"/>
    </row>
    <row r="2639" s="7" customFormat="1" ht="16.5" hidden="1" customHeight="1" spans="1:16">
      <c r="A2639" s="12" t="s">
        <v>16704</v>
      </c>
      <c r="B2639" s="12" t="s">
        <v>6597</v>
      </c>
      <c r="C2639" s="12" t="s">
        <v>1390</v>
      </c>
      <c r="D2639" s="12" t="s">
        <v>27</v>
      </c>
      <c r="E2639" s="12" t="s">
        <v>20</v>
      </c>
      <c r="F2639" s="12" t="s">
        <v>644</v>
      </c>
      <c r="G2639" s="12" t="s">
        <v>10291</v>
      </c>
      <c r="H2639" s="12" t="s">
        <v>16266</v>
      </c>
      <c r="I2639" s="45" t="s">
        <v>31</v>
      </c>
      <c r="J2639" s="12"/>
      <c r="K2639" s="12"/>
      <c r="L2639" s="12"/>
      <c r="M2639" s="12"/>
      <c r="N2639" s="12"/>
      <c r="O2639" s="12"/>
      <c r="P2639" s="47"/>
    </row>
    <row r="2640" s="7" customFormat="1" ht="16.5" hidden="1" customHeight="1" spans="1:16">
      <c r="A2640" s="12" t="s">
        <v>16705</v>
      </c>
      <c r="B2640" s="12" t="s">
        <v>7024</v>
      </c>
      <c r="C2640" s="12" t="s">
        <v>1970</v>
      </c>
      <c r="D2640" s="12" t="s">
        <v>27</v>
      </c>
      <c r="E2640" s="12" t="s">
        <v>20</v>
      </c>
      <c r="F2640" s="12" t="s">
        <v>1971</v>
      </c>
      <c r="G2640" s="12" t="s">
        <v>11038</v>
      </c>
      <c r="H2640" s="12" t="s">
        <v>11205</v>
      </c>
      <c r="I2640" s="45" t="s">
        <v>31</v>
      </c>
      <c r="J2640" s="12"/>
      <c r="K2640" s="12"/>
      <c r="L2640" s="12"/>
      <c r="M2640" s="12"/>
      <c r="N2640" s="12"/>
      <c r="O2640" s="12"/>
      <c r="P2640" s="47"/>
    </row>
    <row r="2641" s="7" customFormat="1" ht="16.5" hidden="1" customHeight="1" spans="1:16">
      <c r="A2641" s="12" t="s">
        <v>16706</v>
      </c>
      <c r="B2641" s="12" t="s">
        <v>6597</v>
      </c>
      <c r="C2641" s="12" t="s">
        <v>1390</v>
      </c>
      <c r="D2641" s="12" t="s">
        <v>27</v>
      </c>
      <c r="E2641" s="12" t="s">
        <v>20</v>
      </c>
      <c r="F2641" s="12" t="s">
        <v>3960</v>
      </c>
      <c r="G2641" s="12" t="s">
        <v>10291</v>
      </c>
      <c r="H2641" s="12" t="s">
        <v>16040</v>
      </c>
      <c r="I2641" s="45" t="s">
        <v>31</v>
      </c>
      <c r="J2641" s="12"/>
      <c r="K2641" s="12"/>
      <c r="L2641" s="12"/>
      <c r="M2641" s="12"/>
      <c r="N2641" s="12"/>
      <c r="O2641" s="12"/>
      <c r="P2641" s="47"/>
    </row>
    <row r="2642" s="7" customFormat="1" ht="16.5" hidden="1" customHeight="1" spans="1:16">
      <c r="A2642" s="12" t="s">
        <v>16707</v>
      </c>
      <c r="B2642" s="12" t="s">
        <v>16708</v>
      </c>
      <c r="C2642" s="12" t="s">
        <v>16709</v>
      </c>
      <c r="D2642" s="12" t="s">
        <v>10493</v>
      </c>
      <c r="E2642" s="12" t="s">
        <v>20</v>
      </c>
      <c r="F2642" s="12" t="s">
        <v>3960</v>
      </c>
      <c r="G2642" s="12" t="s">
        <v>10495</v>
      </c>
      <c r="H2642" s="12" t="s">
        <v>16710</v>
      </c>
      <c r="I2642" s="45" t="s">
        <v>31</v>
      </c>
      <c r="J2642" s="12"/>
      <c r="K2642" s="12"/>
      <c r="L2642" s="12"/>
      <c r="M2642" s="12"/>
      <c r="N2642" s="12"/>
      <c r="O2642" s="12"/>
      <c r="P2642" s="47"/>
    </row>
    <row r="2643" s="7" customFormat="1" ht="16.5" hidden="1" customHeight="1" spans="1:16">
      <c r="A2643" s="12" t="s">
        <v>16711</v>
      </c>
      <c r="B2643" s="12" t="s">
        <v>16712</v>
      </c>
      <c r="C2643" s="12" t="s">
        <v>16709</v>
      </c>
      <c r="D2643" s="12" t="s">
        <v>10493</v>
      </c>
      <c r="E2643" s="12" t="s">
        <v>20</v>
      </c>
      <c r="F2643" s="12" t="s">
        <v>3960</v>
      </c>
      <c r="G2643" s="12" t="s">
        <v>10495</v>
      </c>
      <c r="H2643" s="12" t="s">
        <v>16713</v>
      </c>
      <c r="I2643" s="45" t="s">
        <v>31</v>
      </c>
      <c r="J2643" s="12"/>
      <c r="K2643" s="12"/>
      <c r="L2643" s="12"/>
      <c r="M2643" s="12"/>
      <c r="N2643" s="12"/>
      <c r="O2643" s="12"/>
      <c r="P2643" s="47"/>
    </row>
    <row r="2644" s="7" customFormat="1" ht="16.5" hidden="1" customHeight="1" spans="1:16">
      <c r="A2644" s="12" t="s">
        <v>16714</v>
      </c>
      <c r="B2644" s="12" t="s">
        <v>9064</v>
      </c>
      <c r="C2644" s="12" t="s">
        <v>4249</v>
      </c>
      <c r="D2644" s="12" t="s">
        <v>27</v>
      </c>
      <c r="E2644" s="12" t="s">
        <v>20</v>
      </c>
      <c r="F2644" s="12" t="s">
        <v>4250</v>
      </c>
      <c r="G2644" s="12" t="s">
        <v>10291</v>
      </c>
      <c r="H2644" s="12" t="s">
        <v>16038</v>
      </c>
      <c r="I2644" s="45" t="s">
        <v>31</v>
      </c>
      <c r="J2644" s="12"/>
      <c r="K2644" s="12"/>
      <c r="L2644" s="12"/>
      <c r="M2644" s="12"/>
      <c r="N2644" s="12"/>
      <c r="O2644" s="12"/>
      <c r="P2644" s="47"/>
    </row>
    <row r="2645" s="7" customFormat="1" ht="16.5" hidden="1" customHeight="1" spans="1:16">
      <c r="A2645" s="12" t="s">
        <v>16715</v>
      </c>
      <c r="B2645" s="12" t="s">
        <v>6977</v>
      </c>
      <c r="C2645" s="12" t="s">
        <v>1918</v>
      </c>
      <c r="D2645" s="12" t="s">
        <v>27</v>
      </c>
      <c r="E2645" s="12" t="s">
        <v>20</v>
      </c>
      <c r="F2645" s="12" t="s">
        <v>41</v>
      </c>
      <c r="G2645" s="12" t="s">
        <v>10291</v>
      </c>
      <c r="H2645" s="12" t="s">
        <v>16103</v>
      </c>
      <c r="I2645" s="45" t="s">
        <v>31</v>
      </c>
      <c r="J2645" s="12"/>
      <c r="K2645" s="12"/>
      <c r="L2645" s="12"/>
      <c r="M2645" s="12"/>
      <c r="N2645" s="12"/>
      <c r="O2645" s="12"/>
      <c r="P2645" s="47"/>
    </row>
    <row r="2646" s="7" customFormat="1" ht="16.5" hidden="1" customHeight="1" spans="1:16">
      <c r="A2646" s="12" t="s">
        <v>16716</v>
      </c>
      <c r="B2646" s="12" t="s">
        <v>5468</v>
      </c>
      <c r="C2646" s="12" t="s">
        <v>37</v>
      </c>
      <c r="D2646" s="12" t="s">
        <v>27</v>
      </c>
      <c r="E2646" s="12" t="s">
        <v>20</v>
      </c>
      <c r="F2646" s="12" t="s">
        <v>41</v>
      </c>
      <c r="G2646" s="12" t="s">
        <v>11038</v>
      </c>
      <c r="H2646" s="12" t="s">
        <v>16717</v>
      </c>
      <c r="I2646" s="45" t="s">
        <v>31</v>
      </c>
      <c r="J2646" s="12"/>
      <c r="K2646" s="12"/>
      <c r="L2646" s="12"/>
      <c r="M2646" s="12"/>
      <c r="N2646" s="12"/>
      <c r="O2646" s="12"/>
      <c r="P2646" s="47"/>
    </row>
    <row r="2647" s="7" customFormat="1" ht="16.5" hidden="1" customHeight="1" spans="1:16">
      <c r="A2647" s="12" t="s">
        <v>16718</v>
      </c>
      <c r="B2647" s="12" t="s">
        <v>6265</v>
      </c>
      <c r="C2647" s="12" t="s">
        <v>1044</v>
      </c>
      <c r="D2647" s="12" t="s">
        <v>27</v>
      </c>
      <c r="E2647" s="12" t="s">
        <v>20</v>
      </c>
      <c r="F2647" s="12" t="s">
        <v>41</v>
      </c>
      <c r="G2647" s="12" t="s">
        <v>10291</v>
      </c>
      <c r="H2647" s="12" t="s">
        <v>16103</v>
      </c>
      <c r="I2647" s="45" t="s">
        <v>31</v>
      </c>
      <c r="J2647" s="12"/>
      <c r="K2647" s="12"/>
      <c r="L2647" s="12"/>
      <c r="M2647" s="12"/>
      <c r="N2647" s="12"/>
      <c r="O2647" s="12"/>
      <c r="P2647" s="47"/>
    </row>
    <row r="2648" s="7" customFormat="1" ht="16.5" hidden="1" customHeight="1" spans="1:16">
      <c r="A2648" s="12" t="s">
        <v>16719</v>
      </c>
      <c r="B2648" s="12" t="s">
        <v>6603</v>
      </c>
      <c r="C2648" s="12" t="s">
        <v>1410</v>
      </c>
      <c r="D2648" s="12" t="s">
        <v>27</v>
      </c>
      <c r="E2648" s="12" t="s">
        <v>20</v>
      </c>
      <c r="F2648" s="12" t="s">
        <v>41</v>
      </c>
      <c r="G2648" s="12" t="s">
        <v>10291</v>
      </c>
      <c r="H2648" s="12" t="s">
        <v>16103</v>
      </c>
      <c r="I2648" s="45" t="s">
        <v>31</v>
      </c>
      <c r="J2648" s="12"/>
      <c r="K2648" s="12"/>
      <c r="L2648" s="12"/>
      <c r="M2648" s="12"/>
      <c r="N2648" s="12"/>
      <c r="O2648" s="12"/>
      <c r="P2648" s="47"/>
    </row>
    <row r="2649" s="7" customFormat="1" ht="16.5" hidden="1" customHeight="1" spans="1:16">
      <c r="A2649" s="12" t="s">
        <v>16720</v>
      </c>
      <c r="B2649" s="12" t="s">
        <v>16721</v>
      </c>
      <c r="C2649" s="12" t="s">
        <v>16722</v>
      </c>
      <c r="D2649" s="12" t="s">
        <v>10493</v>
      </c>
      <c r="E2649" s="12" t="s">
        <v>20</v>
      </c>
      <c r="F2649" s="12" t="s">
        <v>16723</v>
      </c>
      <c r="G2649" s="12" t="s">
        <v>10495</v>
      </c>
      <c r="H2649" s="12" t="s">
        <v>16724</v>
      </c>
      <c r="I2649" s="45" t="s">
        <v>16725</v>
      </c>
      <c r="J2649" s="12" t="s">
        <v>16726</v>
      </c>
      <c r="K2649" s="12" t="s">
        <v>16727</v>
      </c>
      <c r="L2649" s="12" t="s">
        <v>12464</v>
      </c>
      <c r="M2649" s="12" t="s">
        <v>16728</v>
      </c>
      <c r="N2649" s="12" t="s">
        <v>10453</v>
      </c>
      <c r="O2649" s="12" t="s">
        <v>12446</v>
      </c>
      <c r="P2649" s="47" t="s">
        <v>10299</v>
      </c>
    </row>
    <row r="2650" s="7" customFormat="1" ht="16.5" hidden="1" customHeight="1" spans="1:16">
      <c r="A2650" s="12" t="s">
        <v>16729</v>
      </c>
      <c r="B2650" s="12" t="s">
        <v>16730</v>
      </c>
      <c r="C2650" s="12" t="s">
        <v>16722</v>
      </c>
      <c r="D2650" s="12" t="s">
        <v>10493</v>
      </c>
      <c r="E2650" s="12" t="s">
        <v>20</v>
      </c>
      <c r="F2650" s="12" t="s">
        <v>16723</v>
      </c>
      <c r="G2650" s="12" t="s">
        <v>10495</v>
      </c>
      <c r="H2650" s="12" t="s">
        <v>16731</v>
      </c>
      <c r="I2650" s="45" t="s">
        <v>16725</v>
      </c>
      <c r="J2650" s="12" t="s">
        <v>16726</v>
      </c>
      <c r="K2650" s="12" t="s">
        <v>16727</v>
      </c>
      <c r="L2650" s="12" t="s">
        <v>12464</v>
      </c>
      <c r="M2650" s="12" t="s">
        <v>16728</v>
      </c>
      <c r="N2650" s="12" t="s">
        <v>10453</v>
      </c>
      <c r="O2650" s="12" t="s">
        <v>12446</v>
      </c>
      <c r="P2650" s="47" t="s">
        <v>10299</v>
      </c>
    </row>
    <row r="2651" s="7" customFormat="1" ht="16.5" hidden="1" customHeight="1" spans="1:16">
      <c r="A2651" s="12" t="s">
        <v>11413</v>
      </c>
      <c r="B2651" s="12" t="s">
        <v>9768</v>
      </c>
      <c r="C2651" s="12" t="s">
        <v>4974</v>
      </c>
      <c r="D2651" s="12" t="s">
        <v>27</v>
      </c>
      <c r="E2651" s="12" t="s">
        <v>20</v>
      </c>
      <c r="F2651" s="12" t="s">
        <v>3966</v>
      </c>
      <c r="G2651" s="12" t="s">
        <v>10291</v>
      </c>
      <c r="H2651" s="12" t="s">
        <v>15489</v>
      </c>
      <c r="I2651" s="45" t="s">
        <v>31</v>
      </c>
      <c r="J2651" s="12"/>
      <c r="K2651" s="12"/>
      <c r="L2651" s="12"/>
      <c r="M2651" s="12"/>
      <c r="N2651" s="12" t="s">
        <v>2368</v>
      </c>
      <c r="O2651" s="12" t="s">
        <v>2368</v>
      </c>
      <c r="P2651" s="47"/>
    </row>
    <row r="2652" s="7" customFormat="1" ht="16.5" hidden="1" customHeight="1" spans="1:16">
      <c r="A2652" s="12" t="s">
        <v>16732</v>
      </c>
      <c r="B2652" s="12" t="s">
        <v>9769</v>
      </c>
      <c r="C2652" s="12" t="s">
        <v>4977</v>
      </c>
      <c r="D2652" s="12" t="s">
        <v>27</v>
      </c>
      <c r="E2652" s="12" t="s">
        <v>20</v>
      </c>
      <c r="F2652" s="12" t="s">
        <v>3966</v>
      </c>
      <c r="G2652" s="12" t="s">
        <v>10291</v>
      </c>
      <c r="H2652" s="12" t="s">
        <v>15489</v>
      </c>
      <c r="I2652" s="45" t="s">
        <v>31</v>
      </c>
      <c r="J2652" s="12"/>
      <c r="K2652" s="12"/>
      <c r="L2652" s="12"/>
      <c r="M2652" s="12"/>
      <c r="N2652" s="12"/>
      <c r="O2652" s="12"/>
      <c r="P2652" s="47"/>
    </row>
    <row r="2653" s="7" customFormat="1" ht="16.5" hidden="1" customHeight="1" spans="1:16">
      <c r="A2653" s="12" t="s">
        <v>16733</v>
      </c>
      <c r="B2653" s="12" t="s">
        <v>8815</v>
      </c>
      <c r="C2653" s="12" t="s">
        <v>3965</v>
      </c>
      <c r="D2653" s="12" t="s">
        <v>27</v>
      </c>
      <c r="E2653" s="12" t="s">
        <v>20</v>
      </c>
      <c r="F2653" s="12" t="s">
        <v>3966</v>
      </c>
      <c r="G2653" s="12" t="s">
        <v>10291</v>
      </c>
      <c r="H2653" s="12" t="s">
        <v>15489</v>
      </c>
      <c r="I2653" s="45" t="s">
        <v>31</v>
      </c>
      <c r="J2653" s="12"/>
      <c r="K2653" s="12"/>
      <c r="L2653" s="12"/>
      <c r="M2653" s="12"/>
      <c r="N2653" s="12"/>
      <c r="O2653" s="12"/>
      <c r="P2653" s="47"/>
    </row>
    <row r="2654" s="7" customFormat="1" ht="16.5" hidden="1" customHeight="1" spans="1:16">
      <c r="A2654" s="12" t="s">
        <v>16734</v>
      </c>
      <c r="B2654" s="12" t="s">
        <v>7024</v>
      </c>
      <c r="C2654" s="12" t="s">
        <v>1970</v>
      </c>
      <c r="D2654" s="12" t="s">
        <v>27</v>
      </c>
      <c r="E2654" s="12" t="s">
        <v>20</v>
      </c>
      <c r="F2654" s="12" t="s">
        <v>1395</v>
      </c>
      <c r="G2654" s="12" t="s">
        <v>39</v>
      </c>
      <c r="H2654" s="12" t="s">
        <v>16682</v>
      </c>
      <c r="I2654" s="45" t="s">
        <v>31</v>
      </c>
      <c r="J2654" s="12"/>
      <c r="K2654" s="12"/>
      <c r="L2654" s="12"/>
      <c r="M2654" s="12"/>
      <c r="N2654" s="12"/>
      <c r="O2654" s="12"/>
      <c r="P2654" s="47"/>
    </row>
    <row r="2655" s="7" customFormat="1" ht="16.5" hidden="1" customHeight="1" spans="1:16">
      <c r="A2655" s="12" t="s">
        <v>16735</v>
      </c>
      <c r="B2655" s="12" t="s">
        <v>5469</v>
      </c>
      <c r="C2655" s="12" t="s">
        <v>44</v>
      </c>
      <c r="D2655" s="12" t="s">
        <v>27</v>
      </c>
      <c r="E2655" s="12" t="s">
        <v>20</v>
      </c>
      <c r="F2655" s="12" t="s">
        <v>2717</v>
      </c>
      <c r="G2655" s="12" t="s">
        <v>2097</v>
      </c>
      <c r="H2655" s="12" t="s">
        <v>16736</v>
      </c>
      <c r="I2655" s="45" t="s">
        <v>31</v>
      </c>
      <c r="J2655" s="12"/>
      <c r="K2655" s="12"/>
      <c r="L2655" s="12"/>
      <c r="M2655" s="12"/>
      <c r="N2655" s="12"/>
      <c r="O2655" s="12"/>
      <c r="P2655" s="47"/>
    </row>
    <row r="2656" s="7" customFormat="1" ht="16.5" hidden="1" customHeight="1" spans="1:16">
      <c r="A2656" s="12" t="s">
        <v>16737</v>
      </c>
      <c r="B2656" s="12" t="s">
        <v>8244</v>
      </c>
      <c r="C2656" s="12" t="s">
        <v>3299</v>
      </c>
      <c r="D2656" s="12" t="s">
        <v>27</v>
      </c>
      <c r="E2656" s="12" t="s">
        <v>20</v>
      </c>
      <c r="F2656" s="12" t="s">
        <v>2717</v>
      </c>
      <c r="G2656" s="12" t="s">
        <v>2097</v>
      </c>
      <c r="H2656" s="12" t="s">
        <v>16738</v>
      </c>
      <c r="I2656" s="45" t="s">
        <v>31</v>
      </c>
      <c r="J2656" s="12"/>
      <c r="K2656" s="12"/>
      <c r="L2656" s="12"/>
      <c r="M2656" s="12"/>
      <c r="N2656" s="12"/>
      <c r="O2656" s="12"/>
      <c r="P2656" s="47"/>
    </row>
    <row r="2657" s="7" customFormat="1" ht="16.5" hidden="1" customHeight="1" spans="1:16">
      <c r="A2657" s="12" t="s">
        <v>16739</v>
      </c>
      <c r="B2657" s="12" t="s">
        <v>16740</v>
      </c>
      <c r="C2657" s="12" t="s">
        <v>16741</v>
      </c>
      <c r="D2657" s="12" t="s">
        <v>10493</v>
      </c>
      <c r="E2657" s="12" t="s">
        <v>20</v>
      </c>
      <c r="F2657" s="12" t="s">
        <v>2717</v>
      </c>
      <c r="G2657" s="12" t="s">
        <v>10495</v>
      </c>
      <c r="H2657" s="12" t="s">
        <v>16742</v>
      </c>
      <c r="I2657" s="45" t="s">
        <v>31</v>
      </c>
      <c r="J2657" s="12"/>
      <c r="K2657" s="12"/>
      <c r="L2657" s="12"/>
      <c r="M2657" s="12"/>
      <c r="N2657" s="12"/>
      <c r="O2657" s="12"/>
      <c r="P2657" s="47"/>
    </row>
    <row r="2658" s="7" customFormat="1" ht="16.5" hidden="1" customHeight="1" spans="1:16">
      <c r="A2658" s="12" t="s">
        <v>16743</v>
      </c>
      <c r="B2658" s="12" t="s">
        <v>16744</v>
      </c>
      <c r="C2658" s="12" t="s">
        <v>16745</v>
      </c>
      <c r="D2658" s="12" t="s">
        <v>10493</v>
      </c>
      <c r="E2658" s="12" t="s">
        <v>20</v>
      </c>
      <c r="F2658" s="12" t="s">
        <v>2717</v>
      </c>
      <c r="G2658" s="12" t="s">
        <v>10495</v>
      </c>
      <c r="H2658" s="12" t="s">
        <v>16746</v>
      </c>
      <c r="I2658" s="45" t="s">
        <v>31</v>
      </c>
      <c r="J2658" s="12"/>
      <c r="K2658" s="12"/>
      <c r="L2658" s="12"/>
      <c r="M2658" s="12"/>
      <c r="N2658" s="12"/>
      <c r="O2658" s="12"/>
      <c r="P2658" s="47"/>
    </row>
    <row r="2659" s="7" customFormat="1" ht="16.5" hidden="1" customHeight="1" spans="1:16">
      <c r="A2659" s="12" t="s">
        <v>16747</v>
      </c>
      <c r="B2659" s="12" t="s">
        <v>5891</v>
      </c>
      <c r="C2659" s="12" t="s">
        <v>643</v>
      </c>
      <c r="D2659" s="12" t="s">
        <v>27</v>
      </c>
      <c r="E2659" s="12" t="s">
        <v>20</v>
      </c>
      <c r="F2659" s="12" t="s">
        <v>1402</v>
      </c>
      <c r="G2659" s="12" t="s">
        <v>10291</v>
      </c>
      <c r="H2659" s="12" t="s">
        <v>16048</v>
      </c>
      <c r="I2659" s="45" t="s">
        <v>31</v>
      </c>
      <c r="J2659" s="12"/>
      <c r="K2659" s="12"/>
      <c r="L2659" s="12"/>
      <c r="M2659" s="12"/>
      <c r="N2659" s="12"/>
      <c r="O2659" s="12"/>
      <c r="P2659" s="47"/>
    </row>
    <row r="2660" s="7" customFormat="1" ht="16.5" hidden="1" customHeight="1" spans="1:16">
      <c r="A2660" s="12" t="s">
        <v>16748</v>
      </c>
      <c r="B2660" s="12" t="s">
        <v>6597</v>
      </c>
      <c r="C2660" s="12" t="s">
        <v>1390</v>
      </c>
      <c r="D2660" s="12" t="s">
        <v>27</v>
      </c>
      <c r="E2660" s="12" t="s">
        <v>20</v>
      </c>
      <c r="F2660" s="12" t="s">
        <v>1402</v>
      </c>
      <c r="G2660" s="12" t="s">
        <v>10291</v>
      </c>
      <c r="H2660" s="12" t="s">
        <v>16048</v>
      </c>
      <c r="I2660" s="45" t="s">
        <v>31</v>
      </c>
      <c r="J2660" s="12"/>
      <c r="K2660" s="12"/>
      <c r="L2660" s="12"/>
      <c r="M2660" s="12"/>
      <c r="N2660" s="12"/>
      <c r="O2660" s="12"/>
      <c r="P2660" s="47"/>
    </row>
    <row r="2661" s="7" customFormat="1" ht="16.5" hidden="1" customHeight="1" spans="1:16">
      <c r="A2661" s="12" t="s">
        <v>16749</v>
      </c>
      <c r="B2661" s="12" t="s">
        <v>6189</v>
      </c>
      <c r="C2661" s="12" t="s">
        <v>871</v>
      </c>
      <c r="D2661" s="12" t="s">
        <v>56</v>
      </c>
      <c r="E2661" s="12" t="s">
        <v>20</v>
      </c>
      <c r="F2661" s="12" t="s">
        <v>872</v>
      </c>
      <c r="G2661" s="12" t="s">
        <v>2097</v>
      </c>
      <c r="H2661" s="12" t="s">
        <v>16599</v>
      </c>
      <c r="I2661" s="45" t="s">
        <v>31</v>
      </c>
      <c r="J2661" s="12"/>
      <c r="K2661" s="12"/>
      <c r="L2661" s="12"/>
      <c r="M2661" s="12"/>
      <c r="N2661" s="12"/>
      <c r="O2661" s="12"/>
      <c r="P2661" s="47"/>
    </row>
    <row r="2662" s="7" customFormat="1" ht="16.5" hidden="1" customHeight="1" spans="1:16">
      <c r="A2662" s="12" t="s">
        <v>16750</v>
      </c>
      <c r="B2662" s="12" t="s">
        <v>9800</v>
      </c>
      <c r="C2662" s="12" t="s">
        <v>1858</v>
      </c>
      <c r="D2662" s="12" t="s">
        <v>56</v>
      </c>
      <c r="E2662" s="12" t="s">
        <v>20</v>
      </c>
      <c r="F2662" s="12" t="s">
        <v>872</v>
      </c>
      <c r="G2662" s="12" t="s">
        <v>10291</v>
      </c>
      <c r="H2662" s="12" t="s">
        <v>15746</v>
      </c>
      <c r="I2662" s="45" t="s">
        <v>31</v>
      </c>
      <c r="J2662" s="12"/>
      <c r="K2662" s="12"/>
      <c r="L2662" s="12"/>
      <c r="M2662" s="12"/>
      <c r="N2662" s="12"/>
      <c r="O2662" s="12"/>
      <c r="P2662" s="47"/>
    </row>
    <row r="2663" s="7" customFormat="1" ht="16.5" hidden="1" customHeight="1" spans="1:16">
      <c r="A2663" s="12" t="s">
        <v>16751</v>
      </c>
      <c r="B2663" s="12" t="s">
        <v>6950</v>
      </c>
      <c r="C2663" s="12" t="s">
        <v>1858</v>
      </c>
      <c r="D2663" s="12" t="s">
        <v>27</v>
      </c>
      <c r="E2663" s="12" t="s">
        <v>20</v>
      </c>
      <c r="F2663" s="12" t="s">
        <v>872</v>
      </c>
      <c r="G2663" s="12" t="s">
        <v>10291</v>
      </c>
      <c r="H2663" s="12" t="s">
        <v>16038</v>
      </c>
      <c r="I2663" s="45" t="s">
        <v>31</v>
      </c>
      <c r="J2663" s="12"/>
      <c r="K2663" s="12"/>
      <c r="L2663" s="12"/>
      <c r="M2663" s="12"/>
      <c r="N2663" s="12"/>
      <c r="O2663" s="12"/>
      <c r="P2663" s="47"/>
    </row>
    <row r="2664" s="7" customFormat="1" ht="16.5" hidden="1" customHeight="1" spans="1:16">
      <c r="A2664" s="12" t="s">
        <v>16752</v>
      </c>
      <c r="B2664" s="12" t="s">
        <v>6948</v>
      </c>
      <c r="C2664" s="12" t="s">
        <v>1845</v>
      </c>
      <c r="D2664" s="12" t="s">
        <v>27</v>
      </c>
      <c r="E2664" s="12" t="s">
        <v>20</v>
      </c>
      <c r="F2664" s="12" t="s">
        <v>3351</v>
      </c>
      <c r="G2664" s="12" t="s">
        <v>10291</v>
      </c>
      <c r="H2664" s="12" t="s">
        <v>16266</v>
      </c>
      <c r="I2664" s="45" t="s">
        <v>31</v>
      </c>
      <c r="J2664" s="12"/>
      <c r="K2664" s="12"/>
      <c r="L2664" s="12"/>
      <c r="M2664" s="12"/>
      <c r="N2664" s="12"/>
      <c r="O2664" s="12"/>
      <c r="P2664" s="47"/>
    </row>
    <row r="2665" s="7" customFormat="1" ht="16.5" hidden="1" customHeight="1" spans="1:16">
      <c r="A2665" s="12" t="s">
        <v>16753</v>
      </c>
      <c r="B2665" s="12" t="s">
        <v>8835</v>
      </c>
      <c r="C2665" s="12" t="s">
        <v>4016</v>
      </c>
      <c r="D2665" s="12" t="s">
        <v>27</v>
      </c>
      <c r="E2665" s="12" t="s">
        <v>20</v>
      </c>
      <c r="F2665" s="12" t="s">
        <v>1090</v>
      </c>
      <c r="G2665" s="12" t="s">
        <v>10291</v>
      </c>
      <c r="H2665" s="12" t="s">
        <v>15746</v>
      </c>
      <c r="I2665" s="45" t="s">
        <v>31</v>
      </c>
      <c r="J2665" s="12"/>
      <c r="K2665" s="12"/>
      <c r="L2665" s="12"/>
      <c r="M2665" s="12"/>
      <c r="N2665" s="12"/>
      <c r="O2665" s="12"/>
      <c r="P2665" s="47"/>
    </row>
    <row r="2666" s="7" customFormat="1" ht="16.5" hidden="1" customHeight="1" spans="1:16">
      <c r="A2666" s="12" t="s">
        <v>16754</v>
      </c>
      <c r="B2666" s="12" t="s">
        <v>6282</v>
      </c>
      <c r="C2666" s="12" t="s">
        <v>1089</v>
      </c>
      <c r="D2666" s="12" t="s">
        <v>56</v>
      </c>
      <c r="E2666" s="12" t="s">
        <v>20</v>
      </c>
      <c r="F2666" s="12" t="s">
        <v>1090</v>
      </c>
      <c r="G2666" s="12" t="s">
        <v>2097</v>
      </c>
      <c r="H2666" s="12" t="s">
        <v>16599</v>
      </c>
      <c r="I2666" s="45" t="s">
        <v>31</v>
      </c>
      <c r="J2666" s="12"/>
      <c r="K2666" s="12"/>
      <c r="L2666" s="12"/>
      <c r="M2666" s="12"/>
      <c r="N2666" s="12"/>
      <c r="O2666" s="12"/>
      <c r="P2666" s="47"/>
    </row>
    <row r="2667" s="7" customFormat="1" ht="16.5" hidden="1" customHeight="1" spans="1:16">
      <c r="A2667" s="12" t="s">
        <v>16755</v>
      </c>
      <c r="B2667" s="12" t="s">
        <v>9338</v>
      </c>
      <c r="C2667" s="12" t="s">
        <v>4552</v>
      </c>
      <c r="D2667" s="12" t="s">
        <v>27</v>
      </c>
      <c r="E2667" s="12" t="s">
        <v>20</v>
      </c>
      <c r="F2667" s="12" t="s">
        <v>4031</v>
      </c>
      <c r="G2667" s="12" t="s">
        <v>10291</v>
      </c>
      <c r="H2667" s="12" t="s">
        <v>15671</v>
      </c>
      <c r="I2667" s="45" t="s">
        <v>31</v>
      </c>
      <c r="J2667" s="12"/>
      <c r="K2667" s="12"/>
      <c r="L2667" s="12"/>
      <c r="M2667" s="12"/>
      <c r="N2667" s="12"/>
      <c r="O2667" s="12"/>
      <c r="P2667" s="47"/>
    </row>
    <row r="2668" s="7" customFormat="1" ht="16.5" hidden="1" customHeight="1" spans="1:16">
      <c r="A2668" s="12" t="s">
        <v>16756</v>
      </c>
      <c r="B2668" s="12" t="s">
        <v>8858</v>
      </c>
      <c r="C2668" s="12" t="s">
        <v>4030</v>
      </c>
      <c r="D2668" s="12" t="s">
        <v>56</v>
      </c>
      <c r="E2668" s="12" t="s">
        <v>20</v>
      </c>
      <c r="F2668" s="12" t="s">
        <v>4031</v>
      </c>
      <c r="G2668" s="12" t="s">
        <v>10291</v>
      </c>
      <c r="H2668" s="12" t="s">
        <v>15671</v>
      </c>
      <c r="I2668" s="45" t="s">
        <v>31</v>
      </c>
      <c r="J2668" s="12"/>
      <c r="K2668" s="12"/>
      <c r="L2668" s="12"/>
      <c r="M2668" s="12"/>
      <c r="N2668" s="12"/>
      <c r="O2668" s="12"/>
      <c r="P2668" s="47"/>
    </row>
    <row r="2669" s="7" customFormat="1" ht="16.5" hidden="1" customHeight="1" spans="1:16">
      <c r="A2669" s="12" t="s">
        <v>16757</v>
      </c>
      <c r="B2669" s="12" t="s">
        <v>8600</v>
      </c>
      <c r="C2669" s="12" t="s">
        <v>3745</v>
      </c>
      <c r="D2669" s="12" t="s">
        <v>27</v>
      </c>
      <c r="E2669" s="12" t="s">
        <v>20</v>
      </c>
      <c r="F2669" s="12" t="s">
        <v>64</v>
      </c>
      <c r="G2669" s="12" t="s">
        <v>10291</v>
      </c>
      <c r="H2669" s="12" t="s">
        <v>16024</v>
      </c>
      <c r="I2669" s="45" t="s">
        <v>31</v>
      </c>
      <c r="J2669" s="12"/>
      <c r="K2669" s="12"/>
      <c r="L2669" s="12"/>
      <c r="M2669" s="12"/>
      <c r="N2669" s="12"/>
      <c r="O2669" s="12"/>
      <c r="P2669" s="47"/>
    </row>
    <row r="2670" s="7" customFormat="1" ht="16.5" hidden="1" customHeight="1" spans="1:16">
      <c r="A2670" s="12" t="s">
        <v>16758</v>
      </c>
      <c r="B2670" s="12" t="s">
        <v>5485</v>
      </c>
      <c r="C2670" s="12" t="s">
        <v>60</v>
      </c>
      <c r="D2670" s="12" t="s">
        <v>27</v>
      </c>
      <c r="E2670" s="12" t="s">
        <v>20</v>
      </c>
      <c r="F2670" s="12" t="s">
        <v>64</v>
      </c>
      <c r="G2670" s="12" t="s">
        <v>10291</v>
      </c>
      <c r="H2670" s="12" t="s">
        <v>15746</v>
      </c>
      <c r="I2670" s="45" t="s">
        <v>31</v>
      </c>
      <c r="J2670" s="12"/>
      <c r="K2670" s="12"/>
      <c r="L2670" s="12"/>
      <c r="M2670" s="12"/>
      <c r="N2670" s="12"/>
      <c r="O2670" s="12"/>
      <c r="P2670" s="47"/>
    </row>
    <row r="2671" s="7" customFormat="1" ht="16.5" hidden="1" customHeight="1" spans="1:16">
      <c r="A2671" s="12" t="s">
        <v>16759</v>
      </c>
      <c r="B2671" s="12" t="s">
        <v>5468</v>
      </c>
      <c r="C2671" s="12" t="s">
        <v>37</v>
      </c>
      <c r="D2671" s="12" t="s">
        <v>27</v>
      </c>
      <c r="E2671" s="12" t="s">
        <v>20</v>
      </c>
      <c r="F2671" s="12" t="s">
        <v>64</v>
      </c>
      <c r="G2671" s="12" t="s">
        <v>2097</v>
      </c>
      <c r="H2671" s="12" t="s">
        <v>16760</v>
      </c>
      <c r="I2671" s="45" t="s">
        <v>31</v>
      </c>
      <c r="J2671" s="12"/>
      <c r="K2671" s="12"/>
      <c r="L2671" s="12"/>
      <c r="M2671" s="12"/>
      <c r="N2671" s="12"/>
      <c r="O2671" s="12"/>
      <c r="P2671" s="47"/>
    </row>
    <row r="2672" s="7" customFormat="1" ht="16.5" hidden="1" customHeight="1" spans="1:16">
      <c r="A2672" s="12" t="s">
        <v>16761</v>
      </c>
      <c r="B2672" s="12" t="s">
        <v>9544</v>
      </c>
      <c r="C2672" s="12" t="s">
        <v>4722</v>
      </c>
      <c r="D2672" s="12" t="s">
        <v>27</v>
      </c>
      <c r="E2672" s="12" t="s">
        <v>20</v>
      </c>
      <c r="F2672" s="12" t="s">
        <v>16762</v>
      </c>
      <c r="G2672" s="12" t="s">
        <v>10291</v>
      </c>
      <c r="H2672" s="12" t="s">
        <v>15581</v>
      </c>
      <c r="I2672" s="45" t="s">
        <v>31</v>
      </c>
      <c r="J2672" s="12"/>
      <c r="K2672" s="12"/>
      <c r="L2672" s="12"/>
      <c r="M2672" s="12"/>
      <c r="N2672" s="12" t="s">
        <v>2368</v>
      </c>
      <c r="O2672" s="12" t="s">
        <v>2368</v>
      </c>
      <c r="P2672" s="47"/>
    </row>
    <row r="2673" s="7" customFormat="1" ht="16.5" hidden="1" customHeight="1" spans="1:16">
      <c r="A2673" s="12" t="s">
        <v>16763</v>
      </c>
      <c r="B2673" s="12" t="s">
        <v>16764</v>
      </c>
      <c r="C2673" s="12" t="s">
        <v>16765</v>
      </c>
      <c r="D2673" s="12" t="s">
        <v>56</v>
      </c>
      <c r="E2673" s="12" t="s">
        <v>20</v>
      </c>
      <c r="F2673" s="12" t="s">
        <v>16762</v>
      </c>
      <c r="G2673" s="12" t="s">
        <v>10291</v>
      </c>
      <c r="H2673" s="12" t="s">
        <v>16264</v>
      </c>
      <c r="I2673" s="45" t="s">
        <v>31</v>
      </c>
      <c r="J2673" s="12"/>
      <c r="K2673" s="12"/>
      <c r="L2673" s="12"/>
      <c r="M2673" s="12"/>
      <c r="N2673" s="12"/>
      <c r="O2673" s="12"/>
      <c r="P2673" s="47"/>
    </row>
    <row r="2674" s="7" customFormat="1" ht="16.5" hidden="1" customHeight="1" spans="1:16">
      <c r="A2674" s="12" t="s">
        <v>16766</v>
      </c>
      <c r="B2674" s="12" t="s">
        <v>6598</v>
      </c>
      <c r="C2674" s="12" t="s">
        <v>1394</v>
      </c>
      <c r="D2674" s="12" t="s">
        <v>27</v>
      </c>
      <c r="E2674" s="12" t="s">
        <v>20</v>
      </c>
      <c r="F2674" s="12" t="s">
        <v>16762</v>
      </c>
      <c r="G2674" s="12" t="s">
        <v>10291</v>
      </c>
      <c r="H2674" s="12" t="s">
        <v>15581</v>
      </c>
      <c r="I2674" s="45" t="s">
        <v>31</v>
      </c>
      <c r="J2674" s="12"/>
      <c r="K2674" s="12"/>
      <c r="L2674" s="12"/>
      <c r="M2674" s="12"/>
      <c r="N2674" s="12"/>
      <c r="O2674" s="12"/>
      <c r="P2674" s="47"/>
    </row>
    <row r="2675" s="7" customFormat="1" ht="16.5" hidden="1" customHeight="1" spans="1:16">
      <c r="A2675" s="12" t="s">
        <v>16767</v>
      </c>
      <c r="B2675" s="12" t="s">
        <v>8859</v>
      </c>
      <c r="C2675" s="12" t="s">
        <v>1394</v>
      </c>
      <c r="D2675" s="12" t="s">
        <v>27</v>
      </c>
      <c r="E2675" s="12" t="s">
        <v>20</v>
      </c>
      <c r="F2675" s="12" t="s">
        <v>16762</v>
      </c>
      <c r="G2675" s="12" t="s">
        <v>10291</v>
      </c>
      <c r="H2675" s="12" t="s">
        <v>16264</v>
      </c>
      <c r="I2675" s="45" t="s">
        <v>31</v>
      </c>
      <c r="J2675" s="12"/>
      <c r="K2675" s="12"/>
      <c r="L2675" s="12"/>
      <c r="M2675" s="12"/>
      <c r="N2675" s="12"/>
      <c r="O2675" s="12"/>
      <c r="P2675" s="47"/>
    </row>
    <row r="2676" s="7" customFormat="1" ht="16.5" hidden="1" customHeight="1" spans="1:16">
      <c r="A2676" s="12" t="s">
        <v>16768</v>
      </c>
      <c r="B2676" s="12" t="s">
        <v>16769</v>
      </c>
      <c r="C2676" s="12" t="s">
        <v>16770</v>
      </c>
      <c r="D2676" s="12" t="s">
        <v>56</v>
      </c>
      <c r="E2676" s="12" t="s">
        <v>20</v>
      </c>
      <c r="F2676" s="12" t="s">
        <v>16762</v>
      </c>
      <c r="G2676" s="12" t="s">
        <v>10291</v>
      </c>
      <c r="H2676" s="12" t="s">
        <v>16264</v>
      </c>
      <c r="I2676" s="45" t="s">
        <v>31</v>
      </c>
      <c r="J2676" s="12"/>
      <c r="K2676" s="12"/>
      <c r="L2676" s="12"/>
      <c r="M2676" s="12"/>
      <c r="N2676" s="12"/>
      <c r="O2676" s="12"/>
      <c r="P2676" s="47"/>
    </row>
    <row r="2677" s="7" customFormat="1" ht="16.5" hidden="1" customHeight="1" spans="1:16">
      <c r="A2677" s="12" t="s">
        <v>16771</v>
      </c>
      <c r="B2677" s="12" t="s">
        <v>5891</v>
      </c>
      <c r="C2677" s="12" t="s">
        <v>643</v>
      </c>
      <c r="D2677" s="12" t="s">
        <v>27</v>
      </c>
      <c r="E2677" s="12" t="s">
        <v>20</v>
      </c>
      <c r="F2677" s="12" t="s">
        <v>992</v>
      </c>
      <c r="G2677" s="12" t="s">
        <v>10291</v>
      </c>
      <c r="H2677" s="12" t="s">
        <v>16040</v>
      </c>
      <c r="I2677" s="45" t="s">
        <v>31</v>
      </c>
      <c r="J2677" s="12"/>
      <c r="K2677" s="12"/>
      <c r="L2677" s="12"/>
      <c r="M2677" s="12"/>
      <c r="N2677" s="12"/>
      <c r="O2677" s="12"/>
      <c r="P2677" s="47"/>
    </row>
    <row r="2678" s="7" customFormat="1" ht="16.5" hidden="1" customHeight="1" spans="1:16">
      <c r="A2678" s="12" t="s">
        <v>16772</v>
      </c>
      <c r="B2678" s="12" t="s">
        <v>6948</v>
      </c>
      <c r="C2678" s="12" t="s">
        <v>1845</v>
      </c>
      <c r="D2678" s="12" t="s">
        <v>27</v>
      </c>
      <c r="E2678" s="12" t="s">
        <v>20</v>
      </c>
      <c r="F2678" s="12" t="s">
        <v>992</v>
      </c>
      <c r="G2678" s="12" t="s">
        <v>10291</v>
      </c>
      <c r="H2678" s="12" t="s">
        <v>16040</v>
      </c>
      <c r="I2678" s="45" t="s">
        <v>16773</v>
      </c>
      <c r="J2678" s="12" t="s">
        <v>16774</v>
      </c>
      <c r="K2678" s="12" t="s">
        <v>16775</v>
      </c>
      <c r="L2678" s="12" t="s">
        <v>12464</v>
      </c>
      <c r="M2678" s="12" t="s">
        <v>16776</v>
      </c>
      <c r="N2678" s="12" t="s">
        <v>10453</v>
      </c>
      <c r="O2678" s="12" t="s">
        <v>12446</v>
      </c>
      <c r="P2678" s="47" t="s">
        <v>10299</v>
      </c>
    </row>
    <row r="2679" s="7" customFormat="1" ht="16.5" hidden="1" customHeight="1" spans="1:16">
      <c r="A2679" s="12" t="s">
        <v>16777</v>
      </c>
      <c r="B2679" s="12" t="s">
        <v>7631</v>
      </c>
      <c r="C2679" s="12" t="s">
        <v>2622</v>
      </c>
      <c r="D2679" s="12" t="s">
        <v>27</v>
      </c>
      <c r="E2679" s="12" t="s">
        <v>20</v>
      </c>
      <c r="F2679" s="12" t="s">
        <v>2623</v>
      </c>
      <c r="G2679" s="12" t="s">
        <v>11539</v>
      </c>
      <c r="H2679" s="12" t="s">
        <v>16778</v>
      </c>
      <c r="I2679" s="45" t="s">
        <v>31</v>
      </c>
      <c r="J2679" s="12"/>
      <c r="K2679" s="12"/>
      <c r="L2679" s="12"/>
      <c r="M2679" s="12"/>
      <c r="N2679" s="12"/>
      <c r="O2679" s="12"/>
      <c r="P2679" s="47"/>
    </row>
    <row r="2680" s="7" customFormat="1" ht="16.5" hidden="1" customHeight="1" spans="1:16">
      <c r="A2680" s="12" t="s">
        <v>16779</v>
      </c>
      <c r="B2680" s="12" t="s">
        <v>6245</v>
      </c>
      <c r="C2680" s="12" t="s">
        <v>995</v>
      </c>
      <c r="D2680" s="12" t="s">
        <v>56</v>
      </c>
      <c r="E2680" s="12" t="s">
        <v>20</v>
      </c>
      <c r="F2680" s="12" t="s">
        <v>3369</v>
      </c>
      <c r="G2680" s="12" t="s">
        <v>10291</v>
      </c>
      <c r="H2680" s="12" t="s">
        <v>16105</v>
      </c>
      <c r="I2680" s="45" t="s">
        <v>31</v>
      </c>
      <c r="J2680" s="12"/>
      <c r="K2680" s="12"/>
      <c r="L2680" s="12"/>
      <c r="M2680" s="12"/>
      <c r="N2680" s="12"/>
      <c r="O2680" s="12"/>
      <c r="P2680" s="47"/>
    </row>
    <row r="2681" s="7" customFormat="1" ht="16.5" hidden="1" customHeight="1" spans="1:16">
      <c r="A2681" s="12" t="s">
        <v>16780</v>
      </c>
      <c r="B2681" s="12" t="s">
        <v>8287</v>
      </c>
      <c r="C2681" s="12" t="s">
        <v>3368</v>
      </c>
      <c r="D2681" s="12" t="s">
        <v>56</v>
      </c>
      <c r="E2681" s="12" t="s">
        <v>20</v>
      </c>
      <c r="F2681" s="12" t="s">
        <v>3369</v>
      </c>
      <c r="G2681" s="12" t="s">
        <v>11038</v>
      </c>
      <c r="H2681" s="12" t="s">
        <v>16717</v>
      </c>
      <c r="I2681" s="45" t="s">
        <v>31</v>
      </c>
      <c r="J2681" s="12"/>
      <c r="K2681" s="12"/>
      <c r="L2681" s="12"/>
      <c r="M2681" s="12"/>
      <c r="N2681" s="12"/>
      <c r="O2681" s="12"/>
      <c r="P2681" s="47"/>
    </row>
    <row r="2682" s="7" customFormat="1" ht="16.5" hidden="1" customHeight="1" spans="1:16">
      <c r="A2682" s="12" t="s">
        <v>16781</v>
      </c>
      <c r="B2682" s="12" t="s">
        <v>16782</v>
      </c>
      <c r="C2682" s="12" t="s">
        <v>16783</v>
      </c>
      <c r="D2682" s="12" t="s">
        <v>56</v>
      </c>
      <c r="E2682" s="12" t="s">
        <v>20</v>
      </c>
      <c r="F2682" s="12" t="s">
        <v>3369</v>
      </c>
      <c r="G2682" s="12" t="s">
        <v>11413</v>
      </c>
      <c r="H2682" s="12" t="s">
        <v>16639</v>
      </c>
      <c r="I2682" s="45" t="s">
        <v>31</v>
      </c>
      <c r="J2682" s="12"/>
      <c r="K2682" s="12"/>
      <c r="L2682" s="12"/>
      <c r="M2682" s="12"/>
      <c r="N2682" s="12"/>
      <c r="O2682" s="12"/>
      <c r="P2682" s="47"/>
    </row>
    <row r="2683" s="7" customFormat="1" ht="16.5" hidden="1" customHeight="1" spans="1:16">
      <c r="A2683" s="12" t="s">
        <v>16784</v>
      </c>
      <c r="B2683" s="12" t="s">
        <v>5879</v>
      </c>
      <c r="C2683" s="12" t="s">
        <v>632</v>
      </c>
      <c r="D2683" s="12" t="s">
        <v>27</v>
      </c>
      <c r="E2683" s="12" t="s">
        <v>20</v>
      </c>
      <c r="F2683" s="12" t="s">
        <v>633</v>
      </c>
      <c r="G2683" s="12" t="s">
        <v>10291</v>
      </c>
      <c r="H2683" s="12" t="s">
        <v>15706</v>
      </c>
      <c r="I2683" s="45" t="s">
        <v>31</v>
      </c>
      <c r="J2683" s="12"/>
      <c r="K2683" s="12"/>
      <c r="L2683" s="12"/>
      <c r="M2683" s="12"/>
      <c r="N2683" s="12"/>
      <c r="O2683" s="12"/>
      <c r="P2683" s="47"/>
    </row>
    <row r="2684" s="7" customFormat="1" ht="16.5" hidden="1" customHeight="1" spans="1:16">
      <c r="A2684" s="12" t="s">
        <v>16785</v>
      </c>
      <c r="B2684" s="12" t="s">
        <v>6977</v>
      </c>
      <c r="C2684" s="12" t="s">
        <v>1918</v>
      </c>
      <c r="D2684" s="12" t="s">
        <v>27</v>
      </c>
      <c r="E2684" s="12" t="s">
        <v>20</v>
      </c>
      <c r="F2684" s="12" t="s">
        <v>633</v>
      </c>
      <c r="G2684" s="12" t="s">
        <v>10291</v>
      </c>
      <c r="H2684" s="12" t="s">
        <v>16107</v>
      </c>
      <c r="I2684" s="45" t="s">
        <v>31</v>
      </c>
      <c r="J2684" s="12"/>
      <c r="K2684" s="12"/>
      <c r="L2684" s="12"/>
      <c r="M2684" s="12"/>
      <c r="N2684" s="12"/>
      <c r="O2684" s="12"/>
      <c r="P2684" s="47"/>
    </row>
    <row r="2685" s="7" customFormat="1" ht="16.5" hidden="1" customHeight="1" spans="1:16">
      <c r="A2685" s="12" t="s">
        <v>16786</v>
      </c>
      <c r="B2685" s="12" t="s">
        <v>6296</v>
      </c>
      <c r="C2685" s="12" t="s">
        <v>1121</v>
      </c>
      <c r="D2685" s="12" t="s">
        <v>27</v>
      </c>
      <c r="E2685" s="12" t="s">
        <v>20</v>
      </c>
      <c r="F2685" s="12" t="s">
        <v>633</v>
      </c>
      <c r="G2685" s="12" t="s">
        <v>10291</v>
      </c>
      <c r="H2685" s="12" t="s">
        <v>15706</v>
      </c>
      <c r="I2685" s="45" t="s">
        <v>31</v>
      </c>
      <c r="J2685" s="12"/>
      <c r="K2685" s="12"/>
      <c r="L2685" s="12"/>
      <c r="M2685" s="12"/>
      <c r="N2685" s="12"/>
      <c r="O2685" s="12"/>
      <c r="P2685" s="47"/>
    </row>
    <row r="2686" s="7" customFormat="1" ht="16.5" hidden="1" customHeight="1" spans="1:16">
      <c r="A2686" s="12" t="s">
        <v>16787</v>
      </c>
      <c r="B2686" s="12" t="s">
        <v>6265</v>
      </c>
      <c r="C2686" s="12" t="s">
        <v>1044</v>
      </c>
      <c r="D2686" s="12" t="s">
        <v>27</v>
      </c>
      <c r="E2686" s="12" t="s">
        <v>20</v>
      </c>
      <c r="F2686" s="12" t="s">
        <v>633</v>
      </c>
      <c r="G2686" s="12" t="s">
        <v>10291</v>
      </c>
      <c r="H2686" s="12" t="s">
        <v>16107</v>
      </c>
      <c r="I2686" s="45" t="s">
        <v>31</v>
      </c>
      <c r="J2686" s="12"/>
      <c r="K2686" s="12"/>
      <c r="L2686" s="12"/>
      <c r="M2686" s="12"/>
      <c r="N2686" s="12"/>
      <c r="O2686" s="12"/>
      <c r="P2686" s="47"/>
    </row>
    <row r="2687" s="7" customFormat="1" ht="16.5" hidden="1" customHeight="1" spans="1:16">
      <c r="A2687" s="12" t="s">
        <v>16788</v>
      </c>
      <c r="B2687" s="12" t="s">
        <v>6603</v>
      </c>
      <c r="C2687" s="12" t="s">
        <v>1410</v>
      </c>
      <c r="D2687" s="12" t="s">
        <v>27</v>
      </c>
      <c r="E2687" s="12" t="s">
        <v>20</v>
      </c>
      <c r="F2687" s="12" t="s">
        <v>633</v>
      </c>
      <c r="G2687" s="12" t="s">
        <v>10291</v>
      </c>
      <c r="H2687" s="12" t="s">
        <v>16107</v>
      </c>
      <c r="I2687" s="45" t="s">
        <v>31</v>
      </c>
      <c r="J2687" s="12"/>
      <c r="K2687" s="12"/>
      <c r="L2687" s="12"/>
      <c r="M2687" s="12"/>
      <c r="N2687" s="12"/>
      <c r="O2687" s="12"/>
      <c r="P2687" s="47"/>
    </row>
    <row r="2688" s="7" customFormat="1" ht="16.5" hidden="1" customHeight="1" spans="1:16">
      <c r="A2688" s="12" t="s">
        <v>16789</v>
      </c>
      <c r="B2688" s="12" t="s">
        <v>6682</v>
      </c>
      <c r="C2688" s="12" t="s">
        <v>628</v>
      </c>
      <c r="D2688" s="12" t="s">
        <v>56</v>
      </c>
      <c r="E2688" s="12" t="s">
        <v>20</v>
      </c>
      <c r="F2688" s="12" t="s">
        <v>629</v>
      </c>
      <c r="G2688" s="12" t="s">
        <v>11413</v>
      </c>
      <c r="H2688" s="12" t="s">
        <v>16790</v>
      </c>
      <c r="I2688" s="45" t="s">
        <v>31</v>
      </c>
      <c r="J2688" s="12"/>
      <c r="K2688" s="12"/>
      <c r="L2688" s="12"/>
      <c r="M2688" s="12"/>
      <c r="N2688" s="12"/>
      <c r="O2688" s="12"/>
      <c r="P2688" s="47"/>
    </row>
    <row r="2689" s="7" customFormat="1" ht="16.5" hidden="1" customHeight="1" spans="1:16">
      <c r="A2689" s="12" t="s">
        <v>16791</v>
      </c>
      <c r="B2689" s="12" t="s">
        <v>7630</v>
      </c>
      <c r="C2689" s="12" t="s">
        <v>2618</v>
      </c>
      <c r="D2689" s="12" t="s">
        <v>27</v>
      </c>
      <c r="E2689" s="12" t="s">
        <v>20</v>
      </c>
      <c r="F2689" s="12" t="s">
        <v>629</v>
      </c>
      <c r="G2689" s="12" t="s">
        <v>2097</v>
      </c>
      <c r="H2689" s="12" t="s">
        <v>11207</v>
      </c>
      <c r="I2689" s="45" t="s">
        <v>31</v>
      </c>
      <c r="J2689" s="12"/>
      <c r="K2689" s="12"/>
      <c r="L2689" s="12"/>
      <c r="M2689" s="12"/>
      <c r="N2689" s="12"/>
      <c r="O2689" s="12"/>
      <c r="P2689" s="47"/>
    </row>
    <row r="2690" s="7" customFormat="1" ht="16.5" hidden="1" customHeight="1" spans="1:16">
      <c r="A2690" s="12" t="s">
        <v>16792</v>
      </c>
      <c r="B2690" s="12" t="s">
        <v>5864</v>
      </c>
      <c r="C2690" s="12" t="s">
        <v>628</v>
      </c>
      <c r="D2690" s="12" t="s">
        <v>27</v>
      </c>
      <c r="E2690" s="12" t="s">
        <v>20</v>
      </c>
      <c r="F2690" s="12" t="s">
        <v>629</v>
      </c>
      <c r="G2690" s="12" t="s">
        <v>10291</v>
      </c>
      <c r="H2690" s="12" t="s">
        <v>16264</v>
      </c>
      <c r="I2690" s="45" t="s">
        <v>31</v>
      </c>
      <c r="J2690" s="12"/>
      <c r="K2690" s="12"/>
      <c r="L2690" s="12"/>
      <c r="M2690" s="12"/>
      <c r="N2690" s="12"/>
      <c r="O2690" s="12"/>
      <c r="P2690" s="47"/>
    </row>
    <row r="2691" s="7" customFormat="1" ht="16.5" hidden="1" customHeight="1" spans="1:16">
      <c r="A2691" s="12" t="s">
        <v>16793</v>
      </c>
      <c r="B2691" s="12" t="s">
        <v>8602</v>
      </c>
      <c r="C2691" s="12" t="s">
        <v>4323</v>
      </c>
      <c r="D2691" s="12" t="s">
        <v>27</v>
      </c>
      <c r="E2691" s="12" t="s">
        <v>20</v>
      </c>
      <c r="F2691" s="12" t="s">
        <v>4320</v>
      </c>
      <c r="G2691" s="12" t="s">
        <v>10291</v>
      </c>
      <c r="H2691" s="12" t="s">
        <v>15671</v>
      </c>
      <c r="I2691" s="45" t="s">
        <v>31</v>
      </c>
      <c r="J2691" s="12"/>
      <c r="K2691" s="12"/>
      <c r="L2691" s="12"/>
      <c r="M2691" s="12"/>
      <c r="N2691" s="12" t="s">
        <v>2368</v>
      </c>
      <c r="O2691" s="12" t="s">
        <v>2368</v>
      </c>
      <c r="P2691" s="47"/>
    </row>
    <row r="2692" s="7" customFormat="1" ht="16.5" hidden="1" customHeight="1" spans="1:16">
      <c r="A2692" s="12" t="s">
        <v>16794</v>
      </c>
      <c r="B2692" s="12" t="s">
        <v>6308</v>
      </c>
      <c r="C2692" s="12" t="s">
        <v>4319</v>
      </c>
      <c r="D2692" s="12" t="s">
        <v>27</v>
      </c>
      <c r="E2692" s="12" t="s">
        <v>20</v>
      </c>
      <c r="F2692" s="12" t="s">
        <v>4320</v>
      </c>
      <c r="G2692" s="12" t="s">
        <v>10291</v>
      </c>
      <c r="H2692" s="12" t="s">
        <v>15671</v>
      </c>
      <c r="I2692" s="45" t="s">
        <v>16795</v>
      </c>
      <c r="J2692" s="12" t="s">
        <v>16796</v>
      </c>
      <c r="K2692" s="12" t="s">
        <v>4320</v>
      </c>
      <c r="L2692" s="12" t="s">
        <v>12464</v>
      </c>
      <c r="M2692" s="12" t="s">
        <v>16797</v>
      </c>
      <c r="N2692" s="12" t="s">
        <v>10453</v>
      </c>
      <c r="O2692" s="12" t="s">
        <v>12446</v>
      </c>
      <c r="P2692" s="47" t="s">
        <v>10299</v>
      </c>
    </row>
    <row r="2693" s="7" customFormat="1" ht="16.5" hidden="1" customHeight="1" spans="1:16">
      <c r="A2693" s="12" t="s">
        <v>16798</v>
      </c>
      <c r="B2693" s="12" t="s">
        <v>7630</v>
      </c>
      <c r="C2693" s="12" t="s">
        <v>2618</v>
      </c>
      <c r="D2693" s="12" t="s">
        <v>27</v>
      </c>
      <c r="E2693" s="12" t="s">
        <v>20</v>
      </c>
      <c r="F2693" s="12" t="s">
        <v>2619</v>
      </c>
      <c r="G2693" s="12" t="s">
        <v>10291</v>
      </c>
      <c r="H2693" s="12" t="s">
        <v>16042</v>
      </c>
      <c r="I2693" s="45" t="s">
        <v>31</v>
      </c>
      <c r="J2693" s="12"/>
      <c r="K2693" s="12"/>
      <c r="L2693" s="12"/>
      <c r="M2693" s="12"/>
      <c r="N2693" s="12"/>
      <c r="O2693" s="12"/>
      <c r="P2693" s="47"/>
    </row>
    <row r="2694" s="7" customFormat="1" ht="16.5" hidden="1" customHeight="1" spans="1:16">
      <c r="A2694" s="12" t="s">
        <v>16799</v>
      </c>
      <c r="B2694" s="12" t="s">
        <v>9308</v>
      </c>
      <c r="C2694" s="12" t="s">
        <v>4525</v>
      </c>
      <c r="D2694" s="12" t="s">
        <v>27</v>
      </c>
      <c r="E2694" s="12" t="s">
        <v>20</v>
      </c>
      <c r="F2694" s="12" t="s">
        <v>2619</v>
      </c>
      <c r="G2694" s="12" t="s">
        <v>10291</v>
      </c>
      <c r="H2694" s="12" t="s">
        <v>16107</v>
      </c>
      <c r="I2694" s="45" t="s">
        <v>31</v>
      </c>
      <c r="J2694" s="12"/>
      <c r="K2694" s="12"/>
      <c r="L2694" s="12"/>
      <c r="M2694" s="12"/>
      <c r="N2694" s="12"/>
      <c r="O2694" s="12"/>
      <c r="P2694" s="47"/>
    </row>
    <row r="2695" s="7" customFormat="1" ht="16.5" hidden="1" customHeight="1" spans="1:16">
      <c r="A2695" s="12" t="s">
        <v>16800</v>
      </c>
      <c r="B2695" s="12" t="s">
        <v>5891</v>
      </c>
      <c r="C2695" s="12" t="s">
        <v>643</v>
      </c>
      <c r="D2695" s="12" t="s">
        <v>27</v>
      </c>
      <c r="E2695" s="12" t="s">
        <v>20</v>
      </c>
      <c r="F2695" s="12" t="s">
        <v>1391</v>
      </c>
      <c r="G2695" s="12" t="s">
        <v>10291</v>
      </c>
      <c r="H2695" s="12" t="s">
        <v>16042</v>
      </c>
      <c r="I2695" s="45" t="s">
        <v>31</v>
      </c>
      <c r="J2695" s="12"/>
      <c r="K2695" s="12"/>
      <c r="L2695" s="12"/>
      <c r="M2695" s="12"/>
      <c r="N2695" s="12"/>
      <c r="O2695" s="12"/>
      <c r="P2695" s="47"/>
    </row>
    <row r="2696" s="7" customFormat="1" ht="16.5" hidden="1" customHeight="1" spans="1:16">
      <c r="A2696" s="12" t="s">
        <v>16801</v>
      </c>
      <c r="B2696" s="12" t="s">
        <v>6948</v>
      </c>
      <c r="C2696" s="12" t="s">
        <v>1845</v>
      </c>
      <c r="D2696" s="12" t="s">
        <v>27</v>
      </c>
      <c r="E2696" s="12" t="s">
        <v>20</v>
      </c>
      <c r="F2696" s="12" t="s">
        <v>1391</v>
      </c>
      <c r="G2696" s="12" t="s">
        <v>10291</v>
      </c>
      <c r="H2696" s="12" t="s">
        <v>16050</v>
      </c>
      <c r="I2696" s="45" t="s">
        <v>31</v>
      </c>
      <c r="J2696" s="12"/>
      <c r="K2696" s="12"/>
      <c r="L2696" s="12"/>
      <c r="M2696" s="12"/>
      <c r="N2696" s="12"/>
      <c r="O2696" s="12"/>
      <c r="P2696" s="47"/>
    </row>
    <row r="2697" s="7" customFormat="1" ht="16.5" hidden="1" customHeight="1" spans="1:16">
      <c r="A2697" s="12" t="s">
        <v>16802</v>
      </c>
      <c r="B2697" s="12" t="s">
        <v>6597</v>
      </c>
      <c r="C2697" s="12" t="s">
        <v>1390</v>
      </c>
      <c r="D2697" s="12" t="s">
        <v>27</v>
      </c>
      <c r="E2697" s="12" t="s">
        <v>20</v>
      </c>
      <c r="F2697" s="12" t="s">
        <v>1391</v>
      </c>
      <c r="G2697" s="12" t="s">
        <v>10291</v>
      </c>
      <c r="H2697" s="12" t="s">
        <v>16042</v>
      </c>
      <c r="I2697" s="45" t="s">
        <v>31</v>
      </c>
      <c r="J2697" s="12"/>
      <c r="K2697" s="12"/>
      <c r="L2697" s="12"/>
      <c r="M2697" s="12"/>
      <c r="N2697" s="12"/>
      <c r="O2697" s="12"/>
      <c r="P2697" s="47"/>
    </row>
    <row r="2698" s="7" customFormat="1" ht="16.5" hidden="1" customHeight="1" spans="1:16">
      <c r="A2698" s="12" t="s">
        <v>16803</v>
      </c>
      <c r="B2698" s="12" t="s">
        <v>6948</v>
      </c>
      <c r="C2698" s="12" t="s">
        <v>1845</v>
      </c>
      <c r="D2698" s="12" t="s">
        <v>27</v>
      </c>
      <c r="E2698" s="12" t="s">
        <v>20</v>
      </c>
      <c r="F2698" s="12" t="s">
        <v>2613</v>
      </c>
      <c r="G2698" s="12" t="s">
        <v>10291</v>
      </c>
      <c r="H2698" s="12" t="s">
        <v>16044</v>
      </c>
      <c r="I2698" s="45" t="s">
        <v>31</v>
      </c>
      <c r="J2698" s="12"/>
      <c r="K2698" s="12"/>
      <c r="L2698" s="12"/>
      <c r="M2698" s="12"/>
      <c r="N2698" s="12"/>
      <c r="O2698" s="12"/>
      <c r="P2698" s="47"/>
    </row>
    <row r="2699" s="7" customFormat="1" ht="16.5" hidden="1" customHeight="1" spans="1:16">
      <c r="A2699" s="12" t="s">
        <v>16804</v>
      </c>
      <c r="B2699" s="12" t="s">
        <v>6597</v>
      </c>
      <c r="C2699" s="12" t="s">
        <v>1390</v>
      </c>
      <c r="D2699" s="12" t="s">
        <v>27</v>
      </c>
      <c r="E2699" s="12" t="s">
        <v>20</v>
      </c>
      <c r="F2699" s="12" t="s">
        <v>2613</v>
      </c>
      <c r="G2699" s="12" t="s">
        <v>10291</v>
      </c>
      <c r="H2699" s="12" t="s">
        <v>16044</v>
      </c>
      <c r="I2699" s="45" t="s">
        <v>31</v>
      </c>
      <c r="J2699" s="12"/>
      <c r="K2699" s="12"/>
      <c r="L2699" s="12"/>
      <c r="M2699" s="12"/>
      <c r="N2699" s="12"/>
      <c r="O2699" s="12"/>
      <c r="P2699" s="47"/>
    </row>
    <row r="2700" s="7" customFormat="1" ht="16.5" hidden="1" customHeight="1" spans="1:16">
      <c r="A2700" s="12" t="s">
        <v>16805</v>
      </c>
      <c r="B2700" s="12" t="s">
        <v>7951</v>
      </c>
      <c r="C2700" s="12" t="s">
        <v>2986</v>
      </c>
      <c r="D2700" s="12" t="s">
        <v>27</v>
      </c>
      <c r="E2700" s="12" t="s">
        <v>20</v>
      </c>
      <c r="F2700" s="12" t="s">
        <v>2987</v>
      </c>
      <c r="G2700" s="12" t="s">
        <v>10291</v>
      </c>
      <c r="H2700" s="12" t="s">
        <v>15489</v>
      </c>
      <c r="I2700" s="45" t="s">
        <v>31</v>
      </c>
      <c r="J2700" s="12"/>
      <c r="K2700" s="12"/>
      <c r="L2700" s="12"/>
      <c r="M2700" s="12"/>
      <c r="N2700" s="12"/>
      <c r="O2700" s="12"/>
      <c r="P2700" s="47"/>
    </row>
    <row r="2701" s="7" customFormat="1" ht="16.5" hidden="1" customHeight="1" spans="1:16">
      <c r="A2701" s="12" t="s">
        <v>16806</v>
      </c>
      <c r="B2701" s="12" t="s">
        <v>5468</v>
      </c>
      <c r="C2701" s="12" t="s">
        <v>37</v>
      </c>
      <c r="D2701" s="12" t="s">
        <v>27</v>
      </c>
      <c r="E2701" s="12" t="s">
        <v>20</v>
      </c>
      <c r="F2701" s="12" t="s">
        <v>2987</v>
      </c>
      <c r="G2701" s="12" t="s">
        <v>10291</v>
      </c>
      <c r="H2701" s="12" t="s">
        <v>15671</v>
      </c>
      <c r="I2701" s="45" t="s">
        <v>31</v>
      </c>
      <c r="J2701" s="12"/>
      <c r="K2701" s="12"/>
      <c r="L2701" s="12"/>
      <c r="M2701" s="12"/>
      <c r="N2701" s="12"/>
      <c r="O2701" s="12"/>
      <c r="P2701" s="47"/>
    </row>
    <row r="2702" s="7" customFormat="1" ht="16.5" hidden="1" customHeight="1" spans="1:16">
      <c r="A2702" s="12" t="s">
        <v>16807</v>
      </c>
      <c r="B2702" s="12" t="s">
        <v>6244</v>
      </c>
      <c r="C2702" s="12" t="s">
        <v>987</v>
      </c>
      <c r="D2702" s="12" t="s">
        <v>27</v>
      </c>
      <c r="E2702" s="12" t="s">
        <v>20</v>
      </c>
      <c r="F2702" s="12" t="s">
        <v>988</v>
      </c>
      <c r="G2702" s="12" t="s">
        <v>10291</v>
      </c>
      <c r="H2702" s="12" t="s">
        <v>15581</v>
      </c>
      <c r="I2702" s="45" t="s">
        <v>31</v>
      </c>
      <c r="J2702" s="12"/>
      <c r="K2702" s="12"/>
      <c r="L2702" s="12"/>
      <c r="M2702" s="12"/>
      <c r="N2702" s="12"/>
      <c r="O2702" s="12"/>
      <c r="P2702" s="47"/>
    </row>
    <row r="2703" s="7" customFormat="1" ht="16.5" hidden="1" customHeight="1" spans="1:16">
      <c r="A2703" s="12" t="s">
        <v>16808</v>
      </c>
      <c r="B2703" s="12" t="s">
        <v>9097</v>
      </c>
      <c r="C2703" s="12" t="s">
        <v>37</v>
      </c>
      <c r="D2703" s="12" t="s">
        <v>56</v>
      </c>
      <c r="E2703" s="12" t="s">
        <v>20</v>
      </c>
      <c r="F2703" s="12" t="s">
        <v>988</v>
      </c>
      <c r="G2703" s="12" t="s">
        <v>10291</v>
      </c>
      <c r="H2703" s="12" t="s">
        <v>16264</v>
      </c>
      <c r="I2703" s="45" t="s">
        <v>31</v>
      </c>
      <c r="J2703" s="12"/>
      <c r="K2703" s="12"/>
      <c r="L2703" s="12"/>
      <c r="M2703" s="12"/>
      <c r="N2703" s="12"/>
      <c r="O2703" s="12"/>
      <c r="P2703" s="47"/>
    </row>
    <row r="2704" s="7" customFormat="1" ht="16.5" hidden="1" customHeight="1" spans="1:16">
      <c r="A2704" s="12" t="s">
        <v>16809</v>
      </c>
      <c r="B2704" s="12" t="s">
        <v>9343</v>
      </c>
      <c r="C2704" s="12" t="s">
        <v>4555</v>
      </c>
      <c r="D2704" s="12" t="s">
        <v>56</v>
      </c>
      <c r="E2704" s="12" t="s">
        <v>20</v>
      </c>
      <c r="F2704" s="12" t="s">
        <v>1514</v>
      </c>
      <c r="G2704" s="12" t="s">
        <v>10291</v>
      </c>
      <c r="H2704" s="12" t="s">
        <v>16024</v>
      </c>
      <c r="I2704" s="45" t="s">
        <v>31</v>
      </c>
      <c r="J2704" s="12"/>
      <c r="K2704" s="12"/>
      <c r="L2704" s="12"/>
      <c r="M2704" s="12"/>
      <c r="N2704" s="12"/>
      <c r="O2704" s="12"/>
      <c r="P2704" s="47"/>
    </row>
    <row r="2705" s="7" customFormat="1" ht="16.5" hidden="1" customHeight="1" spans="1:16">
      <c r="A2705" s="12" t="s">
        <v>16810</v>
      </c>
      <c r="B2705" s="12" t="s">
        <v>6677</v>
      </c>
      <c r="C2705" s="12" t="s">
        <v>1513</v>
      </c>
      <c r="D2705" s="12" t="s">
        <v>27</v>
      </c>
      <c r="E2705" s="12" t="s">
        <v>20</v>
      </c>
      <c r="F2705" s="12" t="s">
        <v>1514</v>
      </c>
      <c r="G2705" s="12" t="s">
        <v>10291</v>
      </c>
      <c r="H2705" s="12" t="s">
        <v>16024</v>
      </c>
      <c r="I2705" s="45" t="s">
        <v>31</v>
      </c>
      <c r="J2705" s="12"/>
      <c r="K2705" s="12"/>
      <c r="L2705" s="12"/>
      <c r="M2705" s="12"/>
      <c r="N2705" s="12"/>
      <c r="O2705" s="12"/>
      <c r="P2705" s="47"/>
    </row>
    <row r="2706" s="7" customFormat="1" ht="16.5" hidden="1" customHeight="1" spans="1:16">
      <c r="A2706" s="12" t="s">
        <v>16811</v>
      </c>
      <c r="B2706" s="12" t="s">
        <v>5469</v>
      </c>
      <c r="C2706" s="12" t="s">
        <v>44</v>
      </c>
      <c r="D2706" s="12" t="s">
        <v>27</v>
      </c>
      <c r="E2706" s="12" t="s">
        <v>20</v>
      </c>
      <c r="F2706" s="12" t="s">
        <v>48</v>
      </c>
      <c r="G2706" s="12" t="s">
        <v>10291</v>
      </c>
      <c r="H2706" s="12" t="s">
        <v>15706</v>
      </c>
      <c r="I2706" s="45" t="s">
        <v>31</v>
      </c>
      <c r="J2706" s="12"/>
      <c r="K2706" s="12"/>
      <c r="L2706" s="12"/>
      <c r="M2706" s="12"/>
      <c r="N2706" s="12"/>
      <c r="O2706" s="12"/>
      <c r="P2706" s="47"/>
    </row>
    <row r="2707" s="7" customFormat="1" ht="16.5" hidden="1" customHeight="1" spans="1:16">
      <c r="A2707" s="12" t="s">
        <v>16812</v>
      </c>
      <c r="B2707" s="12" t="s">
        <v>16813</v>
      </c>
      <c r="C2707" s="12" t="s">
        <v>16814</v>
      </c>
      <c r="D2707" s="12" t="s">
        <v>56</v>
      </c>
      <c r="E2707" s="12" t="s">
        <v>20</v>
      </c>
      <c r="F2707" s="12" t="s">
        <v>48</v>
      </c>
      <c r="G2707" s="12" t="s">
        <v>11038</v>
      </c>
      <c r="H2707" s="12" t="s">
        <v>16717</v>
      </c>
      <c r="I2707" s="45" t="s">
        <v>31</v>
      </c>
      <c r="J2707" s="12"/>
      <c r="K2707" s="12"/>
      <c r="L2707" s="12"/>
      <c r="M2707" s="12"/>
      <c r="N2707" s="12"/>
      <c r="O2707" s="12"/>
      <c r="P2707" s="47"/>
    </row>
    <row r="2708" s="7" customFormat="1" ht="16.5" hidden="1" customHeight="1" spans="1:16">
      <c r="A2708" s="12" t="s">
        <v>16815</v>
      </c>
      <c r="B2708" s="12" t="s">
        <v>8244</v>
      </c>
      <c r="C2708" s="12" t="s">
        <v>3299</v>
      </c>
      <c r="D2708" s="12" t="s">
        <v>27</v>
      </c>
      <c r="E2708" s="12" t="s">
        <v>20</v>
      </c>
      <c r="F2708" s="12" t="s">
        <v>48</v>
      </c>
      <c r="G2708" s="12" t="s">
        <v>10291</v>
      </c>
      <c r="H2708" s="12" t="s">
        <v>16107</v>
      </c>
      <c r="I2708" s="45" t="s">
        <v>31</v>
      </c>
      <c r="J2708" s="12"/>
      <c r="K2708" s="12"/>
      <c r="L2708" s="12"/>
      <c r="M2708" s="12"/>
      <c r="N2708" s="12"/>
      <c r="O2708" s="12"/>
      <c r="P2708" s="47"/>
    </row>
    <row r="2709" s="7" customFormat="1" ht="16.5" hidden="1" customHeight="1" spans="1:16">
      <c r="A2709" s="12" t="s">
        <v>16816</v>
      </c>
      <c r="B2709" s="12" t="s">
        <v>9284</v>
      </c>
      <c r="C2709" s="12" t="s">
        <v>4476</v>
      </c>
      <c r="D2709" s="12" t="s">
        <v>27</v>
      </c>
      <c r="E2709" s="12" t="s">
        <v>20</v>
      </c>
      <c r="F2709" s="12" t="s">
        <v>2993</v>
      </c>
      <c r="G2709" s="12" t="s">
        <v>10291</v>
      </c>
      <c r="H2709" s="12" t="s">
        <v>15581</v>
      </c>
      <c r="I2709" s="45" t="s">
        <v>31</v>
      </c>
      <c r="J2709" s="12"/>
      <c r="K2709" s="12"/>
      <c r="L2709" s="12"/>
      <c r="M2709" s="12"/>
      <c r="N2709" s="12"/>
      <c r="O2709" s="12"/>
      <c r="P2709" s="47"/>
    </row>
    <row r="2710" s="7" customFormat="1" ht="16.5" hidden="1" customHeight="1" spans="1:16">
      <c r="A2710" s="12" t="s">
        <v>16817</v>
      </c>
      <c r="B2710" s="12" t="s">
        <v>7952</v>
      </c>
      <c r="C2710" s="12" t="s">
        <v>2992</v>
      </c>
      <c r="D2710" s="12" t="s">
        <v>56</v>
      </c>
      <c r="E2710" s="12" t="s">
        <v>20</v>
      </c>
      <c r="F2710" s="12" t="s">
        <v>2993</v>
      </c>
      <c r="G2710" s="12" t="s">
        <v>11413</v>
      </c>
      <c r="H2710" s="12" t="s">
        <v>16639</v>
      </c>
      <c r="I2710" s="45" t="s">
        <v>31</v>
      </c>
      <c r="J2710" s="12"/>
      <c r="K2710" s="12"/>
      <c r="L2710" s="12"/>
      <c r="M2710" s="12"/>
      <c r="N2710" s="12"/>
      <c r="O2710" s="12"/>
      <c r="P2710" s="47"/>
    </row>
    <row r="2711" s="7" customFormat="1" ht="16.5" hidden="1" customHeight="1" spans="1:16">
      <c r="A2711" s="12" t="s">
        <v>16818</v>
      </c>
      <c r="B2711" s="12" t="s">
        <v>16819</v>
      </c>
      <c r="C2711" s="12" t="s">
        <v>16820</v>
      </c>
      <c r="D2711" s="12" t="s">
        <v>56</v>
      </c>
      <c r="E2711" s="12" t="s">
        <v>20</v>
      </c>
      <c r="F2711" s="12" t="s">
        <v>2993</v>
      </c>
      <c r="G2711" s="12" t="s">
        <v>10291</v>
      </c>
      <c r="H2711" s="12" t="s">
        <v>16264</v>
      </c>
      <c r="I2711" s="45" t="s">
        <v>31</v>
      </c>
      <c r="J2711" s="12"/>
      <c r="K2711" s="12"/>
      <c r="L2711" s="12"/>
      <c r="M2711" s="12"/>
      <c r="N2711" s="12"/>
      <c r="O2711" s="12"/>
      <c r="P2711" s="47"/>
    </row>
    <row r="2712" s="7" customFormat="1" ht="16.5" hidden="1" customHeight="1" spans="1:16">
      <c r="A2712" s="12" t="s">
        <v>16821</v>
      </c>
      <c r="B2712" s="12" t="s">
        <v>6669</v>
      </c>
      <c r="C2712" s="12" t="s">
        <v>1497</v>
      </c>
      <c r="D2712" s="12" t="s">
        <v>27</v>
      </c>
      <c r="E2712" s="12" t="s">
        <v>20</v>
      </c>
      <c r="F2712" s="12" t="s">
        <v>1047</v>
      </c>
      <c r="G2712" s="12" t="s">
        <v>10291</v>
      </c>
      <c r="H2712" s="12" t="s">
        <v>15706</v>
      </c>
      <c r="I2712" s="45" t="s">
        <v>31</v>
      </c>
      <c r="J2712" s="12"/>
      <c r="K2712" s="12"/>
      <c r="L2712" s="12"/>
      <c r="M2712" s="12"/>
      <c r="N2712" s="12"/>
      <c r="O2712" s="12"/>
      <c r="P2712" s="47"/>
    </row>
    <row r="2713" s="7" customFormat="1" ht="16.5" hidden="1" customHeight="1" spans="1:16">
      <c r="A2713" s="12" t="s">
        <v>16822</v>
      </c>
      <c r="B2713" s="12" t="s">
        <v>8816</v>
      </c>
      <c r="C2713" s="12" t="s">
        <v>3969</v>
      </c>
      <c r="D2713" s="12" t="s">
        <v>27</v>
      </c>
      <c r="E2713" s="12" t="s">
        <v>20</v>
      </c>
      <c r="F2713" s="12" t="s">
        <v>1047</v>
      </c>
      <c r="G2713" s="12" t="s">
        <v>10291</v>
      </c>
      <c r="H2713" s="12" t="s">
        <v>16103</v>
      </c>
      <c r="I2713" s="45" t="s">
        <v>31</v>
      </c>
      <c r="J2713" s="12"/>
      <c r="K2713" s="12"/>
      <c r="L2713" s="12"/>
      <c r="M2713" s="12"/>
      <c r="N2713" s="12"/>
      <c r="O2713" s="12"/>
      <c r="P2713" s="47"/>
    </row>
    <row r="2714" s="7" customFormat="1" ht="16.5" hidden="1" customHeight="1" spans="1:16">
      <c r="A2714" s="12" t="s">
        <v>16823</v>
      </c>
      <c r="B2714" s="12" t="s">
        <v>6266</v>
      </c>
      <c r="C2714" s="12" t="s">
        <v>1046</v>
      </c>
      <c r="D2714" s="12" t="s">
        <v>56</v>
      </c>
      <c r="E2714" s="12" t="s">
        <v>20</v>
      </c>
      <c r="F2714" s="12" t="s">
        <v>1047</v>
      </c>
      <c r="G2714" s="12" t="s">
        <v>11038</v>
      </c>
      <c r="H2714" s="12" t="s">
        <v>11039</v>
      </c>
      <c r="I2714" s="45" t="s">
        <v>31</v>
      </c>
      <c r="J2714" s="12"/>
      <c r="K2714" s="12"/>
      <c r="L2714" s="12"/>
      <c r="M2714" s="12"/>
      <c r="N2714" s="12"/>
      <c r="O2714" s="12"/>
      <c r="P2714" s="47"/>
    </row>
    <row r="2715" s="7" customFormat="1" ht="16.5" hidden="1" customHeight="1" spans="1:16">
      <c r="A2715" s="12" t="s">
        <v>16824</v>
      </c>
      <c r="B2715" s="12" t="s">
        <v>5879</v>
      </c>
      <c r="C2715" s="12" t="s">
        <v>632</v>
      </c>
      <c r="D2715" s="12" t="s">
        <v>27</v>
      </c>
      <c r="E2715" s="12" t="s">
        <v>20</v>
      </c>
      <c r="F2715" s="12" t="s">
        <v>636</v>
      </c>
      <c r="G2715" s="12" t="s">
        <v>10291</v>
      </c>
      <c r="H2715" s="12" t="s">
        <v>15704</v>
      </c>
      <c r="I2715" s="45" t="s">
        <v>31</v>
      </c>
      <c r="J2715" s="12"/>
      <c r="K2715" s="12"/>
      <c r="L2715" s="12"/>
      <c r="M2715" s="12"/>
      <c r="N2715" s="12"/>
      <c r="O2715" s="12"/>
      <c r="P2715" s="47"/>
    </row>
    <row r="2716" s="7" customFormat="1" ht="16.5" hidden="1" customHeight="1" spans="1:16">
      <c r="A2716" s="12" t="s">
        <v>16825</v>
      </c>
      <c r="B2716" s="12" t="s">
        <v>6245</v>
      </c>
      <c r="C2716" s="12" t="s">
        <v>995</v>
      </c>
      <c r="D2716" s="12" t="s">
        <v>56</v>
      </c>
      <c r="E2716" s="12" t="s">
        <v>20</v>
      </c>
      <c r="F2716" s="12" t="s">
        <v>636</v>
      </c>
      <c r="G2716" s="12" t="s">
        <v>10291</v>
      </c>
      <c r="H2716" s="12" t="s">
        <v>16103</v>
      </c>
      <c r="I2716" s="45" t="s">
        <v>31</v>
      </c>
      <c r="J2716" s="12"/>
      <c r="K2716" s="12"/>
      <c r="L2716" s="12"/>
      <c r="M2716" s="12"/>
      <c r="N2716" s="12"/>
      <c r="O2716" s="12"/>
      <c r="P2716" s="47"/>
    </row>
    <row r="2717" s="7" customFormat="1" ht="16.5" hidden="1" customHeight="1" spans="1:16">
      <c r="A2717" s="12" t="s">
        <v>16826</v>
      </c>
      <c r="B2717" s="12" t="s">
        <v>6977</v>
      </c>
      <c r="C2717" s="12" t="s">
        <v>1918</v>
      </c>
      <c r="D2717" s="12" t="s">
        <v>27</v>
      </c>
      <c r="E2717" s="12" t="s">
        <v>20</v>
      </c>
      <c r="F2717" s="12" t="s">
        <v>636</v>
      </c>
      <c r="G2717" s="12" t="s">
        <v>10291</v>
      </c>
      <c r="H2717" s="12" t="s">
        <v>16105</v>
      </c>
      <c r="I2717" s="45" t="s">
        <v>31</v>
      </c>
      <c r="J2717" s="12"/>
      <c r="K2717" s="12"/>
      <c r="L2717" s="12"/>
      <c r="M2717" s="12"/>
      <c r="N2717" s="12"/>
      <c r="O2717" s="12"/>
      <c r="P2717" s="47"/>
    </row>
    <row r="2718" s="7" customFormat="1" ht="16.5" hidden="1" customHeight="1" spans="1:16">
      <c r="A2718" s="12" t="s">
        <v>16827</v>
      </c>
      <c r="B2718" s="12" t="s">
        <v>6296</v>
      </c>
      <c r="C2718" s="12" t="s">
        <v>1121</v>
      </c>
      <c r="D2718" s="12" t="s">
        <v>27</v>
      </c>
      <c r="E2718" s="12" t="s">
        <v>20</v>
      </c>
      <c r="F2718" s="12" t="s">
        <v>636</v>
      </c>
      <c r="G2718" s="12" t="s">
        <v>10291</v>
      </c>
      <c r="H2718" s="12" t="s">
        <v>15704</v>
      </c>
      <c r="I2718" s="45" t="s">
        <v>31</v>
      </c>
      <c r="J2718" s="12"/>
      <c r="K2718" s="12"/>
      <c r="L2718" s="12"/>
      <c r="M2718" s="12"/>
      <c r="N2718" s="12"/>
      <c r="O2718" s="12"/>
      <c r="P2718" s="47"/>
    </row>
    <row r="2719" s="7" customFormat="1" ht="16.5" hidden="1" customHeight="1" spans="1:16">
      <c r="A2719" s="12" t="s">
        <v>16828</v>
      </c>
      <c r="B2719" s="12" t="s">
        <v>6603</v>
      </c>
      <c r="C2719" s="12" t="s">
        <v>1410</v>
      </c>
      <c r="D2719" s="12" t="s">
        <v>27</v>
      </c>
      <c r="E2719" s="12" t="s">
        <v>20</v>
      </c>
      <c r="F2719" s="12" t="s">
        <v>636</v>
      </c>
      <c r="G2719" s="12" t="s">
        <v>10291</v>
      </c>
      <c r="H2719" s="12" t="s">
        <v>16105</v>
      </c>
      <c r="I2719" s="45" t="s">
        <v>31</v>
      </c>
      <c r="J2719" s="12"/>
      <c r="K2719" s="12"/>
      <c r="L2719" s="12"/>
      <c r="M2719" s="12"/>
      <c r="N2719" s="12"/>
      <c r="O2719" s="12"/>
      <c r="P2719" s="47"/>
    </row>
    <row r="2720" s="7" customFormat="1" ht="16.5" hidden="1" customHeight="1" spans="1:16">
      <c r="A2720" s="12" t="s">
        <v>16829</v>
      </c>
      <c r="B2720" s="12" t="s">
        <v>9282</v>
      </c>
      <c r="C2720" s="12" t="s">
        <v>4472</v>
      </c>
      <c r="D2720" s="12" t="s">
        <v>56</v>
      </c>
      <c r="E2720" s="12" t="s">
        <v>20</v>
      </c>
      <c r="F2720" s="12" t="s">
        <v>636</v>
      </c>
      <c r="G2720" s="12" t="s">
        <v>10291</v>
      </c>
      <c r="H2720" s="12" t="s">
        <v>16103</v>
      </c>
      <c r="I2720" s="45" t="s">
        <v>31</v>
      </c>
      <c r="J2720" s="12"/>
      <c r="K2720" s="12"/>
      <c r="L2720" s="12"/>
      <c r="M2720" s="12"/>
      <c r="N2720" s="12"/>
      <c r="O2720" s="12"/>
      <c r="P2720" s="47"/>
    </row>
    <row r="2721" s="7" customFormat="1" ht="16.5" hidden="1" customHeight="1" spans="1:16">
      <c r="A2721" s="12" t="s">
        <v>16830</v>
      </c>
      <c r="B2721" s="12" t="s">
        <v>5880</v>
      </c>
      <c r="C2721" s="12" t="s">
        <v>639</v>
      </c>
      <c r="D2721" s="12" t="s">
        <v>27</v>
      </c>
      <c r="E2721" s="12" t="s">
        <v>20</v>
      </c>
      <c r="F2721" s="12" t="s">
        <v>640</v>
      </c>
      <c r="G2721" s="12" t="s">
        <v>10291</v>
      </c>
      <c r="H2721" s="12" t="s">
        <v>15706</v>
      </c>
      <c r="I2721" s="45" t="s">
        <v>31</v>
      </c>
      <c r="J2721" s="12"/>
      <c r="K2721" s="12"/>
      <c r="L2721" s="12"/>
      <c r="M2721" s="12"/>
      <c r="N2721" s="12"/>
      <c r="O2721" s="12"/>
      <c r="P2721" s="47"/>
    </row>
    <row r="2722" s="7" customFormat="1" ht="16.5" hidden="1" customHeight="1" spans="1:16">
      <c r="A2722" s="12" t="s">
        <v>16831</v>
      </c>
      <c r="B2722" s="12" t="s">
        <v>9328</v>
      </c>
      <c r="C2722" s="12" t="s">
        <v>4548</v>
      </c>
      <c r="D2722" s="12" t="s">
        <v>27</v>
      </c>
      <c r="E2722" s="12" t="s">
        <v>20</v>
      </c>
      <c r="F2722" s="12" t="s">
        <v>640</v>
      </c>
      <c r="G2722" s="12" t="s">
        <v>10291</v>
      </c>
      <c r="H2722" s="12" t="s">
        <v>15706</v>
      </c>
      <c r="I2722" s="45" t="s">
        <v>31</v>
      </c>
      <c r="J2722" s="12"/>
      <c r="K2722" s="12"/>
      <c r="L2722" s="12"/>
      <c r="M2722" s="12"/>
      <c r="N2722" s="12"/>
      <c r="O2722" s="12"/>
      <c r="P2722" s="47"/>
    </row>
    <row r="2723" s="7" customFormat="1" ht="16.5" hidden="1" customHeight="1" spans="1:16">
      <c r="A2723" s="12" t="s">
        <v>16832</v>
      </c>
      <c r="B2723" s="12" t="s">
        <v>6265</v>
      </c>
      <c r="C2723" s="12" t="s">
        <v>1044</v>
      </c>
      <c r="D2723" s="12" t="s">
        <v>27</v>
      </c>
      <c r="E2723" s="12" t="s">
        <v>20</v>
      </c>
      <c r="F2723" s="12" t="s">
        <v>640</v>
      </c>
      <c r="G2723" s="12" t="s">
        <v>10291</v>
      </c>
      <c r="H2723" s="12" t="s">
        <v>16105</v>
      </c>
      <c r="I2723" s="45" t="s">
        <v>31</v>
      </c>
      <c r="J2723" s="12"/>
      <c r="K2723" s="12"/>
      <c r="L2723" s="12"/>
      <c r="M2723" s="12"/>
      <c r="N2723" s="12"/>
      <c r="O2723" s="12"/>
      <c r="P2723" s="47"/>
    </row>
    <row r="2724" s="7" customFormat="1" ht="16.5" hidden="1" customHeight="1" spans="1:16">
      <c r="A2724" s="12" t="s">
        <v>16833</v>
      </c>
      <c r="B2724" s="12" t="s">
        <v>16834</v>
      </c>
      <c r="C2724" s="12" t="s">
        <v>16835</v>
      </c>
      <c r="D2724" s="12" t="s">
        <v>27</v>
      </c>
      <c r="E2724" s="12" t="s">
        <v>16836</v>
      </c>
      <c r="F2724" s="12" t="s">
        <v>16837</v>
      </c>
      <c r="G2724" s="12" t="s">
        <v>11536</v>
      </c>
      <c r="H2724" s="12" t="s">
        <v>16838</v>
      </c>
      <c r="I2724" s="45" t="s">
        <v>16839</v>
      </c>
      <c r="J2724" s="12" t="s">
        <v>16840</v>
      </c>
      <c r="K2724" s="12" t="s">
        <v>16841</v>
      </c>
      <c r="L2724" s="12" t="s">
        <v>12464</v>
      </c>
      <c r="M2724" s="12" t="s">
        <v>16842</v>
      </c>
      <c r="N2724" s="12" t="s">
        <v>10453</v>
      </c>
      <c r="O2724" s="12" t="s">
        <v>12446</v>
      </c>
      <c r="P2724" s="46" t="s">
        <v>10299</v>
      </c>
    </row>
    <row r="2725" s="7" customFormat="1" ht="16.5" hidden="1" customHeight="1" spans="1:16">
      <c r="A2725" s="12" t="s">
        <v>16843</v>
      </c>
      <c r="B2725" s="12" t="s">
        <v>16834</v>
      </c>
      <c r="C2725" s="12" t="s">
        <v>16835</v>
      </c>
      <c r="D2725" s="12" t="s">
        <v>27</v>
      </c>
      <c r="E2725" s="12" t="s">
        <v>16836</v>
      </c>
      <c r="F2725" s="12" t="s">
        <v>16837</v>
      </c>
      <c r="G2725" s="12" t="s">
        <v>10329</v>
      </c>
      <c r="H2725" s="12" t="s">
        <v>16844</v>
      </c>
      <c r="I2725" s="45" t="s">
        <v>16839</v>
      </c>
      <c r="J2725" s="12" t="s">
        <v>16840</v>
      </c>
      <c r="K2725" s="12" t="s">
        <v>16841</v>
      </c>
      <c r="L2725" s="12" t="s">
        <v>12464</v>
      </c>
      <c r="M2725" s="12" t="s">
        <v>16842</v>
      </c>
      <c r="N2725" s="12" t="s">
        <v>10453</v>
      </c>
      <c r="O2725" s="12" t="s">
        <v>12446</v>
      </c>
      <c r="P2725" s="46" t="s">
        <v>10299</v>
      </c>
    </row>
    <row r="2726" s="7" customFormat="1" ht="16.5" hidden="1" customHeight="1" spans="1:16">
      <c r="A2726" s="12" t="s">
        <v>16845</v>
      </c>
      <c r="B2726" s="12" t="s">
        <v>16834</v>
      </c>
      <c r="C2726" s="12" t="s">
        <v>16835</v>
      </c>
      <c r="D2726" s="12" t="s">
        <v>27</v>
      </c>
      <c r="E2726" s="12" t="s">
        <v>16836</v>
      </c>
      <c r="F2726" s="12" t="s">
        <v>16837</v>
      </c>
      <c r="G2726" s="12" t="s">
        <v>14694</v>
      </c>
      <c r="H2726" s="12" t="s">
        <v>16846</v>
      </c>
      <c r="I2726" s="45" t="s">
        <v>16839</v>
      </c>
      <c r="J2726" s="12" t="s">
        <v>16840</v>
      </c>
      <c r="K2726" s="12" t="s">
        <v>16841</v>
      </c>
      <c r="L2726" s="12" t="s">
        <v>12464</v>
      </c>
      <c r="M2726" s="12" t="s">
        <v>16842</v>
      </c>
      <c r="N2726" s="12" t="s">
        <v>10453</v>
      </c>
      <c r="O2726" s="12" t="s">
        <v>12446</v>
      </c>
      <c r="P2726" s="46" t="s">
        <v>10299</v>
      </c>
    </row>
    <row r="2727" s="7" customFormat="1" ht="16.5" hidden="1" customHeight="1" spans="1:16">
      <c r="A2727" s="12" t="s">
        <v>16847</v>
      </c>
      <c r="B2727" s="12" t="s">
        <v>16848</v>
      </c>
      <c r="C2727" s="12" t="s">
        <v>16835</v>
      </c>
      <c r="D2727" s="12" t="s">
        <v>27</v>
      </c>
      <c r="E2727" s="12" t="s">
        <v>16836</v>
      </c>
      <c r="F2727" s="12" t="s">
        <v>16837</v>
      </c>
      <c r="G2727" s="12" t="s">
        <v>11394</v>
      </c>
      <c r="H2727" s="12" t="s">
        <v>16849</v>
      </c>
      <c r="I2727" s="45" t="s">
        <v>16839</v>
      </c>
      <c r="J2727" s="12" t="s">
        <v>16840</v>
      </c>
      <c r="K2727" s="12" t="s">
        <v>16841</v>
      </c>
      <c r="L2727" s="12" t="s">
        <v>12464</v>
      </c>
      <c r="M2727" s="12" t="s">
        <v>16842</v>
      </c>
      <c r="N2727" s="12" t="s">
        <v>10453</v>
      </c>
      <c r="O2727" s="12" t="s">
        <v>12446</v>
      </c>
      <c r="P2727" s="46" t="s">
        <v>10299</v>
      </c>
    </row>
    <row r="2728" s="7" customFormat="1" ht="16.5" hidden="1" customHeight="1" spans="1:16">
      <c r="A2728" s="12" t="s">
        <v>16850</v>
      </c>
      <c r="B2728" s="12" t="s">
        <v>16848</v>
      </c>
      <c r="C2728" s="12" t="s">
        <v>16835</v>
      </c>
      <c r="D2728" s="12" t="s">
        <v>27</v>
      </c>
      <c r="E2728" s="12" t="s">
        <v>16836</v>
      </c>
      <c r="F2728" s="12" t="s">
        <v>16837</v>
      </c>
      <c r="G2728" s="12" t="s">
        <v>480</v>
      </c>
      <c r="H2728" s="12" t="s">
        <v>16851</v>
      </c>
      <c r="I2728" s="45" t="s">
        <v>16839</v>
      </c>
      <c r="J2728" s="12" t="s">
        <v>16840</v>
      </c>
      <c r="K2728" s="12" t="s">
        <v>16841</v>
      </c>
      <c r="L2728" s="12" t="s">
        <v>12464</v>
      </c>
      <c r="M2728" s="12" t="s">
        <v>16842</v>
      </c>
      <c r="N2728" s="12" t="s">
        <v>10453</v>
      </c>
      <c r="O2728" s="12" t="s">
        <v>12446</v>
      </c>
      <c r="P2728" s="46" t="s">
        <v>10299</v>
      </c>
    </row>
    <row r="2729" s="7" customFormat="1" ht="16.5" hidden="1" customHeight="1" spans="1:16">
      <c r="A2729" s="12" t="s">
        <v>16852</v>
      </c>
      <c r="B2729" s="12" t="s">
        <v>16848</v>
      </c>
      <c r="C2729" s="12" t="s">
        <v>16835</v>
      </c>
      <c r="D2729" s="12" t="s">
        <v>27</v>
      </c>
      <c r="E2729" s="12" t="s">
        <v>16836</v>
      </c>
      <c r="F2729" s="12" t="s">
        <v>16837</v>
      </c>
      <c r="G2729" s="12" t="s">
        <v>10329</v>
      </c>
      <c r="H2729" s="12" t="s">
        <v>16853</v>
      </c>
      <c r="I2729" s="45" t="s">
        <v>16839</v>
      </c>
      <c r="J2729" s="12" t="s">
        <v>16840</v>
      </c>
      <c r="K2729" s="12" t="s">
        <v>16841</v>
      </c>
      <c r="L2729" s="12" t="s">
        <v>12464</v>
      </c>
      <c r="M2729" s="12" t="s">
        <v>16842</v>
      </c>
      <c r="N2729" s="12" t="s">
        <v>10453</v>
      </c>
      <c r="O2729" s="12" t="s">
        <v>12446</v>
      </c>
      <c r="P2729" s="46" t="s">
        <v>10299</v>
      </c>
    </row>
    <row r="2730" s="7" customFormat="1" ht="16.5" hidden="1" customHeight="1" spans="1:16">
      <c r="A2730" s="12" t="s">
        <v>16854</v>
      </c>
      <c r="B2730" s="12" t="s">
        <v>16834</v>
      </c>
      <c r="C2730" s="12" t="s">
        <v>16835</v>
      </c>
      <c r="D2730" s="12" t="s">
        <v>27</v>
      </c>
      <c r="E2730" s="12" t="s">
        <v>16836</v>
      </c>
      <c r="F2730" s="12" t="s">
        <v>16837</v>
      </c>
      <c r="G2730" s="12" t="s">
        <v>16855</v>
      </c>
      <c r="H2730" s="12" t="s">
        <v>16856</v>
      </c>
      <c r="I2730" s="45" t="s">
        <v>16839</v>
      </c>
      <c r="J2730" s="12" t="s">
        <v>16840</v>
      </c>
      <c r="K2730" s="12" t="s">
        <v>16841</v>
      </c>
      <c r="L2730" s="12" t="s">
        <v>12464</v>
      </c>
      <c r="M2730" s="12" t="s">
        <v>16842</v>
      </c>
      <c r="N2730" s="12" t="s">
        <v>10453</v>
      </c>
      <c r="O2730" s="12" t="s">
        <v>12446</v>
      </c>
      <c r="P2730" s="46" t="s">
        <v>10299</v>
      </c>
    </row>
    <row r="2731" s="7" customFormat="1" ht="16.5" hidden="1" customHeight="1" spans="1:16">
      <c r="A2731" s="12" t="s">
        <v>16857</v>
      </c>
      <c r="B2731" s="12" t="s">
        <v>16858</v>
      </c>
      <c r="C2731" s="12" t="s">
        <v>16835</v>
      </c>
      <c r="D2731" s="12" t="s">
        <v>27</v>
      </c>
      <c r="E2731" s="12" t="s">
        <v>16836</v>
      </c>
      <c r="F2731" s="12" t="s">
        <v>16837</v>
      </c>
      <c r="G2731" s="12" t="s">
        <v>10291</v>
      </c>
      <c r="H2731" s="12" t="s">
        <v>10307</v>
      </c>
      <c r="I2731" s="45" t="s">
        <v>16839</v>
      </c>
      <c r="J2731" s="12" t="s">
        <v>16840</v>
      </c>
      <c r="K2731" s="12" t="s">
        <v>16841</v>
      </c>
      <c r="L2731" s="12" t="s">
        <v>12464</v>
      </c>
      <c r="M2731" s="12" t="s">
        <v>16842</v>
      </c>
      <c r="N2731" s="12" t="s">
        <v>10453</v>
      </c>
      <c r="O2731" s="12" t="s">
        <v>12446</v>
      </c>
      <c r="P2731" s="46" t="s">
        <v>10299</v>
      </c>
    </row>
    <row r="2732" s="7" customFormat="1" ht="16.5" hidden="1" customHeight="1" spans="1:16">
      <c r="A2732" s="12" t="s">
        <v>16859</v>
      </c>
      <c r="B2732" s="12" t="s">
        <v>16848</v>
      </c>
      <c r="C2732" s="12" t="s">
        <v>16835</v>
      </c>
      <c r="D2732" s="12" t="s">
        <v>27</v>
      </c>
      <c r="E2732" s="12" t="s">
        <v>16836</v>
      </c>
      <c r="F2732" s="12" t="s">
        <v>16837</v>
      </c>
      <c r="G2732" s="12" t="s">
        <v>10319</v>
      </c>
      <c r="H2732" s="12" t="s">
        <v>16860</v>
      </c>
      <c r="I2732" s="45" t="s">
        <v>16839</v>
      </c>
      <c r="J2732" s="12" t="s">
        <v>16840</v>
      </c>
      <c r="K2732" s="12" t="s">
        <v>16841</v>
      </c>
      <c r="L2732" s="12" t="s">
        <v>12464</v>
      </c>
      <c r="M2732" s="12" t="s">
        <v>16842</v>
      </c>
      <c r="N2732" s="12" t="s">
        <v>10453</v>
      </c>
      <c r="O2732" s="12" t="s">
        <v>12446</v>
      </c>
      <c r="P2732" s="46" t="s">
        <v>10299</v>
      </c>
    </row>
    <row r="2733" s="7" customFormat="1" ht="16.5" hidden="1" customHeight="1" spans="1:16">
      <c r="A2733" s="12" t="s">
        <v>16861</v>
      </c>
      <c r="B2733" s="12" t="s">
        <v>16834</v>
      </c>
      <c r="C2733" s="12" t="s">
        <v>16835</v>
      </c>
      <c r="D2733" s="12" t="s">
        <v>27</v>
      </c>
      <c r="E2733" s="12" t="s">
        <v>16836</v>
      </c>
      <c r="F2733" s="12" t="s">
        <v>16837</v>
      </c>
      <c r="G2733" s="12" t="s">
        <v>10329</v>
      </c>
      <c r="H2733" s="12" t="s">
        <v>16862</v>
      </c>
      <c r="I2733" s="45" t="s">
        <v>16839</v>
      </c>
      <c r="J2733" s="12" t="s">
        <v>16840</v>
      </c>
      <c r="K2733" s="12" t="s">
        <v>16841</v>
      </c>
      <c r="L2733" s="12" t="s">
        <v>12464</v>
      </c>
      <c r="M2733" s="12" t="s">
        <v>16842</v>
      </c>
      <c r="N2733" s="12" t="s">
        <v>10453</v>
      </c>
      <c r="O2733" s="12" t="s">
        <v>12446</v>
      </c>
      <c r="P2733" s="46" t="s">
        <v>10299</v>
      </c>
    </row>
    <row r="2734" s="7" customFormat="1" ht="16.5" hidden="1" customHeight="1" spans="1:16">
      <c r="A2734" s="12" t="s">
        <v>16863</v>
      </c>
      <c r="B2734" s="12" t="s">
        <v>16848</v>
      </c>
      <c r="C2734" s="12" t="s">
        <v>16835</v>
      </c>
      <c r="D2734" s="12" t="s">
        <v>27</v>
      </c>
      <c r="E2734" s="12" t="s">
        <v>16836</v>
      </c>
      <c r="F2734" s="12" t="s">
        <v>16837</v>
      </c>
      <c r="G2734" s="12" t="s">
        <v>480</v>
      </c>
      <c r="H2734" s="12" t="s">
        <v>16864</v>
      </c>
      <c r="I2734" s="45" t="s">
        <v>16839</v>
      </c>
      <c r="J2734" s="12" t="s">
        <v>16840</v>
      </c>
      <c r="K2734" s="12" t="s">
        <v>16841</v>
      </c>
      <c r="L2734" s="12" t="s">
        <v>12464</v>
      </c>
      <c r="M2734" s="12" t="s">
        <v>16842</v>
      </c>
      <c r="N2734" s="12" t="s">
        <v>10453</v>
      </c>
      <c r="O2734" s="12" t="s">
        <v>12446</v>
      </c>
      <c r="P2734" s="46" t="s">
        <v>10299</v>
      </c>
    </row>
    <row r="2735" s="7" customFormat="1" ht="16.5" hidden="1" customHeight="1" spans="1:16">
      <c r="A2735" s="12" t="s">
        <v>16865</v>
      </c>
      <c r="B2735" s="12" t="s">
        <v>16834</v>
      </c>
      <c r="C2735" s="12" t="s">
        <v>16835</v>
      </c>
      <c r="D2735" s="12" t="s">
        <v>27</v>
      </c>
      <c r="E2735" s="12" t="s">
        <v>16836</v>
      </c>
      <c r="F2735" s="12" t="s">
        <v>16837</v>
      </c>
      <c r="G2735" s="12" t="s">
        <v>10329</v>
      </c>
      <c r="H2735" s="12" t="s">
        <v>16866</v>
      </c>
      <c r="I2735" s="45" t="s">
        <v>16839</v>
      </c>
      <c r="J2735" s="12" t="s">
        <v>16840</v>
      </c>
      <c r="K2735" s="12" t="s">
        <v>16841</v>
      </c>
      <c r="L2735" s="12" t="s">
        <v>12464</v>
      </c>
      <c r="M2735" s="12" t="s">
        <v>16842</v>
      </c>
      <c r="N2735" s="12" t="s">
        <v>10453</v>
      </c>
      <c r="O2735" s="12" t="s">
        <v>12446</v>
      </c>
      <c r="P2735" s="46" t="s">
        <v>10299</v>
      </c>
    </row>
    <row r="2736" s="7" customFormat="1" ht="16.5" hidden="1" customHeight="1" spans="1:16">
      <c r="A2736" s="12" t="s">
        <v>16867</v>
      </c>
      <c r="B2736" s="12" t="s">
        <v>16834</v>
      </c>
      <c r="C2736" s="12" t="s">
        <v>16835</v>
      </c>
      <c r="D2736" s="12" t="s">
        <v>27</v>
      </c>
      <c r="E2736" s="12" t="s">
        <v>16836</v>
      </c>
      <c r="F2736" s="12" t="s">
        <v>16837</v>
      </c>
      <c r="G2736" s="12" t="s">
        <v>16855</v>
      </c>
      <c r="H2736" s="12" t="s">
        <v>16868</v>
      </c>
      <c r="I2736" s="45" t="s">
        <v>16839</v>
      </c>
      <c r="J2736" s="12" t="s">
        <v>16840</v>
      </c>
      <c r="K2736" s="12" t="s">
        <v>16841</v>
      </c>
      <c r="L2736" s="12" t="s">
        <v>12464</v>
      </c>
      <c r="M2736" s="12" t="s">
        <v>16842</v>
      </c>
      <c r="N2736" s="12" t="s">
        <v>10453</v>
      </c>
      <c r="O2736" s="12" t="s">
        <v>12446</v>
      </c>
      <c r="P2736" s="46" t="s">
        <v>10299</v>
      </c>
    </row>
    <row r="2737" s="7" customFormat="1" ht="16.5" hidden="1" customHeight="1" spans="1:16">
      <c r="A2737" s="12" t="s">
        <v>16869</v>
      </c>
      <c r="B2737" s="12" t="s">
        <v>16848</v>
      </c>
      <c r="C2737" s="12" t="s">
        <v>16835</v>
      </c>
      <c r="D2737" s="12" t="s">
        <v>27</v>
      </c>
      <c r="E2737" s="12" t="s">
        <v>16836</v>
      </c>
      <c r="F2737" s="12" t="s">
        <v>16837</v>
      </c>
      <c r="G2737" s="12" t="s">
        <v>11394</v>
      </c>
      <c r="H2737" s="12" t="s">
        <v>16870</v>
      </c>
      <c r="I2737" s="45" t="s">
        <v>16839</v>
      </c>
      <c r="J2737" s="12" t="s">
        <v>16840</v>
      </c>
      <c r="K2737" s="12" t="s">
        <v>16841</v>
      </c>
      <c r="L2737" s="12" t="s">
        <v>12464</v>
      </c>
      <c r="M2737" s="12" t="s">
        <v>16842</v>
      </c>
      <c r="N2737" s="12" t="s">
        <v>10453</v>
      </c>
      <c r="O2737" s="12" t="s">
        <v>12446</v>
      </c>
      <c r="P2737" s="46" t="s">
        <v>10299</v>
      </c>
    </row>
    <row r="2738" s="7" customFormat="1" ht="16.5" hidden="1" customHeight="1" spans="1:16">
      <c r="A2738" s="12" t="s">
        <v>16871</v>
      </c>
      <c r="B2738" s="12" t="s">
        <v>16848</v>
      </c>
      <c r="C2738" s="12" t="s">
        <v>16835</v>
      </c>
      <c r="D2738" s="12" t="s">
        <v>27</v>
      </c>
      <c r="E2738" s="12" t="s">
        <v>16836</v>
      </c>
      <c r="F2738" s="12" t="s">
        <v>16837</v>
      </c>
      <c r="G2738" s="12" t="s">
        <v>10319</v>
      </c>
      <c r="H2738" s="12" t="s">
        <v>16872</v>
      </c>
      <c r="I2738" s="45" t="s">
        <v>16839</v>
      </c>
      <c r="J2738" s="12" t="s">
        <v>16840</v>
      </c>
      <c r="K2738" s="12" t="s">
        <v>16841</v>
      </c>
      <c r="L2738" s="12" t="s">
        <v>12464</v>
      </c>
      <c r="M2738" s="12" t="s">
        <v>16842</v>
      </c>
      <c r="N2738" s="12" t="s">
        <v>10453</v>
      </c>
      <c r="O2738" s="12" t="s">
        <v>12446</v>
      </c>
      <c r="P2738" s="46" t="s">
        <v>10299</v>
      </c>
    </row>
    <row r="2739" s="7" customFormat="1" ht="16.5" hidden="1" customHeight="1" spans="1:16">
      <c r="A2739" s="12" t="s">
        <v>16873</v>
      </c>
      <c r="B2739" s="12" t="s">
        <v>16848</v>
      </c>
      <c r="C2739" s="12" t="s">
        <v>16835</v>
      </c>
      <c r="D2739" s="12" t="s">
        <v>27</v>
      </c>
      <c r="E2739" s="12" t="s">
        <v>16836</v>
      </c>
      <c r="F2739" s="12" t="s">
        <v>16837</v>
      </c>
      <c r="G2739" s="12" t="s">
        <v>11539</v>
      </c>
      <c r="H2739" s="12" t="s">
        <v>16874</v>
      </c>
      <c r="I2739" s="45" t="s">
        <v>16839</v>
      </c>
      <c r="J2739" s="12" t="s">
        <v>16840</v>
      </c>
      <c r="K2739" s="12" t="s">
        <v>16841</v>
      </c>
      <c r="L2739" s="12" t="s">
        <v>12464</v>
      </c>
      <c r="M2739" s="12" t="s">
        <v>16842</v>
      </c>
      <c r="N2739" s="12" t="s">
        <v>10453</v>
      </c>
      <c r="O2739" s="12" t="s">
        <v>12446</v>
      </c>
      <c r="P2739" s="46" t="s">
        <v>10299</v>
      </c>
    </row>
    <row r="2740" s="7" customFormat="1" ht="16.5" hidden="1" customHeight="1" spans="1:16">
      <c r="A2740" s="12" t="s">
        <v>16875</v>
      </c>
      <c r="B2740" s="12" t="s">
        <v>16834</v>
      </c>
      <c r="C2740" s="12" t="s">
        <v>16835</v>
      </c>
      <c r="D2740" s="12" t="s">
        <v>27</v>
      </c>
      <c r="E2740" s="12" t="s">
        <v>16836</v>
      </c>
      <c r="F2740" s="12" t="s">
        <v>16837</v>
      </c>
      <c r="G2740" s="12" t="s">
        <v>10639</v>
      </c>
      <c r="H2740" s="12" t="s">
        <v>16876</v>
      </c>
      <c r="I2740" s="45" t="s">
        <v>16839</v>
      </c>
      <c r="J2740" s="12" t="s">
        <v>16840</v>
      </c>
      <c r="K2740" s="12" t="s">
        <v>16841</v>
      </c>
      <c r="L2740" s="12" t="s">
        <v>12464</v>
      </c>
      <c r="M2740" s="12" t="s">
        <v>16842</v>
      </c>
      <c r="N2740" s="12" t="s">
        <v>10453</v>
      </c>
      <c r="O2740" s="12" t="s">
        <v>12446</v>
      </c>
      <c r="P2740" s="46" t="s">
        <v>10299</v>
      </c>
    </row>
    <row r="2741" s="7" customFormat="1" ht="16.5" hidden="1" customHeight="1" spans="1:16">
      <c r="A2741" s="12" t="s">
        <v>16877</v>
      </c>
      <c r="B2741" s="12" t="s">
        <v>16848</v>
      </c>
      <c r="C2741" s="12" t="s">
        <v>16835</v>
      </c>
      <c r="D2741" s="12" t="s">
        <v>27</v>
      </c>
      <c r="E2741" s="12" t="s">
        <v>16836</v>
      </c>
      <c r="F2741" s="12" t="s">
        <v>16837</v>
      </c>
      <c r="G2741" s="12" t="s">
        <v>11539</v>
      </c>
      <c r="H2741" s="12" t="s">
        <v>16878</v>
      </c>
      <c r="I2741" s="45" t="s">
        <v>16839</v>
      </c>
      <c r="J2741" s="12" t="s">
        <v>16840</v>
      </c>
      <c r="K2741" s="12" t="s">
        <v>16841</v>
      </c>
      <c r="L2741" s="12" t="s">
        <v>12464</v>
      </c>
      <c r="M2741" s="12" t="s">
        <v>16842</v>
      </c>
      <c r="N2741" s="12" t="s">
        <v>10453</v>
      </c>
      <c r="O2741" s="12" t="s">
        <v>12446</v>
      </c>
      <c r="P2741" s="46" t="s">
        <v>10299</v>
      </c>
    </row>
    <row r="2742" s="7" customFormat="1" ht="16.5" hidden="1" customHeight="1" spans="1:16">
      <c r="A2742" s="12" t="s">
        <v>16879</v>
      </c>
      <c r="B2742" s="12" t="s">
        <v>16848</v>
      </c>
      <c r="C2742" s="12" t="s">
        <v>16835</v>
      </c>
      <c r="D2742" s="12" t="s">
        <v>27</v>
      </c>
      <c r="E2742" s="12" t="s">
        <v>16836</v>
      </c>
      <c r="F2742" s="12" t="s">
        <v>16837</v>
      </c>
      <c r="G2742" s="12" t="s">
        <v>10319</v>
      </c>
      <c r="H2742" s="12" t="s">
        <v>16880</v>
      </c>
      <c r="I2742" s="45" t="s">
        <v>16839</v>
      </c>
      <c r="J2742" s="12" t="s">
        <v>16840</v>
      </c>
      <c r="K2742" s="12" t="s">
        <v>16841</v>
      </c>
      <c r="L2742" s="12" t="s">
        <v>12464</v>
      </c>
      <c r="M2742" s="12" t="s">
        <v>16842</v>
      </c>
      <c r="N2742" s="12" t="s">
        <v>10453</v>
      </c>
      <c r="O2742" s="12" t="s">
        <v>12446</v>
      </c>
      <c r="P2742" s="46" t="s">
        <v>10299</v>
      </c>
    </row>
    <row r="2743" s="7" customFormat="1" ht="16.5" hidden="1" customHeight="1" spans="1:16">
      <c r="A2743" s="12" t="s">
        <v>16881</v>
      </c>
      <c r="B2743" s="12" t="s">
        <v>16848</v>
      </c>
      <c r="C2743" s="12" t="s">
        <v>16835</v>
      </c>
      <c r="D2743" s="12" t="s">
        <v>27</v>
      </c>
      <c r="E2743" s="12" t="s">
        <v>16836</v>
      </c>
      <c r="F2743" s="12" t="s">
        <v>16837</v>
      </c>
      <c r="G2743" s="12" t="s">
        <v>10329</v>
      </c>
      <c r="H2743" s="12" t="s">
        <v>16882</v>
      </c>
      <c r="I2743" s="45" t="s">
        <v>16839</v>
      </c>
      <c r="J2743" s="12" t="s">
        <v>16840</v>
      </c>
      <c r="K2743" s="12" t="s">
        <v>16841</v>
      </c>
      <c r="L2743" s="12" t="s">
        <v>12464</v>
      </c>
      <c r="M2743" s="12" t="s">
        <v>16842</v>
      </c>
      <c r="N2743" s="12" t="s">
        <v>10453</v>
      </c>
      <c r="O2743" s="12" t="s">
        <v>12446</v>
      </c>
      <c r="P2743" s="46" t="s">
        <v>10299</v>
      </c>
    </row>
    <row r="2744" s="7" customFormat="1" ht="16.5" hidden="1" customHeight="1" spans="1:16">
      <c r="A2744" s="12" t="s">
        <v>16883</v>
      </c>
      <c r="B2744" s="12" t="s">
        <v>16848</v>
      </c>
      <c r="C2744" s="12" t="s">
        <v>16835</v>
      </c>
      <c r="D2744" s="12" t="s">
        <v>27</v>
      </c>
      <c r="E2744" s="12" t="s">
        <v>16836</v>
      </c>
      <c r="F2744" s="12" t="s">
        <v>16837</v>
      </c>
      <c r="G2744" s="12" t="s">
        <v>10329</v>
      </c>
      <c r="H2744" s="12" t="s">
        <v>16884</v>
      </c>
      <c r="I2744" s="45" t="s">
        <v>16839</v>
      </c>
      <c r="J2744" s="12" t="s">
        <v>16840</v>
      </c>
      <c r="K2744" s="12" t="s">
        <v>16841</v>
      </c>
      <c r="L2744" s="12" t="s">
        <v>12464</v>
      </c>
      <c r="M2744" s="12" t="s">
        <v>16842</v>
      </c>
      <c r="N2744" s="12" t="s">
        <v>10453</v>
      </c>
      <c r="O2744" s="12" t="s">
        <v>12446</v>
      </c>
      <c r="P2744" s="46" t="s">
        <v>10299</v>
      </c>
    </row>
    <row r="2745" s="7" customFormat="1" ht="16.5" hidden="1" customHeight="1" spans="1:16">
      <c r="A2745" s="12" t="s">
        <v>16885</v>
      </c>
      <c r="B2745" s="12" t="s">
        <v>16848</v>
      </c>
      <c r="C2745" s="12" t="s">
        <v>16835</v>
      </c>
      <c r="D2745" s="12" t="s">
        <v>27</v>
      </c>
      <c r="E2745" s="12" t="s">
        <v>16836</v>
      </c>
      <c r="F2745" s="12" t="s">
        <v>16837</v>
      </c>
      <c r="G2745" s="12" t="s">
        <v>10442</v>
      </c>
      <c r="H2745" s="12" t="s">
        <v>16886</v>
      </c>
      <c r="I2745" s="45" t="s">
        <v>16839</v>
      </c>
      <c r="J2745" s="12" t="s">
        <v>16840</v>
      </c>
      <c r="K2745" s="12" t="s">
        <v>16841</v>
      </c>
      <c r="L2745" s="12" t="s">
        <v>12464</v>
      </c>
      <c r="M2745" s="12" t="s">
        <v>16842</v>
      </c>
      <c r="N2745" s="12" t="s">
        <v>10453</v>
      </c>
      <c r="O2745" s="12" t="s">
        <v>12446</v>
      </c>
      <c r="P2745" s="46" t="s">
        <v>10299</v>
      </c>
    </row>
    <row r="2746" s="7" customFormat="1" ht="16.5" hidden="1" customHeight="1" spans="1:16">
      <c r="A2746" s="12" t="s">
        <v>16887</v>
      </c>
      <c r="B2746" s="12" t="s">
        <v>16834</v>
      </c>
      <c r="C2746" s="12" t="s">
        <v>16835</v>
      </c>
      <c r="D2746" s="12" t="s">
        <v>27</v>
      </c>
      <c r="E2746" s="12" t="s">
        <v>16836</v>
      </c>
      <c r="F2746" s="12" t="s">
        <v>16837</v>
      </c>
      <c r="G2746" s="12" t="s">
        <v>10442</v>
      </c>
      <c r="H2746" s="12" t="s">
        <v>16888</v>
      </c>
      <c r="I2746" s="45" t="s">
        <v>16839</v>
      </c>
      <c r="J2746" s="12" t="s">
        <v>16840</v>
      </c>
      <c r="K2746" s="12" t="s">
        <v>16841</v>
      </c>
      <c r="L2746" s="12" t="s">
        <v>12464</v>
      </c>
      <c r="M2746" s="12" t="s">
        <v>16842</v>
      </c>
      <c r="N2746" s="12" t="s">
        <v>10453</v>
      </c>
      <c r="O2746" s="12" t="s">
        <v>12446</v>
      </c>
      <c r="P2746" s="46" t="s">
        <v>10299</v>
      </c>
    </row>
    <row r="2747" s="7" customFormat="1" ht="16.5" hidden="1" customHeight="1" spans="1:16">
      <c r="A2747" s="12" t="s">
        <v>16889</v>
      </c>
      <c r="B2747" s="12" t="s">
        <v>16834</v>
      </c>
      <c r="C2747" s="12" t="s">
        <v>16835</v>
      </c>
      <c r="D2747" s="12" t="s">
        <v>27</v>
      </c>
      <c r="E2747" s="12" t="s">
        <v>16836</v>
      </c>
      <c r="F2747" s="12" t="s">
        <v>16837</v>
      </c>
      <c r="G2747" s="12" t="s">
        <v>10442</v>
      </c>
      <c r="H2747" s="12" t="s">
        <v>16890</v>
      </c>
      <c r="I2747" s="45" t="s">
        <v>16839</v>
      </c>
      <c r="J2747" s="12" t="s">
        <v>16840</v>
      </c>
      <c r="K2747" s="12" t="s">
        <v>16841</v>
      </c>
      <c r="L2747" s="12" t="s">
        <v>12464</v>
      </c>
      <c r="M2747" s="12" t="s">
        <v>16842</v>
      </c>
      <c r="N2747" s="12" t="s">
        <v>10453</v>
      </c>
      <c r="O2747" s="12" t="s">
        <v>12446</v>
      </c>
      <c r="P2747" s="46" t="s">
        <v>10299</v>
      </c>
    </row>
    <row r="2748" s="7" customFormat="1" ht="16.5" hidden="1" customHeight="1" spans="1:16">
      <c r="A2748" s="12" t="s">
        <v>16891</v>
      </c>
      <c r="B2748" s="12" t="s">
        <v>16848</v>
      </c>
      <c r="C2748" s="12" t="s">
        <v>16835</v>
      </c>
      <c r="D2748" s="12" t="s">
        <v>27</v>
      </c>
      <c r="E2748" s="12" t="s">
        <v>16836</v>
      </c>
      <c r="F2748" s="12" t="s">
        <v>16837</v>
      </c>
      <c r="G2748" s="12" t="s">
        <v>11413</v>
      </c>
      <c r="H2748" s="12" t="s">
        <v>16892</v>
      </c>
      <c r="I2748" s="45" t="s">
        <v>16839</v>
      </c>
      <c r="J2748" s="12" t="s">
        <v>16840</v>
      </c>
      <c r="K2748" s="12" t="s">
        <v>16841</v>
      </c>
      <c r="L2748" s="12" t="s">
        <v>12464</v>
      </c>
      <c r="M2748" s="12" t="s">
        <v>16842</v>
      </c>
      <c r="N2748" s="12" t="s">
        <v>10453</v>
      </c>
      <c r="O2748" s="12" t="s">
        <v>12446</v>
      </c>
      <c r="P2748" s="46" t="s">
        <v>10299</v>
      </c>
    </row>
    <row r="2749" s="7" customFormat="1" ht="16.5" hidden="1" customHeight="1" spans="1:16">
      <c r="A2749" s="12" t="s">
        <v>16893</v>
      </c>
      <c r="B2749" s="12" t="s">
        <v>16848</v>
      </c>
      <c r="C2749" s="12" t="s">
        <v>16835</v>
      </c>
      <c r="D2749" s="12" t="s">
        <v>27</v>
      </c>
      <c r="E2749" s="12" t="s">
        <v>16836</v>
      </c>
      <c r="F2749" s="12" t="s">
        <v>16837</v>
      </c>
      <c r="G2749" s="12" t="s">
        <v>480</v>
      </c>
      <c r="H2749" s="12" t="s">
        <v>16894</v>
      </c>
      <c r="I2749" s="45" t="s">
        <v>16839</v>
      </c>
      <c r="J2749" s="12" t="s">
        <v>16840</v>
      </c>
      <c r="K2749" s="12" t="s">
        <v>16841</v>
      </c>
      <c r="L2749" s="12" t="s">
        <v>12464</v>
      </c>
      <c r="M2749" s="12" t="s">
        <v>16842</v>
      </c>
      <c r="N2749" s="12" t="s">
        <v>10453</v>
      </c>
      <c r="O2749" s="12" t="s">
        <v>12446</v>
      </c>
      <c r="P2749" s="46" t="s">
        <v>10299</v>
      </c>
    </row>
    <row r="2750" s="7" customFormat="1" ht="16.5" hidden="1" customHeight="1" spans="1:16">
      <c r="A2750" s="12" t="s">
        <v>16895</v>
      </c>
      <c r="B2750" s="12" t="s">
        <v>10162</v>
      </c>
      <c r="C2750" s="12" t="s">
        <v>5318</v>
      </c>
      <c r="D2750" s="12" t="s">
        <v>27</v>
      </c>
      <c r="E2750" s="12" t="s">
        <v>16836</v>
      </c>
      <c r="F2750" s="12" t="s">
        <v>16896</v>
      </c>
      <c r="G2750" s="12" t="s">
        <v>10291</v>
      </c>
      <c r="H2750" s="12" t="s">
        <v>12526</v>
      </c>
      <c r="I2750" s="45" t="s">
        <v>16897</v>
      </c>
      <c r="J2750" s="12" t="s">
        <v>16898</v>
      </c>
      <c r="K2750" s="12" t="s">
        <v>16899</v>
      </c>
      <c r="L2750" s="12" t="s">
        <v>10774</v>
      </c>
      <c r="M2750" s="12" t="s">
        <v>16900</v>
      </c>
      <c r="N2750" s="12" t="s">
        <v>10297</v>
      </c>
      <c r="O2750" s="12"/>
      <c r="P2750" s="46" t="s">
        <v>10299</v>
      </c>
    </row>
    <row r="2751" s="7" customFormat="1" ht="16.5" hidden="1" customHeight="1" spans="1:16">
      <c r="A2751" s="12" t="s">
        <v>16901</v>
      </c>
      <c r="B2751" s="12" t="s">
        <v>16902</v>
      </c>
      <c r="C2751" s="12" t="s">
        <v>16903</v>
      </c>
      <c r="D2751" s="12" t="s">
        <v>10493</v>
      </c>
      <c r="E2751" s="12" t="s">
        <v>16836</v>
      </c>
      <c r="F2751" s="12" t="s">
        <v>16837</v>
      </c>
      <c r="G2751" s="12" t="s">
        <v>10495</v>
      </c>
      <c r="H2751" s="12" t="s">
        <v>16904</v>
      </c>
      <c r="I2751" s="45" t="s">
        <v>16839</v>
      </c>
      <c r="J2751" s="12" t="s">
        <v>16840</v>
      </c>
      <c r="K2751" s="12" t="s">
        <v>16841</v>
      </c>
      <c r="L2751" s="12" t="s">
        <v>12464</v>
      </c>
      <c r="M2751" s="12" t="s">
        <v>16842</v>
      </c>
      <c r="N2751" s="12" t="s">
        <v>10453</v>
      </c>
      <c r="O2751" s="12" t="s">
        <v>12446</v>
      </c>
      <c r="P2751" s="46" t="s">
        <v>10299</v>
      </c>
    </row>
    <row r="2752" s="7" customFormat="1" ht="16.5" hidden="1" customHeight="1" spans="1:16">
      <c r="A2752" s="12" t="s">
        <v>16905</v>
      </c>
      <c r="B2752" s="12" t="s">
        <v>16906</v>
      </c>
      <c r="C2752" s="12" t="s">
        <v>16907</v>
      </c>
      <c r="D2752" s="12" t="s">
        <v>10493</v>
      </c>
      <c r="E2752" s="12" t="s">
        <v>16836</v>
      </c>
      <c r="F2752" s="12" t="s">
        <v>16837</v>
      </c>
      <c r="G2752" s="12" t="s">
        <v>10495</v>
      </c>
      <c r="H2752" s="12" t="s">
        <v>16908</v>
      </c>
      <c r="I2752" s="45" t="s">
        <v>16839</v>
      </c>
      <c r="J2752" s="12" t="s">
        <v>16840</v>
      </c>
      <c r="K2752" s="12" t="s">
        <v>16841</v>
      </c>
      <c r="L2752" s="12" t="s">
        <v>12464</v>
      </c>
      <c r="M2752" s="12" t="s">
        <v>16842</v>
      </c>
      <c r="N2752" s="12" t="s">
        <v>10453</v>
      </c>
      <c r="O2752" s="12" t="s">
        <v>12446</v>
      </c>
      <c r="P2752" s="46" t="s">
        <v>10299</v>
      </c>
    </row>
    <row r="2753" s="7" customFormat="1" ht="16.5" hidden="1" customHeight="1" spans="1:16">
      <c r="A2753" s="12" t="s">
        <v>16909</v>
      </c>
      <c r="B2753" s="12" t="s">
        <v>16910</v>
      </c>
      <c r="C2753" s="12" t="s">
        <v>16911</v>
      </c>
      <c r="D2753" s="12" t="s">
        <v>10493</v>
      </c>
      <c r="E2753" s="12" t="s">
        <v>16836</v>
      </c>
      <c r="F2753" s="12" t="s">
        <v>16837</v>
      </c>
      <c r="G2753" s="12" t="s">
        <v>10495</v>
      </c>
      <c r="H2753" s="12" t="s">
        <v>16912</v>
      </c>
      <c r="I2753" s="45" t="s">
        <v>16839</v>
      </c>
      <c r="J2753" s="12" t="s">
        <v>16840</v>
      </c>
      <c r="K2753" s="12" t="s">
        <v>16841</v>
      </c>
      <c r="L2753" s="12" t="s">
        <v>12464</v>
      </c>
      <c r="M2753" s="12" t="s">
        <v>16842</v>
      </c>
      <c r="N2753" s="12" t="s">
        <v>10453</v>
      </c>
      <c r="O2753" s="12" t="s">
        <v>12446</v>
      </c>
      <c r="P2753" s="46" t="s">
        <v>10299</v>
      </c>
    </row>
    <row r="2754" s="7" customFormat="1" ht="16.5" hidden="1" customHeight="1" spans="1:16">
      <c r="A2754" s="12" t="s">
        <v>16913</v>
      </c>
      <c r="B2754" s="12" t="s">
        <v>16914</v>
      </c>
      <c r="C2754" s="12" t="s">
        <v>16915</v>
      </c>
      <c r="D2754" s="12" t="s">
        <v>10493</v>
      </c>
      <c r="E2754" s="12" t="s">
        <v>16836</v>
      </c>
      <c r="F2754" s="12" t="s">
        <v>16837</v>
      </c>
      <c r="G2754" s="12" t="s">
        <v>10495</v>
      </c>
      <c r="H2754" s="12" t="s">
        <v>16916</v>
      </c>
      <c r="I2754" s="45" t="s">
        <v>16839</v>
      </c>
      <c r="J2754" s="12" t="s">
        <v>16840</v>
      </c>
      <c r="K2754" s="12" t="s">
        <v>16841</v>
      </c>
      <c r="L2754" s="12" t="s">
        <v>12464</v>
      </c>
      <c r="M2754" s="12" t="s">
        <v>16842</v>
      </c>
      <c r="N2754" s="12" t="s">
        <v>10453</v>
      </c>
      <c r="O2754" s="12" t="s">
        <v>12446</v>
      </c>
      <c r="P2754" s="46" t="s">
        <v>10299</v>
      </c>
    </row>
    <row r="2755" s="7" customFormat="1" ht="16.5" hidden="1" customHeight="1" spans="1:16">
      <c r="A2755" s="12" t="s">
        <v>16917</v>
      </c>
      <c r="B2755" s="12" t="s">
        <v>16918</v>
      </c>
      <c r="C2755" s="12" t="s">
        <v>16919</v>
      </c>
      <c r="D2755" s="12" t="s">
        <v>10493</v>
      </c>
      <c r="E2755" s="12" t="s">
        <v>16836</v>
      </c>
      <c r="F2755" s="12" t="s">
        <v>16837</v>
      </c>
      <c r="G2755" s="12" t="s">
        <v>10495</v>
      </c>
      <c r="H2755" s="12" t="s">
        <v>16920</v>
      </c>
      <c r="I2755" s="45" t="s">
        <v>16839</v>
      </c>
      <c r="J2755" s="12" t="s">
        <v>16840</v>
      </c>
      <c r="K2755" s="12" t="s">
        <v>16841</v>
      </c>
      <c r="L2755" s="12" t="s">
        <v>12464</v>
      </c>
      <c r="M2755" s="12" t="s">
        <v>16842</v>
      </c>
      <c r="N2755" s="12" t="s">
        <v>10453</v>
      </c>
      <c r="O2755" s="12" t="s">
        <v>12446</v>
      </c>
      <c r="P2755" s="46" t="s">
        <v>10299</v>
      </c>
    </row>
    <row r="2756" s="7" customFormat="1" ht="16.5" hidden="1" customHeight="1" spans="1:16">
      <c r="A2756" s="12" t="s">
        <v>16921</v>
      </c>
      <c r="B2756" s="12" t="s">
        <v>16922</v>
      </c>
      <c r="C2756" s="12" t="s">
        <v>16923</v>
      </c>
      <c r="D2756" s="12" t="s">
        <v>10493</v>
      </c>
      <c r="E2756" s="12" t="s">
        <v>16836</v>
      </c>
      <c r="F2756" s="12" t="s">
        <v>16837</v>
      </c>
      <c r="G2756" s="12" t="s">
        <v>10495</v>
      </c>
      <c r="H2756" s="12" t="s">
        <v>16924</v>
      </c>
      <c r="I2756" s="45" t="s">
        <v>16839</v>
      </c>
      <c r="J2756" s="12" t="s">
        <v>16840</v>
      </c>
      <c r="K2756" s="12" t="s">
        <v>16841</v>
      </c>
      <c r="L2756" s="12" t="s">
        <v>12464</v>
      </c>
      <c r="M2756" s="12" t="s">
        <v>16842</v>
      </c>
      <c r="N2756" s="12" t="s">
        <v>10453</v>
      </c>
      <c r="O2756" s="12" t="s">
        <v>12446</v>
      </c>
      <c r="P2756" s="46" t="s">
        <v>10299</v>
      </c>
    </row>
    <row r="2757" s="7" customFormat="1" ht="16.5" hidden="1" customHeight="1" spans="1:16">
      <c r="A2757" s="12" t="s">
        <v>16925</v>
      </c>
      <c r="B2757" s="12" t="s">
        <v>16926</v>
      </c>
      <c r="C2757" s="12" t="s">
        <v>16927</v>
      </c>
      <c r="D2757" s="12" t="s">
        <v>10493</v>
      </c>
      <c r="E2757" s="12" t="s">
        <v>16836</v>
      </c>
      <c r="F2757" s="12" t="s">
        <v>16837</v>
      </c>
      <c r="G2757" s="12" t="s">
        <v>10495</v>
      </c>
      <c r="H2757" s="12" t="s">
        <v>16928</v>
      </c>
      <c r="I2757" s="45" t="s">
        <v>16839</v>
      </c>
      <c r="J2757" s="12" t="s">
        <v>16840</v>
      </c>
      <c r="K2757" s="12" t="s">
        <v>16841</v>
      </c>
      <c r="L2757" s="12" t="s">
        <v>12464</v>
      </c>
      <c r="M2757" s="12" t="s">
        <v>16842</v>
      </c>
      <c r="N2757" s="12" t="s">
        <v>10453</v>
      </c>
      <c r="O2757" s="12" t="s">
        <v>12446</v>
      </c>
      <c r="P2757" s="46" t="s">
        <v>10299</v>
      </c>
    </row>
    <row r="2758" s="7" customFormat="1" ht="16.5" hidden="1" customHeight="1" spans="1:16">
      <c r="A2758" s="12" t="s">
        <v>16929</v>
      </c>
      <c r="B2758" s="12" t="s">
        <v>16930</v>
      </c>
      <c r="C2758" s="12" t="s">
        <v>16931</v>
      </c>
      <c r="D2758" s="12" t="s">
        <v>10493</v>
      </c>
      <c r="E2758" s="12" t="s">
        <v>16836</v>
      </c>
      <c r="F2758" s="12" t="s">
        <v>16837</v>
      </c>
      <c r="G2758" s="12" t="s">
        <v>10495</v>
      </c>
      <c r="H2758" s="12" t="s">
        <v>16932</v>
      </c>
      <c r="I2758" s="45" t="s">
        <v>16839</v>
      </c>
      <c r="J2758" s="12" t="s">
        <v>16840</v>
      </c>
      <c r="K2758" s="12" t="s">
        <v>16841</v>
      </c>
      <c r="L2758" s="12" t="s">
        <v>12464</v>
      </c>
      <c r="M2758" s="12" t="s">
        <v>16842</v>
      </c>
      <c r="N2758" s="12" t="s">
        <v>10453</v>
      </c>
      <c r="O2758" s="12" t="s">
        <v>12446</v>
      </c>
      <c r="P2758" s="46" t="s">
        <v>10299</v>
      </c>
    </row>
    <row r="2759" s="7" customFormat="1" ht="16.5" hidden="1" customHeight="1" spans="1:16">
      <c r="A2759" s="12" t="s">
        <v>16933</v>
      </c>
      <c r="B2759" s="12" t="s">
        <v>16934</v>
      </c>
      <c r="C2759" s="12" t="s">
        <v>16935</v>
      </c>
      <c r="D2759" s="12" t="s">
        <v>10493</v>
      </c>
      <c r="E2759" s="12" t="s">
        <v>16836</v>
      </c>
      <c r="F2759" s="12" t="s">
        <v>16837</v>
      </c>
      <c r="G2759" s="12" t="s">
        <v>10495</v>
      </c>
      <c r="H2759" s="12" t="s">
        <v>16936</v>
      </c>
      <c r="I2759" s="45" t="s">
        <v>16839</v>
      </c>
      <c r="J2759" s="12" t="s">
        <v>16840</v>
      </c>
      <c r="K2759" s="12" t="s">
        <v>16841</v>
      </c>
      <c r="L2759" s="12" t="s">
        <v>12464</v>
      </c>
      <c r="M2759" s="12" t="s">
        <v>16842</v>
      </c>
      <c r="N2759" s="12" t="s">
        <v>10453</v>
      </c>
      <c r="O2759" s="12" t="s">
        <v>12446</v>
      </c>
      <c r="P2759" s="46" t="s">
        <v>10299</v>
      </c>
    </row>
    <row r="2760" s="7" customFormat="1" ht="16.5" hidden="1" customHeight="1" spans="1:16">
      <c r="A2760" s="12" t="s">
        <v>16937</v>
      </c>
      <c r="B2760" s="12" t="s">
        <v>16938</v>
      </c>
      <c r="C2760" s="12" t="s">
        <v>16939</v>
      </c>
      <c r="D2760" s="12" t="s">
        <v>10493</v>
      </c>
      <c r="E2760" s="12" t="s">
        <v>16836</v>
      </c>
      <c r="F2760" s="12" t="s">
        <v>16837</v>
      </c>
      <c r="G2760" s="12" t="s">
        <v>10495</v>
      </c>
      <c r="H2760" s="12" t="s">
        <v>16940</v>
      </c>
      <c r="I2760" s="45" t="s">
        <v>16839</v>
      </c>
      <c r="J2760" s="12" t="s">
        <v>16840</v>
      </c>
      <c r="K2760" s="12" t="s">
        <v>16841</v>
      </c>
      <c r="L2760" s="12" t="s">
        <v>12464</v>
      </c>
      <c r="M2760" s="12" t="s">
        <v>16842</v>
      </c>
      <c r="N2760" s="12" t="s">
        <v>10453</v>
      </c>
      <c r="O2760" s="12" t="s">
        <v>12446</v>
      </c>
      <c r="P2760" s="46" t="s">
        <v>10299</v>
      </c>
    </row>
    <row r="2761" s="7" customFormat="1" ht="16.5" hidden="1" customHeight="1" spans="1:16">
      <c r="A2761" s="12" t="s">
        <v>16941</v>
      </c>
      <c r="B2761" s="12" t="s">
        <v>16942</v>
      </c>
      <c r="C2761" s="12" t="s">
        <v>16943</v>
      </c>
      <c r="D2761" s="12" t="s">
        <v>10493</v>
      </c>
      <c r="E2761" s="12" t="s">
        <v>16836</v>
      </c>
      <c r="F2761" s="12" t="s">
        <v>16837</v>
      </c>
      <c r="G2761" s="12" t="s">
        <v>10495</v>
      </c>
      <c r="H2761" s="12" t="s">
        <v>16944</v>
      </c>
      <c r="I2761" s="45" t="s">
        <v>16839</v>
      </c>
      <c r="J2761" s="12" t="s">
        <v>16840</v>
      </c>
      <c r="K2761" s="12" t="s">
        <v>16841</v>
      </c>
      <c r="L2761" s="12" t="s">
        <v>12464</v>
      </c>
      <c r="M2761" s="12" t="s">
        <v>16842</v>
      </c>
      <c r="N2761" s="12" t="s">
        <v>10453</v>
      </c>
      <c r="O2761" s="12" t="s">
        <v>12446</v>
      </c>
      <c r="P2761" s="46" t="s">
        <v>10299</v>
      </c>
    </row>
    <row r="2762" s="7" customFormat="1" ht="16.5" hidden="1" customHeight="1" spans="1:16">
      <c r="A2762" s="12" t="s">
        <v>16945</v>
      </c>
      <c r="B2762" s="12" t="s">
        <v>16946</v>
      </c>
      <c r="C2762" s="12" t="s">
        <v>16947</v>
      </c>
      <c r="D2762" s="12" t="s">
        <v>10493</v>
      </c>
      <c r="E2762" s="12" t="s">
        <v>16836</v>
      </c>
      <c r="F2762" s="12" t="s">
        <v>16837</v>
      </c>
      <c r="G2762" s="12" t="s">
        <v>10495</v>
      </c>
      <c r="H2762" s="12" t="s">
        <v>16948</v>
      </c>
      <c r="I2762" s="45" t="s">
        <v>16839</v>
      </c>
      <c r="J2762" s="12" t="s">
        <v>16840</v>
      </c>
      <c r="K2762" s="12" t="s">
        <v>16841</v>
      </c>
      <c r="L2762" s="12" t="s">
        <v>12464</v>
      </c>
      <c r="M2762" s="12" t="s">
        <v>16842</v>
      </c>
      <c r="N2762" s="12" t="s">
        <v>10453</v>
      </c>
      <c r="O2762" s="12" t="s">
        <v>12446</v>
      </c>
      <c r="P2762" s="46" t="s">
        <v>10299</v>
      </c>
    </row>
    <row r="2763" s="7" customFormat="1" ht="16.5" hidden="1" customHeight="1" spans="1:16">
      <c r="A2763" s="12" t="s">
        <v>16949</v>
      </c>
      <c r="B2763" s="12" t="s">
        <v>16950</v>
      </c>
      <c r="C2763" s="12" t="s">
        <v>16951</v>
      </c>
      <c r="D2763" s="12" t="s">
        <v>10493</v>
      </c>
      <c r="E2763" s="12" t="s">
        <v>16836</v>
      </c>
      <c r="F2763" s="12" t="s">
        <v>16837</v>
      </c>
      <c r="G2763" s="12" t="s">
        <v>10495</v>
      </c>
      <c r="H2763" s="12" t="s">
        <v>16952</v>
      </c>
      <c r="I2763" s="45" t="s">
        <v>16839</v>
      </c>
      <c r="J2763" s="12" t="s">
        <v>16840</v>
      </c>
      <c r="K2763" s="12" t="s">
        <v>16841</v>
      </c>
      <c r="L2763" s="12" t="s">
        <v>12464</v>
      </c>
      <c r="M2763" s="12" t="s">
        <v>16842</v>
      </c>
      <c r="N2763" s="12" t="s">
        <v>10453</v>
      </c>
      <c r="O2763" s="12" t="s">
        <v>12446</v>
      </c>
      <c r="P2763" s="46" t="s">
        <v>10299</v>
      </c>
    </row>
    <row r="2764" s="7" customFormat="1" ht="16.5" hidden="1" customHeight="1" spans="1:16">
      <c r="A2764" s="12" t="s">
        <v>16953</v>
      </c>
      <c r="B2764" s="12" t="s">
        <v>16954</v>
      </c>
      <c r="C2764" s="12" t="s">
        <v>16955</v>
      </c>
      <c r="D2764" s="12" t="s">
        <v>10493</v>
      </c>
      <c r="E2764" s="12" t="s">
        <v>16836</v>
      </c>
      <c r="F2764" s="12" t="s">
        <v>16837</v>
      </c>
      <c r="G2764" s="12" t="s">
        <v>10495</v>
      </c>
      <c r="H2764" s="12" t="s">
        <v>16956</v>
      </c>
      <c r="I2764" s="45" t="s">
        <v>16839</v>
      </c>
      <c r="J2764" s="12" t="s">
        <v>16840</v>
      </c>
      <c r="K2764" s="12" t="s">
        <v>16841</v>
      </c>
      <c r="L2764" s="12" t="s">
        <v>12464</v>
      </c>
      <c r="M2764" s="12" t="s">
        <v>16842</v>
      </c>
      <c r="N2764" s="12" t="s">
        <v>10453</v>
      </c>
      <c r="O2764" s="12" t="s">
        <v>12446</v>
      </c>
      <c r="P2764" s="46" t="s">
        <v>10299</v>
      </c>
    </row>
    <row r="2765" s="7" customFormat="1" ht="16.5" hidden="1" customHeight="1" spans="1:16">
      <c r="A2765" s="12" t="s">
        <v>16957</v>
      </c>
      <c r="B2765" s="12" t="s">
        <v>16958</v>
      </c>
      <c r="C2765" s="12" t="s">
        <v>16943</v>
      </c>
      <c r="D2765" s="12" t="s">
        <v>10493</v>
      </c>
      <c r="E2765" s="12" t="s">
        <v>16836</v>
      </c>
      <c r="F2765" s="12" t="s">
        <v>16837</v>
      </c>
      <c r="G2765" s="12" t="s">
        <v>10495</v>
      </c>
      <c r="H2765" s="12" t="s">
        <v>16959</v>
      </c>
      <c r="I2765" s="45" t="s">
        <v>16839</v>
      </c>
      <c r="J2765" s="12" t="s">
        <v>16840</v>
      </c>
      <c r="K2765" s="12" t="s">
        <v>16841</v>
      </c>
      <c r="L2765" s="12" t="s">
        <v>12464</v>
      </c>
      <c r="M2765" s="12" t="s">
        <v>16842</v>
      </c>
      <c r="N2765" s="12" t="s">
        <v>10453</v>
      </c>
      <c r="O2765" s="12" t="s">
        <v>12446</v>
      </c>
      <c r="P2765" s="46" t="s">
        <v>10299</v>
      </c>
    </row>
    <row r="2766" s="7" customFormat="1" ht="16.5" hidden="1" customHeight="1" spans="1:16">
      <c r="A2766" s="12" t="s">
        <v>16960</v>
      </c>
      <c r="B2766" s="12" t="s">
        <v>16961</v>
      </c>
      <c r="C2766" s="12" t="s">
        <v>16962</v>
      </c>
      <c r="D2766" s="12" t="s">
        <v>10493</v>
      </c>
      <c r="E2766" s="12" t="s">
        <v>16836</v>
      </c>
      <c r="F2766" s="12" t="s">
        <v>16837</v>
      </c>
      <c r="G2766" s="12" t="s">
        <v>10495</v>
      </c>
      <c r="H2766" s="12" t="s">
        <v>16963</v>
      </c>
      <c r="I2766" s="45" t="s">
        <v>16839</v>
      </c>
      <c r="J2766" s="12" t="s">
        <v>16840</v>
      </c>
      <c r="K2766" s="12" t="s">
        <v>16841</v>
      </c>
      <c r="L2766" s="12" t="s">
        <v>12464</v>
      </c>
      <c r="M2766" s="12" t="s">
        <v>16842</v>
      </c>
      <c r="N2766" s="12" t="s">
        <v>10453</v>
      </c>
      <c r="O2766" s="12" t="s">
        <v>12446</v>
      </c>
      <c r="P2766" s="46" t="s">
        <v>10299</v>
      </c>
    </row>
    <row r="2767" s="7" customFormat="1" ht="16.5" hidden="1" customHeight="1" spans="1:16">
      <c r="A2767" s="12" t="s">
        <v>16964</v>
      </c>
      <c r="B2767" s="12" t="s">
        <v>16965</v>
      </c>
      <c r="C2767" s="12" t="s">
        <v>16927</v>
      </c>
      <c r="D2767" s="12" t="s">
        <v>10493</v>
      </c>
      <c r="E2767" s="12" t="s">
        <v>16836</v>
      </c>
      <c r="F2767" s="12" t="s">
        <v>16837</v>
      </c>
      <c r="G2767" s="12" t="s">
        <v>10495</v>
      </c>
      <c r="H2767" s="12" t="s">
        <v>16966</v>
      </c>
      <c r="I2767" s="45" t="s">
        <v>16839</v>
      </c>
      <c r="J2767" s="12" t="s">
        <v>16840</v>
      </c>
      <c r="K2767" s="12" t="s">
        <v>16841</v>
      </c>
      <c r="L2767" s="12" t="s">
        <v>12464</v>
      </c>
      <c r="M2767" s="12" t="s">
        <v>16842</v>
      </c>
      <c r="N2767" s="12" t="s">
        <v>10453</v>
      </c>
      <c r="O2767" s="12" t="s">
        <v>12446</v>
      </c>
      <c r="P2767" s="46" t="s">
        <v>10299</v>
      </c>
    </row>
    <row r="2768" s="7" customFormat="1" ht="16.5" hidden="1" customHeight="1" spans="1:16">
      <c r="A2768" s="12" t="s">
        <v>16967</v>
      </c>
      <c r="B2768" s="12" t="s">
        <v>16968</v>
      </c>
      <c r="C2768" s="12" t="s">
        <v>16969</v>
      </c>
      <c r="D2768" s="12" t="s">
        <v>10493</v>
      </c>
      <c r="E2768" s="12" t="s">
        <v>16836</v>
      </c>
      <c r="F2768" s="12" t="s">
        <v>16837</v>
      </c>
      <c r="G2768" s="12" t="s">
        <v>10495</v>
      </c>
      <c r="H2768" s="12" t="s">
        <v>16970</v>
      </c>
      <c r="I2768" s="45" t="s">
        <v>16839</v>
      </c>
      <c r="J2768" s="12" t="s">
        <v>16840</v>
      </c>
      <c r="K2768" s="12" t="s">
        <v>16841</v>
      </c>
      <c r="L2768" s="12" t="s">
        <v>12464</v>
      </c>
      <c r="M2768" s="12" t="s">
        <v>16842</v>
      </c>
      <c r="N2768" s="12" t="s">
        <v>10453</v>
      </c>
      <c r="O2768" s="12" t="s">
        <v>12446</v>
      </c>
      <c r="P2768" s="46" t="s">
        <v>10299</v>
      </c>
    </row>
    <row r="2769" s="7" customFormat="1" ht="16.5" hidden="1" customHeight="1" spans="1:16">
      <c r="A2769" s="12" t="s">
        <v>16971</v>
      </c>
      <c r="B2769" s="12" t="s">
        <v>16972</v>
      </c>
      <c r="C2769" s="12" t="s">
        <v>16973</v>
      </c>
      <c r="D2769" s="12" t="s">
        <v>10493</v>
      </c>
      <c r="E2769" s="12" t="s">
        <v>16836</v>
      </c>
      <c r="F2769" s="12" t="s">
        <v>16837</v>
      </c>
      <c r="G2769" s="12" t="s">
        <v>10495</v>
      </c>
      <c r="H2769" s="12" t="s">
        <v>16974</v>
      </c>
      <c r="I2769" s="45" t="s">
        <v>16839</v>
      </c>
      <c r="J2769" s="12" t="s">
        <v>16840</v>
      </c>
      <c r="K2769" s="12" t="s">
        <v>16841</v>
      </c>
      <c r="L2769" s="12" t="s">
        <v>12464</v>
      </c>
      <c r="M2769" s="12" t="s">
        <v>16842</v>
      </c>
      <c r="N2769" s="12" t="s">
        <v>10453</v>
      </c>
      <c r="O2769" s="12" t="s">
        <v>12446</v>
      </c>
      <c r="P2769" s="46" t="s">
        <v>10299</v>
      </c>
    </row>
    <row r="2770" s="7" customFormat="1" ht="16.5" hidden="1" customHeight="1" spans="1:16">
      <c r="A2770" s="12" t="s">
        <v>16975</v>
      </c>
      <c r="B2770" s="12" t="s">
        <v>16976</v>
      </c>
      <c r="C2770" s="12" t="s">
        <v>16977</v>
      </c>
      <c r="D2770" s="12" t="s">
        <v>10493</v>
      </c>
      <c r="E2770" s="12" t="s">
        <v>16836</v>
      </c>
      <c r="F2770" s="12" t="s">
        <v>16837</v>
      </c>
      <c r="G2770" s="12" t="s">
        <v>10495</v>
      </c>
      <c r="H2770" s="12" t="s">
        <v>16978</v>
      </c>
      <c r="I2770" s="45" t="s">
        <v>16839</v>
      </c>
      <c r="J2770" s="12" t="s">
        <v>16840</v>
      </c>
      <c r="K2770" s="12" t="s">
        <v>16841</v>
      </c>
      <c r="L2770" s="12" t="s">
        <v>12464</v>
      </c>
      <c r="M2770" s="12" t="s">
        <v>16842</v>
      </c>
      <c r="N2770" s="12" t="s">
        <v>10453</v>
      </c>
      <c r="O2770" s="12" t="s">
        <v>12446</v>
      </c>
      <c r="P2770" s="46" t="s">
        <v>10299</v>
      </c>
    </row>
    <row r="2771" s="7" customFormat="1" ht="16.5" hidden="1" customHeight="1" spans="1:16">
      <c r="A2771" s="12" t="s">
        <v>16979</v>
      </c>
      <c r="B2771" s="12" t="s">
        <v>16980</v>
      </c>
      <c r="C2771" s="12" t="s">
        <v>16981</v>
      </c>
      <c r="D2771" s="12" t="s">
        <v>10493</v>
      </c>
      <c r="E2771" s="12" t="s">
        <v>16836</v>
      </c>
      <c r="F2771" s="12" t="s">
        <v>16837</v>
      </c>
      <c r="G2771" s="12" t="s">
        <v>10495</v>
      </c>
      <c r="H2771" s="12" t="s">
        <v>16982</v>
      </c>
      <c r="I2771" s="45" t="s">
        <v>16839</v>
      </c>
      <c r="J2771" s="12" t="s">
        <v>16840</v>
      </c>
      <c r="K2771" s="12" t="s">
        <v>16841</v>
      </c>
      <c r="L2771" s="12" t="s">
        <v>12464</v>
      </c>
      <c r="M2771" s="12" t="s">
        <v>16842</v>
      </c>
      <c r="N2771" s="12" t="s">
        <v>10453</v>
      </c>
      <c r="O2771" s="12" t="s">
        <v>12446</v>
      </c>
      <c r="P2771" s="46" t="s">
        <v>10299</v>
      </c>
    </row>
    <row r="2772" s="7" customFormat="1" ht="16.5" hidden="1" customHeight="1" spans="1:16">
      <c r="A2772" s="12" t="s">
        <v>16983</v>
      </c>
      <c r="B2772" s="12" t="s">
        <v>16984</v>
      </c>
      <c r="C2772" s="12" t="s">
        <v>16985</v>
      </c>
      <c r="D2772" s="12" t="s">
        <v>10493</v>
      </c>
      <c r="E2772" s="12" t="s">
        <v>16836</v>
      </c>
      <c r="F2772" s="12" t="s">
        <v>16837</v>
      </c>
      <c r="G2772" s="12" t="s">
        <v>10495</v>
      </c>
      <c r="H2772" s="12" t="s">
        <v>16986</v>
      </c>
      <c r="I2772" s="45" t="s">
        <v>16839</v>
      </c>
      <c r="J2772" s="12" t="s">
        <v>16840</v>
      </c>
      <c r="K2772" s="12" t="s">
        <v>16841</v>
      </c>
      <c r="L2772" s="12" t="s">
        <v>12464</v>
      </c>
      <c r="M2772" s="12" t="s">
        <v>16842</v>
      </c>
      <c r="N2772" s="12" t="s">
        <v>10453</v>
      </c>
      <c r="O2772" s="12" t="s">
        <v>12446</v>
      </c>
      <c r="P2772" s="46" t="s">
        <v>10299</v>
      </c>
    </row>
    <row r="2773" s="7" customFormat="1" ht="16.5" hidden="1" customHeight="1" spans="1:16">
      <c r="A2773" s="12" t="s">
        <v>16987</v>
      </c>
      <c r="B2773" s="12" t="s">
        <v>16988</v>
      </c>
      <c r="C2773" s="12" t="s">
        <v>16989</v>
      </c>
      <c r="D2773" s="12" t="s">
        <v>10493</v>
      </c>
      <c r="E2773" s="12" t="s">
        <v>16836</v>
      </c>
      <c r="F2773" s="12" t="s">
        <v>16837</v>
      </c>
      <c r="G2773" s="12" t="s">
        <v>10495</v>
      </c>
      <c r="H2773" s="12" t="s">
        <v>16990</v>
      </c>
      <c r="I2773" s="45" t="s">
        <v>16839</v>
      </c>
      <c r="J2773" s="12" t="s">
        <v>16840</v>
      </c>
      <c r="K2773" s="12" t="s">
        <v>16841</v>
      </c>
      <c r="L2773" s="12" t="s">
        <v>12464</v>
      </c>
      <c r="M2773" s="12" t="s">
        <v>16842</v>
      </c>
      <c r="N2773" s="12" t="s">
        <v>10453</v>
      </c>
      <c r="O2773" s="12" t="s">
        <v>12446</v>
      </c>
      <c r="P2773" s="46" t="s">
        <v>10299</v>
      </c>
    </row>
    <row r="2774" s="7" customFormat="1" ht="16.5" hidden="1" customHeight="1" spans="1:16">
      <c r="A2774" s="12" t="s">
        <v>16991</v>
      </c>
      <c r="B2774" s="12" t="s">
        <v>16961</v>
      </c>
      <c r="C2774" s="12" t="s">
        <v>16962</v>
      </c>
      <c r="D2774" s="12" t="s">
        <v>10493</v>
      </c>
      <c r="E2774" s="12" t="s">
        <v>16836</v>
      </c>
      <c r="F2774" s="12" t="s">
        <v>16837</v>
      </c>
      <c r="G2774" s="12" t="s">
        <v>10495</v>
      </c>
      <c r="H2774" s="12" t="s">
        <v>16992</v>
      </c>
      <c r="I2774" s="45" t="s">
        <v>16839</v>
      </c>
      <c r="J2774" s="12" t="s">
        <v>16840</v>
      </c>
      <c r="K2774" s="12" t="s">
        <v>16841</v>
      </c>
      <c r="L2774" s="12" t="s">
        <v>12464</v>
      </c>
      <c r="M2774" s="12" t="s">
        <v>16842</v>
      </c>
      <c r="N2774" s="12" t="s">
        <v>10453</v>
      </c>
      <c r="O2774" s="12" t="s">
        <v>12446</v>
      </c>
      <c r="P2774" s="46" t="s">
        <v>10299</v>
      </c>
    </row>
    <row r="2775" s="7" customFormat="1" ht="16.5" hidden="1" customHeight="1" spans="1:16">
      <c r="A2775" s="12" t="s">
        <v>16993</v>
      </c>
      <c r="B2775" s="12" t="s">
        <v>16994</v>
      </c>
      <c r="C2775" s="12" t="s">
        <v>16995</v>
      </c>
      <c r="D2775" s="12" t="s">
        <v>10493</v>
      </c>
      <c r="E2775" s="12" t="s">
        <v>16836</v>
      </c>
      <c r="F2775" s="12" t="s">
        <v>16837</v>
      </c>
      <c r="G2775" s="12" t="s">
        <v>10495</v>
      </c>
      <c r="H2775" s="12" t="s">
        <v>16996</v>
      </c>
      <c r="I2775" s="45" t="s">
        <v>16839</v>
      </c>
      <c r="J2775" s="12" t="s">
        <v>16840</v>
      </c>
      <c r="K2775" s="12" t="s">
        <v>16841</v>
      </c>
      <c r="L2775" s="12" t="s">
        <v>12464</v>
      </c>
      <c r="M2775" s="12" t="s">
        <v>16842</v>
      </c>
      <c r="N2775" s="12" t="s">
        <v>10453</v>
      </c>
      <c r="O2775" s="12" t="s">
        <v>12446</v>
      </c>
      <c r="P2775" s="46" t="s">
        <v>10299</v>
      </c>
    </row>
    <row r="2776" s="7" customFormat="1" ht="16.5" hidden="1" customHeight="1" spans="1:16">
      <c r="A2776" s="12" t="s">
        <v>16997</v>
      </c>
      <c r="B2776" s="12" t="s">
        <v>16998</v>
      </c>
      <c r="C2776" s="12" t="s">
        <v>16999</v>
      </c>
      <c r="D2776" s="12" t="s">
        <v>10493</v>
      </c>
      <c r="E2776" s="12" t="s">
        <v>16836</v>
      </c>
      <c r="F2776" s="12" t="s">
        <v>16837</v>
      </c>
      <c r="G2776" s="12" t="s">
        <v>10495</v>
      </c>
      <c r="H2776" s="12" t="s">
        <v>17000</v>
      </c>
      <c r="I2776" s="45" t="s">
        <v>16839</v>
      </c>
      <c r="J2776" s="12" t="s">
        <v>16840</v>
      </c>
      <c r="K2776" s="12" t="s">
        <v>16841</v>
      </c>
      <c r="L2776" s="12" t="s">
        <v>12464</v>
      </c>
      <c r="M2776" s="12" t="s">
        <v>16842</v>
      </c>
      <c r="N2776" s="12" t="s">
        <v>10453</v>
      </c>
      <c r="O2776" s="12" t="s">
        <v>12446</v>
      </c>
      <c r="P2776" s="46" t="s">
        <v>10299</v>
      </c>
    </row>
    <row r="2777" s="7" customFormat="1" ht="16.5" hidden="1" customHeight="1" spans="1:16">
      <c r="A2777" s="12" t="s">
        <v>17001</v>
      </c>
      <c r="B2777" s="12" t="s">
        <v>17002</v>
      </c>
      <c r="C2777" s="12" t="s">
        <v>17003</v>
      </c>
      <c r="D2777" s="12" t="s">
        <v>10493</v>
      </c>
      <c r="E2777" s="12" t="s">
        <v>16836</v>
      </c>
      <c r="F2777" s="12" t="s">
        <v>16837</v>
      </c>
      <c r="G2777" s="12" t="s">
        <v>10495</v>
      </c>
      <c r="H2777" s="12" t="s">
        <v>17004</v>
      </c>
      <c r="I2777" s="45" t="s">
        <v>16839</v>
      </c>
      <c r="J2777" s="12" t="s">
        <v>16840</v>
      </c>
      <c r="K2777" s="12" t="s">
        <v>16841</v>
      </c>
      <c r="L2777" s="12" t="s">
        <v>12464</v>
      </c>
      <c r="M2777" s="12" t="s">
        <v>16842</v>
      </c>
      <c r="N2777" s="12" t="s">
        <v>10453</v>
      </c>
      <c r="O2777" s="12" t="s">
        <v>12446</v>
      </c>
      <c r="P2777" s="46" t="s">
        <v>10299</v>
      </c>
    </row>
    <row r="2778" s="7" customFormat="1" ht="16.5" hidden="1" customHeight="1" spans="1:16">
      <c r="A2778" s="12" t="s">
        <v>17005</v>
      </c>
      <c r="B2778" s="12" t="s">
        <v>17006</v>
      </c>
      <c r="C2778" s="12" t="s">
        <v>17007</v>
      </c>
      <c r="D2778" s="12" t="s">
        <v>10493</v>
      </c>
      <c r="E2778" s="12" t="s">
        <v>16836</v>
      </c>
      <c r="F2778" s="12" t="s">
        <v>16837</v>
      </c>
      <c r="G2778" s="12" t="s">
        <v>10495</v>
      </c>
      <c r="H2778" s="12" t="s">
        <v>17008</v>
      </c>
      <c r="I2778" s="45" t="s">
        <v>16839</v>
      </c>
      <c r="J2778" s="12" t="s">
        <v>16840</v>
      </c>
      <c r="K2778" s="12" t="s">
        <v>16841</v>
      </c>
      <c r="L2778" s="12" t="s">
        <v>12464</v>
      </c>
      <c r="M2778" s="12" t="s">
        <v>16842</v>
      </c>
      <c r="N2778" s="12" t="s">
        <v>10453</v>
      </c>
      <c r="O2778" s="12" t="s">
        <v>12446</v>
      </c>
      <c r="P2778" s="46" t="s">
        <v>10299</v>
      </c>
    </row>
    <row r="2779" s="7" customFormat="1" ht="16.5" hidden="1" customHeight="1" spans="1:16">
      <c r="A2779" s="12" t="s">
        <v>17009</v>
      </c>
      <c r="B2779" s="12" t="s">
        <v>17010</v>
      </c>
      <c r="C2779" s="12" t="s">
        <v>17011</v>
      </c>
      <c r="D2779" s="12" t="s">
        <v>10493</v>
      </c>
      <c r="E2779" s="12" t="s">
        <v>16836</v>
      </c>
      <c r="F2779" s="12" t="s">
        <v>16837</v>
      </c>
      <c r="G2779" s="12" t="s">
        <v>10495</v>
      </c>
      <c r="H2779" s="12" t="s">
        <v>17012</v>
      </c>
      <c r="I2779" s="45" t="s">
        <v>16839</v>
      </c>
      <c r="J2779" s="12" t="s">
        <v>16840</v>
      </c>
      <c r="K2779" s="12" t="s">
        <v>16841</v>
      </c>
      <c r="L2779" s="12" t="s">
        <v>12464</v>
      </c>
      <c r="M2779" s="12" t="s">
        <v>16842</v>
      </c>
      <c r="N2779" s="12" t="s">
        <v>10453</v>
      </c>
      <c r="O2779" s="12" t="s">
        <v>12446</v>
      </c>
      <c r="P2779" s="46" t="s">
        <v>10299</v>
      </c>
    </row>
    <row r="2780" s="7" customFormat="1" ht="16.5" hidden="1" customHeight="1" spans="1:16">
      <c r="A2780" s="12" t="s">
        <v>17013</v>
      </c>
      <c r="B2780" s="12" t="s">
        <v>17014</v>
      </c>
      <c r="C2780" s="12" t="s">
        <v>17015</v>
      </c>
      <c r="D2780" s="12" t="s">
        <v>10493</v>
      </c>
      <c r="E2780" s="12" t="s">
        <v>16836</v>
      </c>
      <c r="F2780" s="12" t="s">
        <v>16837</v>
      </c>
      <c r="G2780" s="12" t="s">
        <v>10495</v>
      </c>
      <c r="H2780" s="12" t="s">
        <v>17016</v>
      </c>
      <c r="I2780" s="45" t="s">
        <v>16839</v>
      </c>
      <c r="J2780" s="12" t="s">
        <v>16840</v>
      </c>
      <c r="K2780" s="12" t="s">
        <v>16841</v>
      </c>
      <c r="L2780" s="12" t="s">
        <v>12464</v>
      </c>
      <c r="M2780" s="12" t="s">
        <v>16842</v>
      </c>
      <c r="N2780" s="12" t="s">
        <v>10453</v>
      </c>
      <c r="O2780" s="12" t="s">
        <v>12446</v>
      </c>
      <c r="P2780" s="46" t="s">
        <v>10299</v>
      </c>
    </row>
    <row r="2781" s="7" customFormat="1" ht="16.5" hidden="1" customHeight="1" spans="1:16">
      <c r="A2781" s="12" t="s">
        <v>17017</v>
      </c>
      <c r="B2781" s="12" t="s">
        <v>17018</v>
      </c>
      <c r="C2781" s="12" t="s">
        <v>17019</v>
      </c>
      <c r="D2781" s="12" t="s">
        <v>10493</v>
      </c>
      <c r="E2781" s="12" t="s">
        <v>16836</v>
      </c>
      <c r="F2781" s="12" t="s">
        <v>16837</v>
      </c>
      <c r="G2781" s="12" t="s">
        <v>10495</v>
      </c>
      <c r="H2781" s="12" t="s">
        <v>17020</v>
      </c>
      <c r="I2781" s="45" t="s">
        <v>16839</v>
      </c>
      <c r="J2781" s="12" t="s">
        <v>16840</v>
      </c>
      <c r="K2781" s="12" t="s">
        <v>16841</v>
      </c>
      <c r="L2781" s="12" t="s">
        <v>12464</v>
      </c>
      <c r="M2781" s="12" t="s">
        <v>16842</v>
      </c>
      <c r="N2781" s="12" t="s">
        <v>10453</v>
      </c>
      <c r="O2781" s="12" t="s">
        <v>12446</v>
      </c>
      <c r="P2781" s="46" t="s">
        <v>10299</v>
      </c>
    </row>
    <row r="2782" s="7" customFormat="1" ht="16.5" hidden="1" customHeight="1" spans="1:16">
      <c r="A2782" s="12" t="s">
        <v>17021</v>
      </c>
      <c r="B2782" s="12" t="s">
        <v>17022</v>
      </c>
      <c r="C2782" s="12" t="s">
        <v>17023</v>
      </c>
      <c r="D2782" s="12" t="s">
        <v>10493</v>
      </c>
      <c r="E2782" s="12" t="s">
        <v>16836</v>
      </c>
      <c r="F2782" s="12" t="s">
        <v>16837</v>
      </c>
      <c r="G2782" s="12" t="s">
        <v>10495</v>
      </c>
      <c r="H2782" s="12" t="s">
        <v>17024</v>
      </c>
      <c r="I2782" s="45" t="s">
        <v>16839</v>
      </c>
      <c r="J2782" s="12" t="s">
        <v>16840</v>
      </c>
      <c r="K2782" s="12" t="s">
        <v>16841</v>
      </c>
      <c r="L2782" s="12" t="s">
        <v>12464</v>
      </c>
      <c r="M2782" s="12" t="s">
        <v>16842</v>
      </c>
      <c r="N2782" s="12" t="s">
        <v>10453</v>
      </c>
      <c r="O2782" s="12" t="s">
        <v>12446</v>
      </c>
      <c r="P2782" s="46" t="s">
        <v>10299</v>
      </c>
    </row>
    <row r="2783" s="7" customFormat="1" ht="16.5" hidden="1" customHeight="1" spans="1:16">
      <c r="A2783" s="12" t="s">
        <v>17025</v>
      </c>
      <c r="B2783" s="12" t="s">
        <v>17026</v>
      </c>
      <c r="C2783" s="12" t="s">
        <v>17027</v>
      </c>
      <c r="D2783" s="12" t="s">
        <v>10493</v>
      </c>
      <c r="E2783" s="12" t="s">
        <v>16836</v>
      </c>
      <c r="F2783" s="12" t="s">
        <v>16837</v>
      </c>
      <c r="G2783" s="12" t="s">
        <v>10495</v>
      </c>
      <c r="H2783" s="12" t="s">
        <v>17028</v>
      </c>
      <c r="I2783" s="45" t="s">
        <v>16839</v>
      </c>
      <c r="J2783" s="12" t="s">
        <v>16840</v>
      </c>
      <c r="K2783" s="12" t="s">
        <v>16841</v>
      </c>
      <c r="L2783" s="12" t="s">
        <v>12464</v>
      </c>
      <c r="M2783" s="12" t="s">
        <v>16842</v>
      </c>
      <c r="N2783" s="12" t="s">
        <v>10453</v>
      </c>
      <c r="O2783" s="12" t="s">
        <v>12446</v>
      </c>
      <c r="P2783" s="46" t="s">
        <v>10299</v>
      </c>
    </row>
    <row r="2784" s="7" customFormat="1" ht="16.5" hidden="1" customHeight="1" spans="1:16">
      <c r="A2784" s="12" t="s">
        <v>17029</v>
      </c>
      <c r="B2784" s="12" t="s">
        <v>17030</v>
      </c>
      <c r="C2784" s="12" t="s">
        <v>17031</v>
      </c>
      <c r="D2784" s="12" t="s">
        <v>10493</v>
      </c>
      <c r="E2784" s="12" t="s">
        <v>16836</v>
      </c>
      <c r="F2784" s="12" t="s">
        <v>16837</v>
      </c>
      <c r="G2784" s="12" t="s">
        <v>10495</v>
      </c>
      <c r="H2784" s="12" t="s">
        <v>17032</v>
      </c>
      <c r="I2784" s="45" t="s">
        <v>16839</v>
      </c>
      <c r="J2784" s="12" t="s">
        <v>16840</v>
      </c>
      <c r="K2784" s="12" t="s">
        <v>16841</v>
      </c>
      <c r="L2784" s="12" t="s">
        <v>12464</v>
      </c>
      <c r="M2784" s="12" t="s">
        <v>16842</v>
      </c>
      <c r="N2784" s="12" t="s">
        <v>10453</v>
      </c>
      <c r="O2784" s="12" t="s">
        <v>12446</v>
      </c>
      <c r="P2784" s="46" t="s">
        <v>10299</v>
      </c>
    </row>
    <row r="2785" s="7" customFormat="1" ht="16.5" hidden="1" customHeight="1" spans="1:16">
      <c r="A2785" s="12" t="s">
        <v>17033</v>
      </c>
      <c r="B2785" s="12" t="s">
        <v>17034</v>
      </c>
      <c r="C2785" s="12" t="s">
        <v>17035</v>
      </c>
      <c r="D2785" s="12" t="s">
        <v>10493</v>
      </c>
      <c r="E2785" s="12" t="s">
        <v>16836</v>
      </c>
      <c r="F2785" s="12" t="s">
        <v>16837</v>
      </c>
      <c r="G2785" s="12" t="s">
        <v>10495</v>
      </c>
      <c r="H2785" s="12" t="s">
        <v>17036</v>
      </c>
      <c r="I2785" s="45" t="s">
        <v>16839</v>
      </c>
      <c r="J2785" s="12" t="s">
        <v>16840</v>
      </c>
      <c r="K2785" s="12" t="s">
        <v>16841</v>
      </c>
      <c r="L2785" s="12" t="s">
        <v>12464</v>
      </c>
      <c r="M2785" s="12" t="s">
        <v>16842</v>
      </c>
      <c r="N2785" s="12" t="s">
        <v>10453</v>
      </c>
      <c r="O2785" s="12" t="s">
        <v>12446</v>
      </c>
      <c r="P2785" s="46" t="s">
        <v>10299</v>
      </c>
    </row>
    <row r="2786" s="7" customFormat="1" ht="16.5" hidden="1" customHeight="1" spans="1:16">
      <c r="A2786" s="12" t="s">
        <v>17037</v>
      </c>
      <c r="B2786" s="12" t="s">
        <v>17038</v>
      </c>
      <c r="C2786" s="12" t="s">
        <v>17039</v>
      </c>
      <c r="D2786" s="12" t="s">
        <v>10493</v>
      </c>
      <c r="E2786" s="12" t="s">
        <v>16836</v>
      </c>
      <c r="F2786" s="12" t="s">
        <v>16837</v>
      </c>
      <c r="G2786" s="12" t="s">
        <v>10495</v>
      </c>
      <c r="H2786" s="12" t="s">
        <v>17040</v>
      </c>
      <c r="I2786" s="45" t="s">
        <v>16839</v>
      </c>
      <c r="J2786" s="12" t="s">
        <v>16840</v>
      </c>
      <c r="K2786" s="12" t="s">
        <v>16841</v>
      </c>
      <c r="L2786" s="12" t="s">
        <v>12464</v>
      </c>
      <c r="M2786" s="12" t="s">
        <v>16842</v>
      </c>
      <c r="N2786" s="12" t="s">
        <v>10453</v>
      </c>
      <c r="O2786" s="12" t="s">
        <v>12446</v>
      </c>
      <c r="P2786" s="46" t="s">
        <v>10299</v>
      </c>
    </row>
    <row r="2787" s="7" customFormat="1" ht="16.5" hidden="1" customHeight="1" spans="1:16">
      <c r="A2787" s="12" t="s">
        <v>17041</v>
      </c>
      <c r="B2787" s="12" t="s">
        <v>17042</v>
      </c>
      <c r="C2787" s="12" t="s">
        <v>16931</v>
      </c>
      <c r="D2787" s="12" t="s">
        <v>10493</v>
      </c>
      <c r="E2787" s="12" t="s">
        <v>16836</v>
      </c>
      <c r="F2787" s="12" t="s">
        <v>16837</v>
      </c>
      <c r="G2787" s="12" t="s">
        <v>10495</v>
      </c>
      <c r="H2787" s="12" t="s">
        <v>17043</v>
      </c>
      <c r="I2787" s="45" t="s">
        <v>16839</v>
      </c>
      <c r="J2787" s="12" t="s">
        <v>16840</v>
      </c>
      <c r="K2787" s="12" t="s">
        <v>16841</v>
      </c>
      <c r="L2787" s="12" t="s">
        <v>12464</v>
      </c>
      <c r="M2787" s="12" t="s">
        <v>16842</v>
      </c>
      <c r="N2787" s="12" t="s">
        <v>10453</v>
      </c>
      <c r="O2787" s="12" t="s">
        <v>12446</v>
      </c>
      <c r="P2787" s="46" t="s">
        <v>10299</v>
      </c>
    </row>
    <row r="2788" s="7" customFormat="1" ht="16.5" hidden="1" customHeight="1" spans="1:16">
      <c r="A2788" s="12" t="s">
        <v>17044</v>
      </c>
      <c r="B2788" s="12" t="s">
        <v>17045</v>
      </c>
      <c r="C2788" s="12" t="s">
        <v>17046</v>
      </c>
      <c r="D2788" s="12" t="s">
        <v>10493</v>
      </c>
      <c r="E2788" s="12" t="s">
        <v>16836</v>
      </c>
      <c r="F2788" s="12" t="s">
        <v>16837</v>
      </c>
      <c r="G2788" s="12" t="s">
        <v>10495</v>
      </c>
      <c r="H2788" s="12" t="s">
        <v>17047</v>
      </c>
      <c r="I2788" s="45" t="s">
        <v>16839</v>
      </c>
      <c r="J2788" s="12" t="s">
        <v>16840</v>
      </c>
      <c r="K2788" s="12" t="s">
        <v>16841</v>
      </c>
      <c r="L2788" s="12" t="s">
        <v>12464</v>
      </c>
      <c r="M2788" s="12" t="s">
        <v>16842</v>
      </c>
      <c r="N2788" s="12" t="s">
        <v>10453</v>
      </c>
      <c r="O2788" s="12" t="s">
        <v>12446</v>
      </c>
      <c r="P2788" s="46" t="s">
        <v>10299</v>
      </c>
    </row>
    <row r="2789" s="7" customFormat="1" ht="16.5" hidden="1" customHeight="1" spans="1:16">
      <c r="A2789" s="12" t="s">
        <v>17048</v>
      </c>
      <c r="B2789" s="12" t="s">
        <v>17049</v>
      </c>
      <c r="C2789" s="12" t="s">
        <v>16935</v>
      </c>
      <c r="D2789" s="12" t="s">
        <v>10493</v>
      </c>
      <c r="E2789" s="12" t="s">
        <v>16836</v>
      </c>
      <c r="F2789" s="12" t="s">
        <v>16837</v>
      </c>
      <c r="G2789" s="12" t="s">
        <v>10495</v>
      </c>
      <c r="H2789" s="12" t="s">
        <v>17050</v>
      </c>
      <c r="I2789" s="45" t="s">
        <v>16839</v>
      </c>
      <c r="J2789" s="12" t="s">
        <v>16840</v>
      </c>
      <c r="K2789" s="12" t="s">
        <v>16841</v>
      </c>
      <c r="L2789" s="12" t="s">
        <v>12464</v>
      </c>
      <c r="M2789" s="12" t="s">
        <v>16842</v>
      </c>
      <c r="N2789" s="12" t="s">
        <v>10453</v>
      </c>
      <c r="O2789" s="12" t="s">
        <v>12446</v>
      </c>
      <c r="P2789" s="46" t="s">
        <v>10299</v>
      </c>
    </row>
    <row r="2790" s="7" customFormat="1" ht="16.5" hidden="1" customHeight="1" spans="1:16">
      <c r="A2790" s="12" t="s">
        <v>17051</v>
      </c>
      <c r="B2790" s="12" t="s">
        <v>17052</v>
      </c>
      <c r="C2790" s="12" t="s">
        <v>16947</v>
      </c>
      <c r="D2790" s="12" t="s">
        <v>10493</v>
      </c>
      <c r="E2790" s="12" t="s">
        <v>16836</v>
      </c>
      <c r="F2790" s="12" t="s">
        <v>16837</v>
      </c>
      <c r="G2790" s="12" t="s">
        <v>10495</v>
      </c>
      <c r="H2790" s="12" t="s">
        <v>17053</v>
      </c>
      <c r="I2790" s="45" t="s">
        <v>16839</v>
      </c>
      <c r="J2790" s="12" t="s">
        <v>16840</v>
      </c>
      <c r="K2790" s="12" t="s">
        <v>16841</v>
      </c>
      <c r="L2790" s="12" t="s">
        <v>12464</v>
      </c>
      <c r="M2790" s="12" t="s">
        <v>16842</v>
      </c>
      <c r="N2790" s="12" t="s">
        <v>10453</v>
      </c>
      <c r="O2790" s="12" t="s">
        <v>12446</v>
      </c>
      <c r="P2790" s="46" t="s">
        <v>10299</v>
      </c>
    </row>
    <row r="2791" s="7" customFormat="1" ht="16.5" hidden="1" customHeight="1" spans="1:16">
      <c r="A2791" s="12" t="s">
        <v>17054</v>
      </c>
      <c r="B2791" s="12" t="s">
        <v>17055</v>
      </c>
      <c r="C2791" s="12" t="s">
        <v>16903</v>
      </c>
      <c r="D2791" s="12" t="s">
        <v>10493</v>
      </c>
      <c r="E2791" s="12" t="s">
        <v>16836</v>
      </c>
      <c r="F2791" s="12" t="s">
        <v>16837</v>
      </c>
      <c r="G2791" s="12" t="s">
        <v>10495</v>
      </c>
      <c r="H2791" s="12" t="s">
        <v>17056</v>
      </c>
      <c r="I2791" s="45" t="s">
        <v>16839</v>
      </c>
      <c r="J2791" s="12" t="s">
        <v>16840</v>
      </c>
      <c r="K2791" s="12" t="s">
        <v>16841</v>
      </c>
      <c r="L2791" s="12" t="s">
        <v>12464</v>
      </c>
      <c r="M2791" s="12" t="s">
        <v>16842</v>
      </c>
      <c r="N2791" s="12" t="s">
        <v>10453</v>
      </c>
      <c r="O2791" s="12" t="s">
        <v>12446</v>
      </c>
      <c r="P2791" s="46" t="s">
        <v>10299</v>
      </c>
    </row>
    <row r="2792" s="7" customFormat="1" ht="16.5" hidden="1" customHeight="1" spans="1:16">
      <c r="A2792" s="12" t="s">
        <v>17057</v>
      </c>
      <c r="B2792" s="12" t="s">
        <v>17058</v>
      </c>
      <c r="C2792" s="12" t="s">
        <v>16907</v>
      </c>
      <c r="D2792" s="12" t="s">
        <v>10493</v>
      </c>
      <c r="E2792" s="12" t="s">
        <v>16836</v>
      </c>
      <c r="F2792" s="12" t="s">
        <v>16837</v>
      </c>
      <c r="G2792" s="12" t="s">
        <v>10495</v>
      </c>
      <c r="H2792" s="12" t="s">
        <v>17059</v>
      </c>
      <c r="I2792" s="45" t="s">
        <v>16839</v>
      </c>
      <c r="J2792" s="12" t="s">
        <v>16840</v>
      </c>
      <c r="K2792" s="12" t="s">
        <v>16841</v>
      </c>
      <c r="L2792" s="12" t="s">
        <v>12464</v>
      </c>
      <c r="M2792" s="12" t="s">
        <v>16842</v>
      </c>
      <c r="N2792" s="12" t="s">
        <v>10453</v>
      </c>
      <c r="O2792" s="12" t="s">
        <v>12446</v>
      </c>
      <c r="P2792" s="46" t="s">
        <v>10299</v>
      </c>
    </row>
    <row r="2793" s="7" customFormat="1" ht="16.5" hidden="1" customHeight="1" spans="1:16">
      <c r="A2793" s="12" t="s">
        <v>17060</v>
      </c>
      <c r="B2793" s="12" t="s">
        <v>17061</v>
      </c>
      <c r="C2793" s="12" t="s">
        <v>16911</v>
      </c>
      <c r="D2793" s="12" t="s">
        <v>10493</v>
      </c>
      <c r="E2793" s="12" t="s">
        <v>16836</v>
      </c>
      <c r="F2793" s="12" t="s">
        <v>16837</v>
      </c>
      <c r="G2793" s="12" t="s">
        <v>10495</v>
      </c>
      <c r="H2793" s="12" t="s">
        <v>17062</v>
      </c>
      <c r="I2793" s="45" t="s">
        <v>16839</v>
      </c>
      <c r="J2793" s="12" t="s">
        <v>16840</v>
      </c>
      <c r="K2793" s="12" t="s">
        <v>16841</v>
      </c>
      <c r="L2793" s="12" t="s">
        <v>12464</v>
      </c>
      <c r="M2793" s="12" t="s">
        <v>16842</v>
      </c>
      <c r="N2793" s="12" t="s">
        <v>10453</v>
      </c>
      <c r="O2793" s="12" t="s">
        <v>12446</v>
      </c>
      <c r="P2793" s="46" t="s">
        <v>10299</v>
      </c>
    </row>
    <row r="2794" s="7" customFormat="1" ht="16.5" hidden="1" customHeight="1" spans="1:16">
      <c r="A2794" s="12" t="s">
        <v>17063</v>
      </c>
      <c r="B2794" s="12" t="s">
        <v>17064</v>
      </c>
      <c r="C2794" s="12" t="s">
        <v>16915</v>
      </c>
      <c r="D2794" s="12" t="s">
        <v>10493</v>
      </c>
      <c r="E2794" s="12" t="s">
        <v>16836</v>
      </c>
      <c r="F2794" s="12" t="s">
        <v>16837</v>
      </c>
      <c r="G2794" s="12" t="s">
        <v>10495</v>
      </c>
      <c r="H2794" s="12" t="s">
        <v>17065</v>
      </c>
      <c r="I2794" s="45" t="s">
        <v>16839</v>
      </c>
      <c r="J2794" s="12" t="s">
        <v>16840</v>
      </c>
      <c r="K2794" s="12" t="s">
        <v>16841</v>
      </c>
      <c r="L2794" s="12" t="s">
        <v>12464</v>
      </c>
      <c r="M2794" s="12" t="s">
        <v>16842</v>
      </c>
      <c r="N2794" s="12" t="s">
        <v>10453</v>
      </c>
      <c r="O2794" s="12" t="s">
        <v>12446</v>
      </c>
      <c r="P2794" s="46" t="s">
        <v>10299</v>
      </c>
    </row>
    <row r="2795" s="7" customFormat="1" ht="16.5" hidden="1" customHeight="1" spans="1:16">
      <c r="A2795" s="12" t="s">
        <v>17066</v>
      </c>
      <c r="B2795" s="12" t="s">
        <v>17067</v>
      </c>
      <c r="C2795" s="12" t="s">
        <v>16919</v>
      </c>
      <c r="D2795" s="12" t="s">
        <v>10493</v>
      </c>
      <c r="E2795" s="12" t="s">
        <v>16836</v>
      </c>
      <c r="F2795" s="12" t="s">
        <v>16837</v>
      </c>
      <c r="G2795" s="12" t="s">
        <v>10495</v>
      </c>
      <c r="H2795" s="12" t="s">
        <v>17068</v>
      </c>
      <c r="I2795" s="45" t="s">
        <v>16839</v>
      </c>
      <c r="J2795" s="12" t="s">
        <v>16840</v>
      </c>
      <c r="K2795" s="12" t="s">
        <v>16841</v>
      </c>
      <c r="L2795" s="12" t="s">
        <v>12464</v>
      </c>
      <c r="M2795" s="12" t="s">
        <v>16842</v>
      </c>
      <c r="N2795" s="12" t="s">
        <v>10453</v>
      </c>
      <c r="O2795" s="12" t="s">
        <v>12446</v>
      </c>
      <c r="P2795" s="46" t="s">
        <v>10299</v>
      </c>
    </row>
    <row r="2796" s="7" customFormat="1" ht="16.5" hidden="1" customHeight="1" spans="1:16">
      <c r="A2796" s="12" t="s">
        <v>17069</v>
      </c>
      <c r="B2796" s="12" t="s">
        <v>17070</v>
      </c>
      <c r="C2796" s="12" t="s">
        <v>17071</v>
      </c>
      <c r="D2796" s="12" t="s">
        <v>10493</v>
      </c>
      <c r="E2796" s="12" t="s">
        <v>16836</v>
      </c>
      <c r="F2796" s="12" t="s">
        <v>16837</v>
      </c>
      <c r="G2796" s="12" t="s">
        <v>10495</v>
      </c>
      <c r="H2796" s="12" t="s">
        <v>17072</v>
      </c>
      <c r="I2796" s="45" t="s">
        <v>16839</v>
      </c>
      <c r="J2796" s="12" t="s">
        <v>16840</v>
      </c>
      <c r="K2796" s="12" t="s">
        <v>16841</v>
      </c>
      <c r="L2796" s="12" t="s">
        <v>12464</v>
      </c>
      <c r="M2796" s="12" t="s">
        <v>16842</v>
      </c>
      <c r="N2796" s="12" t="s">
        <v>10453</v>
      </c>
      <c r="O2796" s="12" t="s">
        <v>12446</v>
      </c>
      <c r="P2796" s="46" t="s">
        <v>10299</v>
      </c>
    </row>
    <row r="2797" s="7" customFormat="1" ht="16.5" hidden="1" customHeight="1" spans="1:16">
      <c r="A2797" s="12" t="s">
        <v>17073</v>
      </c>
      <c r="B2797" s="12" t="s">
        <v>17074</v>
      </c>
      <c r="C2797" s="12" t="s">
        <v>17075</v>
      </c>
      <c r="D2797" s="12" t="s">
        <v>10493</v>
      </c>
      <c r="E2797" s="12" t="s">
        <v>16836</v>
      </c>
      <c r="F2797" s="12" t="s">
        <v>16837</v>
      </c>
      <c r="G2797" s="12" t="s">
        <v>10495</v>
      </c>
      <c r="H2797" s="12" t="s">
        <v>17076</v>
      </c>
      <c r="I2797" s="45" t="s">
        <v>16839</v>
      </c>
      <c r="J2797" s="12" t="s">
        <v>16840</v>
      </c>
      <c r="K2797" s="12" t="s">
        <v>16841</v>
      </c>
      <c r="L2797" s="12" t="s">
        <v>12464</v>
      </c>
      <c r="M2797" s="12" t="s">
        <v>16842</v>
      </c>
      <c r="N2797" s="12" t="s">
        <v>10453</v>
      </c>
      <c r="O2797" s="12" t="s">
        <v>12446</v>
      </c>
      <c r="P2797" s="46" t="s">
        <v>10299</v>
      </c>
    </row>
    <row r="2798" s="7" customFormat="1" ht="16.5" hidden="1" customHeight="1" spans="1:16">
      <c r="A2798" s="12" t="s">
        <v>17077</v>
      </c>
      <c r="B2798" s="12" t="s">
        <v>17078</v>
      </c>
      <c r="C2798" s="12" t="s">
        <v>17079</v>
      </c>
      <c r="D2798" s="12" t="s">
        <v>10493</v>
      </c>
      <c r="E2798" s="12" t="s">
        <v>16836</v>
      </c>
      <c r="F2798" s="12" t="s">
        <v>16837</v>
      </c>
      <c r="G2798" s="12" t="s">
        <v>10495</v>
      </c>
      <c r="H2798" s="12" t="s">
        <v>17080</v>
      </c>
      <c r="I2798" s="45" t="s">
        <v>16839</v>
      </c>
      <c r="J2798" s="12" t="s">
        <v>16840</v>
      </c>
      <c r="K2798" s="12" t="s">
        <v>16841</v>
      </c>
      <c r="L2798" s="12" t="s">
        <v>12464</v>
      </c>
      <c r="M2798" s="12" t="s">
        <v>16842</v>
      </c>
      <c r="N2798" s="12" t="s">
        <v>10453</v>
      </c>
      <c r="O2798" s="12" t="s">
        <v>12446</v>
      </c>
      <c r="P2798" s="46" t="s">
        <v>10299</v>
      </c>
    </row>
    <row r="2799" s="7" customFormat="1" ht="16.5" hidden="1" customHeight="1" spans="1:16">
      <c r="A2799" s="12" t="s">
        <v>17081</v>
      </c>
      <c r="B2799" s="12" t="s">
        <v>17082</v>
      </c>
      <c r="C2799" s="12" t="s">
        <v>17083</v>
      </c>
      <c r="D2799" s="12" t="s">
        <v>10493</v>
      </c>
      <c r="E2799" s="12" t="s">
        <v>16836</v>
      </c>
      <c r="F2799" s="12" t="s">
        <v>16837</v>
      </c>
      <c r="G2799" s="12" t="s">
        <v>10495</v>
      </c>
      <c r="H2799" s="12" t="s">
        <v>17084</v>
      </c>
      <c r="I2799" s="45" t="s">
        <v>16839</v>
      </c>
      <c r="J2799" s="12" t="s">
        <v>16840</v>
      </c>
      <c r="K2799" s="12" t="s">
        <v>16841</v>
      </c>
      <c r="L2799" s="12" t="s">
        <v>12464</v>
      </c>
      <c r="M2799" s="12" t="s">
        <v>16842</v>
      </c>
      <c r="N2799" s="12" t="s">
        <v>10453</v>
      </c>
      <c r="O2799" s="12" t="s">
        <v>12446</v>
      </c>
      <c r="P2799" s="46" t="s">
        <v>10299</v>
      </c>
    </row>
    <row r="2800" s="7" customFormat="1" ht="16.5" hidden="1" customHeight="1" spans="1:16">
      <c r="A2800" s="12" t="s">
        <v>17085</v>
      </c>
      <c r="B2800" s="12" t="s">
        <v>17086</v>
      </c>
      <c r="C2800" s="12" t="s">
        <v>16939</v>
      </c>
      <c r="D2800" s="12" t="s">
        <v>10493</v>
      </c>
      <c r="E2800" s="12" t="s">
        <v>16836</v>
      </c>
      <c r="F2800" s="12" t="s">
        <v>16837</v>
      </c>
      <c r="G2800" s="12" t="s">
        <v>10495</v>
      </c>
      <c r="H2800" s="12" t="s">
        <v>17087</v>
      </c>
      <c r="I2800" s="45" t="s">
        <v>16839</v>
      </c>
      <c r="J2800" s="12" t="s">
        <v>16840</v>
      </c>
      <c r="K2800" s="12" t="s">
        <v>16841</v>
      </c>
      <c r="L2800" s="12" t="s">
        <v>12464</v>
      </c>
      <c r="M2800" s="12" t="s">
        <v>16842</v>
      </c>
      <c r="N2800" s="12" t="s">
        <v>10453</v>
      </c>
      <c r="O2800" s="12" t="s">
        <v>12446</v>
      </c>
      <c r="P2800" s="46" t="s">
        <v>10299</v>
      </c>
    </row>
    <row r="2801" s="7" customFormat="1" ht="16.5" hidden="1" customHeight="1" spans="1:16">
      <c r="A2801" s="12" t="s">
        <v>17088</v>
      </c>
      <c r="B2801" s="12" t="s">
        <v>17089</v>
      </c>
      <c r="C2801" s="12" t="s">
        <v>17071</v>
      </c>
      <c r="D2801" s="12" t="s">
        <v>10493</v>
      </c>
      <c r="E2801" s="12" t="s">
        <v>16836</v>
      </c>
      <c r="F2801" s="12" t="s">
        <v>16837</v>
      </c>
      <c r="G2801" s="12" t="s">
        <v>10495</v>
      </c>
      <c r="H2801" s="12" t="s">
        <v>17090</v>
      </c>
      <c r="I2801" s="45" t="s">
        <v>16839</v>
      </c>
      <c r="J2801" s="12" t="s">
        <v>16840</v>
      </c>
      <c r="K2801" s="12" t="s">
        <v>16841</v>
      </c>
      <c r="L2801" s="12" t="s">
        <v>12464</v>
      </c>
      <c r="M2801" s="12" t="s">
        <v>16842</v>
      </c>
      <c r="N2801" s="12" t="s">
        <v>10453</v>
      </c>
      <c r="O2801" s="12" t="s">
        <v>12446</v>
      </c>
      <c r="P2801" s="46" t="s">
        <v>10299</v>
      </c>
    </row>
    <row r="2802" s="7" customFormat="1" ht="16.5" hidden="1" customHeight="1" spans="1:16">
      <c r="A2802" s="12" t="s">
        <v>17091</v>
      </c>
      <c r="B2802" s="12" t="s">
        <v>17092</v>
      </c>
      <c r="C2802" s="12" t="s">
        <v>17093</v>
      </c>
      <c r="D2802" s="12" t="s">
        <v>10493</v>
      </c>
      <c r="E2802" s="12" t="s">
        <v>16836</v>
      </c>
      <c r="F2802" s="12" t="s">
        <v>16837</v>
      </c>
      <c r="G2802" s="12" t="s">
        <v>10495</v>
      </c>
      <c r="H2802" s="12" t="s">
        <v>17094</v>
      </c>
      <c r="I2802" s="45" t="s">
        <v>16839</v>
      </c>
      <c r="J2802" s="12" t="s">
        <v>16840</v>
      </c>
      <c r="K2802" s="12" t="s">
        <v>16841</v>
      </c>
      <c r="L2802" s="12" t="s">
        <v>12464</v>
      </c>
      <c r="M2802" s="12" t="s">
        <v>16842</v>
      </c>
      <c r="N2802" s="12" t="s">
        <v>10453</v>
      </c>
      <c r="O2802" s="12" t="s">
        <v>12446</v>
      </c>
      <c r="P2802" s="46" t="s">
        <v>10299</v>
      </c>
    </row>
    <row r="2803" s="7" customFormat="1" ht="16.5" hidden="1" customHeight="1" spans="1:16">
      <c r="A2803" s="12" t="s">
        <v>17095</v>
      </c>
      <c r="B2803" s="12" t="s">
        <v>17096</v>
      </c>
      <c r="C2803" s="12" t="s">
        <v>17075</v>
      </c>
      <c r="D2803" s="12" t="s">
        <v>10493</v>
      </c>
      <c r="E2803" s="12" t="s">
        <v>16836</v>
      </c>
      <c r="F2803" s="12" t="s">
        <v>16837</v>
      </c>
      <c r="G2803" s="12" t="s">
        <v>10495</v>
      </c>
      <c r="H2803" s="12" t="s">
        <v>17097</v>
      </c>
      <c r="I2803" s="45" t="s">
        <v>16839</v>
      </c>
      <c r="J2803" s="12" t="s">
        <v>16840</v>
      </c>
      <c r="K2803" s="12" t="s">
        <v>16841</v>
      </c>
      <c r="L2803" s="12" t="s">
        <v>12464</v>
      </c>
      <c r="M2803" s="12" t="s">
        <v>16842</v>
      </c>
      <c r="N2803" s="12" t="s">
        <v>10453</v>
      </c>
      <c r="O2803" s="12" t="s">
        <v>12446</v>
      </c>
      <c r="P2803" s="46" t="s">
        <v>10299</v>
      </c>
    </row>
    <row r="2804" s="7" customFormat="1" ht="16.5" hidden="1" customHeight="1" spans="1:16">
      <c r="A2804" s="12" t="s">
        <v>17098</v>
      </c>
      <c r="B2804" s="12" t="s">
        <v>17099</v>
      </c>
      <c r="C2804" s="12" t="s">
        <v>17100</v>
      </c>
      <c r="D2804" s="12" t="s">
        <v>10493</v>
      </c>
      <c r="E2804" s="12" t="s">
        <v>16836</v>
      </c>
      <c r="F2804" s="12" t="s">
        <v>16837</v>
      </c>
      <c r="G2804" s="12" t="s">
        <v>10495</v>
      </c>
      <c r="H2804" s="12" t="s">
        <v>17101</v>
      </c>
      <c r="I2804" s="45" t="s">
        <v>16839</v>
      </c>
      <c r="J2804" s="12" t="s">
        <v>16840</v>
      </c>
      <c r="K2804" s="12" t="s">
        <v>16841</v>
      </c>
      <c r="L2804" s="12" t="s">
        <v>12464</v>
      </c>
      <c r="M2804" s="12" t="s">
        <v>16842</v>
      </c>
      <c r="N2804" s="12" t="s">
        <v>10453</v>
      </c>
      <c r="O2804" s="12" t="s">
        <v>12446</v>
      </c>
      <c r="P2804" s="46" t="s">
        <v>10299</v>
      </c>
    </row>
    <row r="2805" s="7" customFormat="1" ht="16.5" hidden="1" customHeight="1" spans="1:16">
      <c r="A2805" s="12" t="s">
        <v>17102</v>
      </c>
      <c r="B2805" s="12" t="s">
        <v>17103</v>
      </c>
      <c r="C2805" s="12" t="s">
        <v>17104</v>
      </c>
      <c r="D2805" s="12" t="s">
        <v>10493</v>
      </c>
      <c r="E2805" s="12" t="s">
        <v>16836</v>
      </c>
      <c r="F2805" s="12" t="s">
        <v>16837</v>
      </c>
      <c r="G2805" s="12" t="s">
        <v>10495</v>
      </c>
      <c r="H2805" s="12" t="s">
        <v>17105</v>
      </c>
      <c r="I2805" s="45" t="s">
        <v>16839</v>
      </c>
      <c r="J2805" s="12" t="s">
        <v>16840</v>
      </c>
      <c r="K2805" s="12" t="s">
        <v>16841</v>
      </c>
      <c r="L2805" s="12" t="s">
        <v>12464</v>
      </c>
      <c r="M2805" s="12" t="s">
        <v>16842</v>
      </c>
      <c r="N2805" s="12" t="s">
        <v>10453</v>
      </c>
      <c r="O2805" s="12" t="s">
        <v>12446</v>
      </c>
      <c r="P2805" s="46" t="s">
        <v>10299</v>
      </c>
    </row>
    <row r="2806" s="7" customFormat="1" ht="16.5" hidden="1" customHeight="1" spans="1:16">
      <c r="A2806" s="12" t="s">
        <v>17106</v>
      </c>
      <c r="B2806" s="12" t="s">
        <v>17107</v>
      </c>
      <c r="C2806" s="12" t="s">
        <v>17108</v>
      </c>
      <c r="D2806" s="12" t="s">
        <v>10493</v>
      </c>
      <c r="E2806" s="12" t="s">
        <v>16836</v>
      </c>
      <c r="F2806" s="12" t="s">
        <v>16837</v>
      </c>
      <c r="G2806" s="12" t="s">
        <v>10495</v>
      </c>
      <c r="H2806" s="12" t="s">
        <v>17109</v>
      </c>
      <c r="I2806" s="45" t="s">
        <v>16839</v>
      </c>
      <c r="J2806" s="12" t="s">
        <v>16840</v>
      </c>
      <c r="K2806" s="12" t="s">
        <v>16841</v>
      </c>
      <c r="L2806" s="12" t="s">
        <v>12464</v>
      </c>
      <c r="M2806" s="12" t="s">
        <v>16842</v>
      </c>
      <c r="N2806" s="12" t="s">
        <v>10453</v>
      </c>
      <c r="O2806" s="12" t="s">
        <v>12446</v>
      </c>
      <c r="P2806" s="46" t="s">
        <v>10299</v>
      </c>
    </row>
    <row r="2807" s="7" customFormat="1" ht="16.5" hidden="1" customHeight="1" spans="1:16">
      <c r="A2807" s="12" t="s">
        <v>17110</v>
      </c>
      <c r="B2807" s="12" t="s">
        <v>17111</v>
      </c>
      <c r="C2807" s="12" t="s">
        <v>17079</v>
      </c>
      <c r="D2807" s="12" t="s">
        <v>10493</v>
      </c>
      <c r="E2807" s="12" t="s">
        <v>16836</v>
      </c>
      <c r="F2807" s="12" t="s">
        <v>16837</v>
      </c>
      <c r="G2807" s="12" t="s">
        <v>10495</v>
      </c>
      <c r="H2807" s="12" t="s">
        <v>17112</v>
      </c>
      <c r="I2807" s="45" t="s">
        <v>16839</v>
      </c>
      <c r="J2807" s="12" t="s">
        <v>16840</v>
      </c>
      <c r="K2807" s="12" t="s">
        <v>16841</v>
      </c>
      <c r="L2807" s="12" t="s">
        <v>12464</v>
      </c>
      <c r="M2807" s="12" t="s">
        <v>16842</v>
      </c>
      <c r="N2807" s="12" t="s">
        <v>10453</v>
      </c>
      <c r="O2807" s="12" t="s">
        <v>12446</v>
      </c>
      <c r="P2807" s="46" t="s">
        <v>10299</v>
      </c>
    </row>
    <row r="2808" s="7" customFormat="1" ht="16.5" hidden="1" customHeight="1" spans="1:16">
      <c r="A2808" s="12" t="s">
        <v>17113</v>
      </c>
      <c r="B2808" s="12" t="s">
        <v>17114</v>
      </c>
      <c r="C2808" s="12" t="s">
        <v>17083</v>
      </c>
      <c r="D2808" s="12" t="s">
        <v>10493</v>
      </c>
      <c r="E2808" s="12" t="s">
        <v>16836</v>
      </c>
      <c r="F2808" s="12" t="s">
        <v>16837</v>
      </c>
      <c r="G2808" s="12" t="s">
        <v>10495</v>
      </c>
      <c r="H2808" s="12" t="s">
        <v>17115</v>
      </c>
      <c r="I2808" s="45" t="s">
        <v>16839</v>
      </c>
      <c r="J2808" s="12" t="s">
        <v>16840</v>
      </c>
      <c r="K2808" s="12" t="s">
        <v>16841</v>
      </c>
      <c r="L2808" s="12" t="s">
        <v>12464</v>
      </c>
      <c r="M2808" s="12" t="s">
        <v>16842</v>
      </c>
      <c r="N2808" s="12" t="s">
        <v>10453</v>
      </c>
      <c r="O2808" s="12" t="s">
        <v>12446</v>
      </c>
      <c r="P2808" s="46" t="s">
        <v>10299</v>
      </c>
    </row>
    <row r="2809" s="7" customFormat="1" ht="16.5" hidden="1" customHeight="1" spans="1:16">
      <c r="A2809" s="12" t="s">
        <v>17116</v>
      </c>
      <c r="B2809" s="12" t="s">
        <v>17117</v>
      </c>
      <c r="C2809" s="12" t="s">
        <v>16951</v>
      </c>
      <c r="D2809" s="12" t="s">
        <v>10493</v>
      </c>
      <c r="E2809" s="12" t="s">
        <v>16836</v>
      </c>
      <c r="F2809" s="12" t="s">
        <v>16837</v>
      </c>
      <c r="G2809" s="12" t="s">
        <v>10495</v>
      </c>
      <c r="H2809" s="12" t="s">
        <v>17118</v>
      </c>
      <c r="I2809" s="45" t="s">
        <v>16839</v>
      </c>
      <c r="J2809" s="12" t="s">
        <v>16840</v>
      </c>
      <c r="K2809" s="12" t="s">
        <v>16841</v>
      </c>
      <c r="L2809" s="12" t="s">
        <v>12464</v>
      </c>
      <c r="M2809" s="12" t="s">
        <v>16842</v>
      </c>
      <c r="N2809" s="12" t="s">
        <v>10453</v>
      </c>
      <c r="O2809" s="12" t="s">
        <v>12446</v>
      </c>
      <c r="P2809" s="46" t="s">
        <v>10299</v>
      </c>
    </row>
    <row r="2810" s="7" customFormat="1" ht="16.5" hidden="1" customHeight="1" spans="1:16">
      <c r="A2810" s="12" t="s">
        <v>17119</v>
      </c>
      <c r="B2810" s="12" t="s">
        <v>17120</v>
      </c>
      <c r="C2810" s="12" t="s">
        <v>16955</v>
      </c>
      <c r="D2810" s="12" t="s">
        <v>10493</v>
      </c>
      <c r="E2810" s="12" t="s">
        <v>16836</v>
      </c>
      <c r="F2810" s="12" t="s">
        <v>16837</v>
      </c>
      <c r="G2810" s="12" t="s">
        <v>10495</v>
      </c>
      <c r="H2810" s="12" t="s">
        <v>17121</v>
      </c>
      <c r="I2810" s="45" t="s">
        <v>16839</v>
      </c>
      <c r="J2810" s="12" t="s">
        <v>16840</v>
      </c>
      <c r="K2810" s="12" t="s">
        <v>16841</v>
      </c>
      <c r="L2810" s="12" t="s">
        <v>12464</v>
      </c>
      <c r="M2810" s="12" t="s">
        <v>16842</v>
      </c>
      <c r="N2810" s="12" t="s">
        <v>10453</v>
      </c>
      <c r="O2810" s="12" t="s">
        <v>12446</v>
      </c>
      <c r="P2810" s="46" t="s">
        <v>10299</v>
      </c>
    </row>
    <row r="2811" s="7" customFormat="1" ht="16.5" hidden="1" customHeight="1" spans="1:16">
      <c r="A2811" s="12" t="s">
        <v>17122</v>
      </c>
      <c r="B2811" s="12" t="s">
        <v>17123</v>
      </c>
      <c r="C2811" s="12" t="s">
        <v>16962</v>
      </c>
      <c r="D2811" s="12" t="s">
        <v>10493</v>
      </c>
      <c r="E2811" s="12" t="s">
        <v>16836</v>
      </c>
      <c r="F2811" s="12" t="s">
        <v>16837</v>
      </c>
      <c r="G2811" s="12" t="s">
        <v>10495</v>
      </c>
      <c r="H2811" s="12" t="s">
        <v>17124</v>
      </c>
      <c r="I2811" s="45" t="s">
        <v>16839</v>
      </c>
      <c r="J2811" s="12" t="s">
        <v>16840</v>
      </c>
      <c r="K2811" s="12" t="s">
        <v>16841</v>
      </c>
      <c r="L2811" s="12" t="s">
        <v>12464</v>
      </c>
      <c r="M2811" s="12" t="s">
        <v>16842</v>
      </c>
      <c r="N2811" s="12" t="s">
        <v>10453</v>
      </c>
      <c r="O2811" s="12" t="s">
        <v>12446</v>
      </c>
      <c r="P2811" s="46" t="s">
        <v>10299</v>
      </c>
    </row>
    <row r="2812" s="7" customFormat="1" ht="16.5" hidden="1" customHeight="1" spans="1:16">
      <c r="A2812" s="12" t="s">
        <v>17125</v>
      </c>
      <c r="B2812" s="12" t="s">
        <v>17123</v>
      </c>
      <c r="C2812" s="12" t="s">
        <v>16962</v>
      </c>
      <c r="D2812" s="12" t="s">
        <v>10493</v>
      </c>
      <c r="E2812" s="12" t="s">
        <v>16836</v>
      </c>
      <c r="F2812" s="12" t="s">
        <v>16837</v>
      </c>
      <c r="G2812" s="12" t="s">
        <v>10495</v>
      </c>
      <c r="H2812" s="12" t="s">
        <v>17126</v>
      </c>
      <c r="I2812" s="45" t="s">
        <v>16839</v>
      </c>
      <c r="J2812" s="12" t="s">
        <v>16840</v>
      </c>
      <c r="K2812" s="12" t="s">
        <v>16841</v>
      </c>
      <c r="L2812" s="12" t="s">
        <v>12464</v>
      </c>
      <c r="M2812" s="12" t="s">
        <v>16842</v>
      </c>
      <c r="N2812" s="12" t="s">
        <v>10453</v>
      </c>
      <c r="O2812" s="12" t="s">
        <v>12446</v>
      </c>
      <c r="P2812" s="46" t="s">
        <v>10299</v>
      </c>
    </row>
    <row r="2813" s="7" customFormat="1" ht="16.5" hidden="1" customHeight="1" spans="1:16">
      <c r="A2813" s="12" t="s">
        <v>17127</v>
      </c>
      <c r="B2813" s="12" t="s">
        <v>17128</v>
      </c>
      <c r="C2813" s="12" t="s">
        <v>16969</v>
      </c>
      <c r="D2813" s="12" t="s">
        <v>10493</v>
      </c>
      <c r="E2813" s="12" t="s">
        <v>16836</v>
      </c>
      <c r="F2813" s="12" t="s">
        <v>16837</v>
      </c>
      <c r="G2813" s="12" t="s">
        <v>10495</v>
      </c>
      <c r="H2813" s="12" t="s">
        <v>17129</v>
      </c>
      <c r="I2813" s="45" t="s">
        <v>16839</v>
      </c>
      <c r="J2813" s="12" t="s">
        <v>16840</v>
      </c>
      <c r="K2813" s="12" t="s">
        <v>16841</v>
      </c>
      <c r="L2813" s="12" t="s">
        <v>12464</v>
      </c>
      <c r="M2813" s="12" t="s">
        <v>16842</v>
      </c>
      <c r="N2813" s="12" t="s">
        <v>10453</v>
      </c>
      <c r="O2813" s="12" t="s">
        <v>12446</v>
      </c>
      <c r="P2813" s="46" t="s">
        <v>10299</v>
      </c>
    </row>
    <row r="2814" s="7" customFormat="1" ht="16.5" hidden="1" customHeight="1" spans="1:16">
      <c r="A2814" s="12" t="s">
        <v>17130</v>
      </c>
      <c r="B2814" s="12" t="s">
        <v>17131</v>
      </c>
      <c r="C2814" s="12" t="s">
        <v>16977</v>
      </c>
      <c r="D2814" s="12" t="s">
        <v>10493</v>
      </c>
      <c r="E2814" s="12" t="s">
        <v>16836</v>
      </c>
      <c r="F2814" s="12" t="s">
        <v>16837</v>
      </c>
      <c r="G2814" s="12" t="s">
        <v>10495</v>
      </c>
      <c r="H2814" s="12" t="s">
        <v>17132</v>
      </c>
      <c r="I2814" s="45" t="s">
        <v>16839</v>
      </c>
      <c r="J2814" s="12" t="s">
        <v>16840</v>
      </c>
      <c r="K2814" s="12" t="s">
        <v>16841</v>
      </c>
      <c r="L2814" s="12" t="s">
        <v>12464</v>
      </c>
      <c r="M2814" s="12" t="s">
        <v>16842</v>
      </c>
      <c r="N2814" s="12" t="s">
        <v>10453</v>
      </c>
      <c r="O2814" s="12" t="s">
        <v>12446</v>
      </c>
      <c r="P2814" s="46" t="s">
        <v>10299</v>
      </c>
    </row>
    <row r="2815" s="7" customFormat="1" ht="16.5" hidden="1" customHeight="1" spans="1:16">
      <c r="A2815" s="12" t="s">
        <v>17133</v>
      </c>
      <c r="B2815" s="12" t="s">
        <v>17134</v>
      </c>
      <c r="C2815" s="12" t="s">
        <v>16995</v>
      </c>
      <c r="D2815" s="12" t="s">
        <v>10493</v>
      </c>
      <c r="E2815" s="12" t="s">
        <v>16836</v>
      </c>
      <c r="F2815" s="12" t="s">
        <v>16837</v>
      </c>
      <c r="G2815" s="12" t="s">
        <v>10495</v>
      </c>
      <c r="H2815" s="12" t="s">
        <v>17135</v>
      </c>
      <c r="I2815" s="45" t="s">
        <v>16839</v>
      </c>
      <c r="J2815" s="12" t="s">
        <v>16840</v>
      </c>
      <c r="K2815" s="12" t="s">
        <v>16841</v>
      </c>
      <c r="L2815" s="12" t="s">
        <v>12464</v>
      </c>
      <c r="M2815" s="12" t="s">
        <v>16842</v>
      </c>
      <c r="N2815" s="12" t="s">
        <v>10453</v>
      </c>
      <c r="O2815" s="12" t="s">
        <v>12446</v>
      </c>
      <c r="P2815" s="46" t="s">
        <v>10299</v>
      </c>
    </row>
    <row r="2816" s="7" customFormat="1" ht="16.5" hidden="1" customHeight="1" spans="1:16">
      <c r="A2816" s="12" t="s">
        <v>17136</v>
      </c>
      <c r="B2816" s="12" t="s">
        <v>17137</v>
      </c>
      <c r="C2816" s="12" t="s">
        <v>16985</v>
      </c>
      <c r="D2816" s="12" t="s">
        <v>10493</v>
      </c>
      <c r="E2816" s="12" t="s">
        <v>16836</v>
      </c>
      <c r="F2816" s="12" t="s">
        <v>16837</v>
      </c>
      <c r="G2816" s="12" t="s">
        <v>10495</v>
      </c>
      <c r="H2816" s="12" t="s">
        <v>17138</v>
      </c>
      <c r="I2816" s="45" t="s">
        <v>16839</v>
      </c>
      <c r="J2816" s="12" t="s">
        <v>16840</v>
      </c>
      <c r="K2816" s="12" t="s">
        <v>16841</v>
      </c>
      <c r="L2816" s="12" t="s">
        <v>12464</v>
      </c>
      <c r="M2816" s="12" t="s">
        <v>16842</v>
      </c>
      <c r="N2816" s="12" t="s">
        <v>10453</v>
      </c>
      <c r="O2816" s="12" t="s">
        <v>12446</v>
      </c>
      <c r="P2816" s="46" t="s">
        <v>10299</v>
      </c>
    </row>
    <row r="2817" s="7" customFormat="1" ht="16.5" hidden="1" customHeight="1" spans="1:16">
      <c r="A2817" s="12" t="s">
        <v>17139</v>
      </c>
      <c r="B2817" s="12" t="s">
        <v>17140</v>
      </c>
      <c r="C2817" s="12" t="s">
        <v>16999</v>
      </c>
      <c r="D2817" s="12" t="s">
        <v>10493</v>
      </c>
      <c r="E2817" s="12" t="s">
        <v>16836</v>
      </c>
      <c r="F2817" s="12" t="s">
        <v>16837</v>
      </c>
      <c r="G2817" s="12" t="s">
        <v>10495</v>
      </c>
      <c r="H2817" s="12" t="s">
        <v>17141</v>
      </c>
      <c r="I2817" s="45" t="s">
        <v>16839</v>
      </c>
      <c r="J2817" s="12" t="s">
        <v>16840</v>
      </c>
      <c r="K2817" s="12" t="s">
        <v>16841</v>
      </c>
      <c r="L2817" s="12" t="s">
        <v>12464</v>
      </c>
      <c r="M2817" s="12" t="s">
        <v>16842</v>
      </c>
      <c r="N2817" s="12" t="s">
        <v>10453</v>
      </c>
      <c r="O2817" s="12" t="s">
        <v>12446</v>
      </c>
      <c r="P2817" s="46" t="s">
        <v>10299</v>
      </c>
    </row>
    <row r="2818" s="7" customFormat="1" ht="16.5" hidden="1" customHeight="1" spans="1:16">
      <c r="A2818" s="12" t="s">
        <v>17142</v>
      </c>
      <c r="B2818" s="12" t="s">
        <v>17143</v>
      </c>
      <c r="C2818" s="12" t="s">
        <v>17003</v>
      </c>
      <c r="D2818" s="12" t="s">
        <v>10493</v>
      </c>
      <c r="E2818" s="12" t="s">
        <v>16836</v>
      </c>
      <c r="F2818" s="12" t="s">
        <v>16837</v>
      </c>
      <c r="G2818" s="12" t="s">
        <v>10495</v>
      </c>
      <c r="H2818" s="12" t="s">
        <v>17144</v>
      </c>
      <c r="I2818" s="45" t="s">
        <v>16839</v>
      </c>
      <c r="J2818" s="12" t="s">
        <v>16840</v>
      </c>
      <c r="K2818" s="12" t="s">
        <v>16841</v>
      </c>
      <c r="L2818" s="12" t="s">
        <v>12464</v>
      </c>
      <c r="M2818" s="12" t="s">
        <v>16842</v>
      </c>
      <c r="N2818" s="12" t="s">
        <v>10453</v>
      </c>
      <c r="O2818" s="12" t="s">
        <v>12446</v>
      </c>
      <c r="P2818" s="46" t="s">
        <v>10299</v>
      </c>
    </row>
    <row r="2819" s="7" customFormat="1" ht="16.5" hidden="1" customHeight="1" spans="1:16">
      <c r="A2819" s="12" t="s">
        <v>17145</v>
      </c>
      <c r="B2819" s="12" t="s">
        <v>17146</v>
      </c>
      <c r="C2819" s="12" t="s">
        <v>17027</v>
      </c>
      <c r="D2819" s="12" t="s">
        <v>10493</v>
      </c>
      <c r="E2819" s="12" t="s">
        <v>16836</v>
      </c>
      <c r="F2819" s="12" t="s">
        <v>16837</v>
      </c>
      <c r="G2819" s="12" t="s">
        <v>10495</v>
      </c>
      <c r="H2819" s="12" t="s">
        <v>17147</v>
      </c>
      <c r="I2819" s="45" t="s">
        <v>16839</v>
      </c>
      <c r="J2819" s="12" t="s">
        <v>16840</v>
      </c>
      <c r="K2819" s="12" t="s">
        <v>16841</v>
      </c>
      <c r="L2819" s="12" t="s">
        <v>12464</v>
      </c>
      <c r="M2819" s="12" t="s">
        <v>16842</v>
      </c>
      <c r="N2819" s="12" t="s">
        <v>10453</v>
      </c>
      <c r="O2819" s="12" t="s">
        <v>12446</v>
      </c>
      <c r="P2819" s="46" t="s">
        <v>10299</v>
      </c>
    </row>
    <row r="2820" s="7" customFormat="1" ht="16.5" hidden="1" customHeight="1" spans="1:16">
      <c r="A2820" s="12" t="s">
        <v>17148</v>
      </c>
      <c r="B2820" s="12" t="s">
        <v>17149</v>
      </c>
      <c r="C2820" s="12" t="s">
        <v>17007</v>
      </c>
      <c r="D2820" s="12" t="s">
        <v>10493</v>
      </c>
      <c r="E2820" s="12" t="s">
        <v>16836</v>
      </c>
      <c r="F2820" s="12" t="s">
        <v>16837</v>
      </c>
      <c r="G2820" s="12" t="s">
        <v>10495</v>
      </c>
      <c r="H2820" s="12" t="s">
        <v>17150</v>
      </c>
      <c r="I2820" s="45" t="s">
        <v>16839</v>
      </c>
      <c r="J2820" s="12" t="s">
        <v>16840</v>
      </c>
      <c r="K2820" s="12" t="s">
        <v>16841</v>
      </c>
      <c r="L2820" s="12" t="s">
        <v>12464</v>
      </c>
      <c r="M2820" s="12" t="s">
        <v>16842</v>
      </c>
      <c r="N2820" s="12" t="s">
        <v>10453</v>
      </c>
      <c r="O2820" s="12" t="s">
        <v>12446</v>
      </c>
      <c r="P2820" s="46" t="s">
        <v>10299</v>
      </c>
    </row>
    <row r="2821" s="7" customFormat="1" ht="16.5" hidden="1" customHeight="1" spans="1:16">
      <c r="A2821" s="12" t="s">
        <v>17151</v>
      </c>
      <c r="B2821" s="12" t="s">
        <v>17152</v>
      </c>
      <c r="C2821" s="12" t="s">
        <v>17035</v>
      </c>
      <c r="D2821" s="12" t="s">
        <v>10493</v>
      </c>
      <c r="E2821" s="12" t="s">
        <v>16836</v>
      </c>
      <c r="F2821" s="12" t="s">
        <v>16837</v>
      </c>
      <c r="G2821" s="12" t="s">
        <v>10495</v>
      </c>
      <c r="H2821" s="12" t="s">
        <v>17153</v>
      </c>
      <c r="I2821" s="45" t="s">
        <v>16839</v>
      </c>
      <c r="J2821" s="12" t="s">
        <v>16840</v>
      </c>
      <c r="K2821" s="12" t="s">
        <v>16841</v>
      </c>
      <c r="L2821" s="12" t="s">
        <v>12464</v>
      </c>
      <c r="M2821" s="12" t="s">
        <v>16842</v>
      </c>
      <c r="N2821" s="12" t="s">
        <v>10453</v>
      </c>
      <c r="O2821" s="12" t="s">
        <v>12446</v>
      </c>
      <c r="P2821" s="46" t="s">
        <v>10299</v>
      </c>
    </row>
    <row r="2822" s="7" customFormat="1" ht="16.5" hidden="1" customHeight="1" spans="1:16">
      <c r="A2822" s="12" t="s">
        <v>17154</v>
      </c>
      <c r="B2822" s="12" t="s">
        <v>17155</v>
      </c>
      <c r="C2822" s="12" t="s">
        <v>17011</v>
      </c>
      <c r="D2822" s="12" t="s">
        <v>10493</v>
      </c>
      <c r="E2822" s="12" t="s">
        <v>16836</v>
      </c>
      <c r="F2822" s="12" t="s">
        <v>16837</v>
      </c>
      <c r="G2822" s="12" t="s">
        <v>10495</v>
      </c>
      <c r="H2822" s="12" t="s">
        <v>17156</v>
      </c>
      <c r="I2822" s="45" t="s">
        <v>16839</v>
      </c>
      <c r="J2822" s="12" t="s">
        <v>16840</v>
      </c>
      <c r="K2822" s="12" t="s">
        <v>16841</v>
      </c>
      <c r="L2822" s="12" t="s">
        <v>12464</v>
      </c>
      <c r="M2822" s="12" t="s">
        <v>16842</v>
      </c>
      <c r="N2822" s="12" t="s">
        <v>10453</v>
      </c>
      <c r="O2822" s="12" t="s">
        <v>12446</v>
      </c>
      <c r="P2822" s="46" t="s">
        <v>10299</v>
      </c>
    </row>
    <row r="2823" s="7" customFormat="1" ht="16.5" hidden="1" customHeight="1" spans="1:16">
      <c r="A2823" s="12" t="s">
        <v>17157</v>
      </c>
      <c r="B2823" s="12" t="s">
        <v>17158</v>
      </c>
      <c r="C2823" s="12" t="s">
        <v>17039</v>
      </c>
      <c r="D2823" s="12" t="s">
        <v>10493</v>
      </c>
      <c r="E2823" s="12" t="s">
        <v>16836</v>
      </c>
      <c r="F2823" s="12" t="s">
        <v>16837</v>
      </c>
      <c r="G2823" s="12" t="s">
        <v>10495</v>
      </c>
      <c r="H2823" s="12" t="s">
        <v>17159</v>
      </c>
      <c r="I2823" s="45" t="s">
        <v>16839</v>
      </c>
      <c r="J2823" s="12" t="s">
        <v>16840</v>
      </c>
      <c r="K2823" s="12" t="s">
        <v>16841</v>
      </c>
      <c r="L2823" s="12" t="s">
        <v>12464</v>
      </c>
      <c r="M2823" s="12" t="s">
        <v>16842</v>
      </c>
      <c r="N2823" s="12" t="s">
        <v>10453</v>
      </c>
      <c r="O2823" s="12" t="s">
        <v>12446</v>
      </c>
      <c r="P2823" s="46" t="s">
        <v>10299</v>
      </c>
    </row>
    <row r="2824" s="7" customFormat="1" ht="16.5" hidden="1" customHeight="1" spans="1:16">
      <c r="A2824" s="12" t="s">
        <v>17160</v>
      </c>
      <c r="B2824" s="12" t="s">
        <v>17161</v>
      </c>
      <c r="C2824" s="12" t="s">
        <v>17046</v>
      </c>
      <c r="D2824" s="12" t="s">
        <v>10493</v>
      </c>
      <c r="E2824" s="12" t="s">
        <v>16836</v>
      </c>
      <c r="F2824" s="12" t="s">
        <v>16837</v>
      </c>
      <c r="G2824" s="12" t="s">
        <v>10495</v>
      </c>
      <c r="H2824" s="12" t="s">
        <v>17162</v>
      </c>
      <c r="I2824" s="45" t="s">
        <v>16839</v>
      </c>
      <c r="J2824" s="12" t="s">
        <v>16840</v>
      </c>
      <c r="K2824" s="12" t="s">
        <v>16841</v>
      </c>
      <c r="L2824" s="12" t="s">
        <v>12464</v>
      </c>
      <c r="M2824" s="12" t="s">
        <v>16842</v>
      </c>
      <c r="N2824" s="12" t="s">
        <v>10453</v>
      </c>
      <c r="O2824" s="12" t="s">
        <v>12446</v>
      </c>
      <c r="P2824" s="46" t="s">
        <v>10299</v>
      </c>
    </row>
    <row r="2825" s="7" customFormat="1" ht="16.5" hidden="1" customHeight="1" spans="1:16">
      <c r="A2825" s="12" t="s">
        <v>17163</v>
      </c>
      <c r="B2825" s="12" t="s">
        <v>17164</v>
      </c>
      <c r="C2825" s="12" t="s">
        <v>17015</v>
      </c>
      <c r="D2825" s="12" t="s">
        <v>10493</v>
      </c>
      <c r="E2825" s="12" t="s">
        <v>16836</v>
      </c>
      <c r="F2825" s="12" t="s">
        <v>16837</v>
      </c>
      <c r="G2825" s="12" t="s">
        <v>10495</v>
      </c>
      <c r="H2825" s="12" t="s">
        <v>17165</v>
      </c>
      <c r="I2825" s="45" t="s">
        <v>16839</v>
      </c>
      <c r="J2825" s="12" t="s">
        <v>16840</v>
      </c>
      <c r="K2825" s="12" t="s">
        <v>16841</v>
      </c>
      <c r="L2825" s="12" t="s">
        <v>12464</v>
      </c>
      <c r="M2825" s="12" t="s">
        <v>16842</v>
      </c>
      <c r="N2825" s="12" t="s">
        <v>10453</v>
      </c>
      <c r="O2825" s="12" t="s">
        <v>12446</v>
      </c>
      <c r="P2825" s="46" t="s">
        <v>10299</v>
      </c>
    </row>
    <row r="2826" s="7" customFormat="1" ht="16.5" hidden="1" customHeight="1" spans="1:16">
      <c r="A2826" s="12" t="s">
        <v>17166</v>
      </c>
      <c r="B2826" s="12" t="s">
        <v>17167</v>
      </c>
      <c r="C2826" s="12" t="s">
        <v>17108</v>
      </c>
      <c r="D2826" s="12" t="s">
        <v>10493</v>
      </c>
      <c r="E2826" s="12" t="s">
        <v>16836</v>
      </c>
      <c r="F2826" s="12" t="s">
        <v>16837</v>
      </c>
      <c r="G2826" s="12" t="s">
        <v>10495</v>
      </c>
      <c r="H2826" s="12" t="s">
        <v>17168</v>
      </c>
      <c r="I2826" s="45" t="s">
        <v>16839</v>
      </c>
      <c r="J2826" s="12" t="s">
        <v>16840</v>
      </c>
      <c r="K2826" s="12" t="s">
        <v>16841</v>
      </c>
      <c r="L2826" s="12" t="s">
        <v>12464</v>
      </c>
      <c r="M2826" s="12" t="s">
        <v>16842</v>
      </c>
      <c r="N2826" s="12" t="s">
        <v>10453</v>
      </c>
      <c r="O2826" s="12" t="s">
        <v>12446</v>
      </c>
      <c r="P2826" s="46" t="s">
        <v>10299</v>
      </c>
    </row>
    <row r="2827" s="7" customFormat="1" ht="16.5" hidden="1" customHeight="1" spans="1:16">
      <c r="A2827" s="12" t="s">
        <v>17169</v>
      </c>
      <c r="B2827" s="12" t="s">
        <v>17170</v>
      </c>
      <c r="C2827" s="12" t="s">
        <v>16923</v>
      </c>
      <c r="D2827" s="12" t="s">
        <v>10493</v>
      </c>
      <c r="E2827" s="12" t="s">
        <v>16836</v>
      </c>
      <c r="F2827" s="12" t="s">
        <v>16837</v>
      </c>
      <c r="G2827" s="12" t="s">
        <v>10495</v>
      </c>
      <c r="H2827" s="12" t="s">
        <v>17171</v>
      </c>
      <c r="I2827" s="45" t="s">
        <v>16839</v>
      </c>
      <c r="J2827" s="12" t="s">
        <v>16840</v>
      </c>
      <c r="K2827" s="12" t="s">
        <v>16841</v>
      </c>
      <c r="L2827" s="12" t="s">
        <v>12464</v>
      </c>
      <c r="M2827" s="12" t="s">
        <v>16842</v>
      </c>
      <c r="N2827" s="12" t="s">
        <v>10453</v>
      </c>
      <c r="O2827" s="12" t="s">
        <v>12446</v>
      </c>
      <c r="P2827" s="46" t="s">
        <v>10299</v>
      </c>
    </row>
    <row r="2828" s="7" customFormat="1" ht="16.5" hidden="1" customHeight="1" spans="1:16">
      <c r="A2828" s="12" t="s">
        <v>17172</v>
      </c>
      <c r="B2828" s="12" t="s">
        <v>17173</v>
      </c>
      <c r="C2828" s="12" t="s">
        <v>16973</v>
      </c>
      <c r="D2828" s="12" t="s">
        <v>10493</v>
      </c>
      <c r="E2828" s="12" t="s">
        <v>16836</v>
      </c>
      <c r="F2828" s="12" t="s">
        <v>16837</v>
      </c>
      <c r="G2828" s="12" t="s">
        <v>10495</v>
      </c>
      <c r="H2828" s="12" t="s">
        <v>17174</v>
      </c>
      <c r="I2828" s="45" t="s">
        <v>16839</v>
      </c>
      <c r="J2828" s="12" t="s">
        <v>16840</v>
      </c>
      <c r="K2828" s="12" t="s">
        <v>16841</v>
      </c>
      <c r="L2828" s="12" t="s">
        <v>12464</v>
      </c>
      <c r="M2828" s="12" t="s">
        <v>16842</v>
      </c>
      <c r="N2828" s="12" t="s">
        <v>10453</v>
      </c>
      <c r="O2828" s="12" t="s">
        <v>12446</v>
      </c>
      <c r="P2828" s="46" t="s">
        <v>10299</v>
      </c>
    </row>
    <row r="2829" s="7" customFormat="1" ht="16.5" hidden="1" customHeight="1" spans="1:16">
      <c r="A2829" s="12" t="s">
        <v>17175</v>
      </c>
      <c r="B2829" s="12" t="s">
        <v>17176</v>
      </c>
      <c r="C2829" s="12" t="s">
        <v>16981</v>
      </c>
      <c r="D2829" s="12" t="s">
        <v>10493</v>
      </c>
      <c r="E2829" s="12" t="s">
        <v>16836</v>
      </c>
      <c r="F2829" s="12" t="s">
        <v>16837</v>
      </c>
      <c r="G2829" s="12" t="s">
        <v>10495</v>
      </c>
      <c r="H2829" s="12" t="s">
        <v>17177</v>
      </c>
      <c r="I2829" s="45" t="s">
        <v>16839</v>
      </c>
      <c r="J2829" s="12" t="s">
        <v>16840</v>
      </c>
      <c r="K2829" s="12" t="s">
        <v>16841</v>
      </c>
      <c r="L2829" s="12" t="s">
        <v>12464</v>
      </c>
      <c r="M2829" s="12" t="s">
        <v>16842</v>
      </c>
      <c r="N2829" s="12" t="s">
        <v>10453</v>
      </c>
      <c r="O2829" s="12" t="s">
        <v>12446</v>
      </c>
      <c r="P2829" s="46" t="s">
        <v>10299</v>
      </c>
    </row>
    <row r="2830" s="7" customFormat="1" ht="16.5" hidden="1" customHeight="1" spans="1:16">
      <c r="A2830" s="12" t="s">
        <v>17178</v>
      </c>
      <c r="B2830" s="12" t="s">
        <v>17179</v>
      </c>
      <c r="C2830" s="12" t="s">
        <v>16989</v>
      </c>
      <c r="D2830" s="12" t="s">
        <v>10493</v>
      </c>
      <c r="E2830" s="12" t="s">
        <v>16836</v>
      </c>
      <c r="F2830" s="12" t="s">
        <v>16837</v>
      </c>
      <c r="G2830" s="12" t="s">
        <v>10495</v>
      </c>
      <c r="H2830" s="12" t="s">
        <v>17180</v>
      </c>
      <c r="I2830" s="45" t="s">
        <v>16839</v>
      </c>
      <c r="J2830" s="12" t="s">
        <v>16840</v>
      </c>
      <c r="K2830" s="12" t="s">
        <v>16841</v>
      </c>
      <c r="L2830" s="12" t="s">
        <v>12464</v>
      </c>
      <c r="M2830" s="12" t="s">
        <v>16842</v>
      </c>
      <c r="N2830" s="12" t="s">
        <v>10453</v>
      </c>
      <c r="O2830" s="12" t="s">
        <v>12446</v>
      </c>
      <c r="P2830" s="46" t="s">
        <v>10299</v>
      </c>
    </row>
    <row r="2831" s="7" customFormat="1" ht="16.5" hidden="1" customHeight="1" spans="1:16">
      <c r="A2831" s="12" t="s">
        <v>17181</v>
      </c>
      <c r="B2831" s="12" t="s">
        <v>17182</v>
      </c>
      <c r="C2831" s="12" t="s">
        <v>17019</v>
      </c>
      <c r="D2831" s="12" t="s">
        <v>10493</v>
      </c>
      <c r="E2831" s="12" t="s">
        <v>16836</v>
      </c>
      <c r="F2831" s="12" t="s">
        <v>16837</v>
      </c>
      <c r="G2831" s="12" t="s">
        <v>10495</v>
      </c>
      <c r="H2831" s="12" t="s">
        <v>17183</v>
      </c>
      <c r="I2831" s="45" t="s">
        <v>16839</v>
      </c>
      <c r="J2831" s="12" t="s">
        <v>16840</v>
      </c>
      <c r="K2831" s="12" t="s">
        <v>16841</v>
      </c>
      <c r="L2831" s="12" t="s">
        <v>12464</v>
      </c>
      <c r="M2831" s="12" t="s">
        <v>16842</v>
      </c>
      <c r="N2831" s="12" t="s">
        <v>10453</v>
      </c>
      <c r="O2831" s="12" t="s">
        <v>12446</v>
      </c>
      <c r="P2831" s="46" t="s">
        <v>10299</v>
      </c>
    </row>
    <row r="2832" s="7" customFormat="1" ht="16.5" hidden="1" customHeight="1" spans="1:16">
      <c r="A2832" s="12" t="s">
        <v>17184</v>
      </c>
      <c r="B2832" s="12" t="s">
        <v>17185</v>
      </c>
      <c r="C2832" s="12" t="s">
        <v>17023</v>
      </c>
      <c r="D2832" s="12" t="s">
        <v>10493</v>
      </c>
      <c r="E2832" s="12" t="s">
        <v>16836</v>
      </c>
      <c r="F2832" s="12" t="s">
        <v>16837</v>
      </c>
      <c r="G2832" s="12" t="s">
        <v>10495</v>
      </c>
      <c r="H2832" s="12" t="s">
        <v>17186</v>
      </c>
      <c r="I2832" s="45" t="s">
        <v>16839</v>
      </c>
      <c r="J2832" s="12" t="s">
        <v>16840</v>
      </c>
      <c r="K2832" s="12" t="s">
        <v>16841</v>
      </c>
      <c r="L2832" s="12" t="s">
        <v>12464</v>
      </c>
      <c r="M2832" s="12" t="s">
        <v>16842</v>
      </c>
      <c r="N2832" s="12" t="s">
        <v>10453</v>
      </c>
      <c r="O2832" s="12" t="s">
        <v>12446</v>
      </c>
      <c r="P2832" s="46" t="s">
        <v>10299</v>
      </c>
    </row>
    <row r="2833" s="7" customFormat="1" ht="16.5" hidden="1" customHeight="1" spans="1:16">
      <c r="A2833" s="12" t="s">
        <v>17187</v>
      </c>
      <c r="B2833" s="12" t="s">
        <v>17188</v>
      </c>
      <c r="C2833" s="12" t="s">
        <v>17031</v>
      </c>
      <c r="D2833" s="12" t="s">
        <v>10493</v>
      </c>
      <c r="E2833" s="12" t="s">
        <v>16836</v>
      </c>
      <c r="F2833" s="12" t="s">
        <v>16837</v>
      </c>
      <c r="G2833" s="12" t="s">
        <v>10495</v>
      </c>
      <c r="H2833" s="12" t="s">
        <v>17189</v>
      </c>
      <c r="I2833" s="45" t="s">
        <v>16839</v>
      </c>
      <c r="J2833" s="12" t="s">
        <v>16840</v>
      </c>
      <c r="K2833" s="12" t="s">
        <v>16841</v>
      </c>
      <c r="L2833" s="12" t="s">
        <v>12464</v>
      </c>
      <c r="M2833" s="12" t="s">
        <v>16842</v>
      </c>
      <c r="N2833" s="12" t="s">
        <v>10453</v>
      </c>
      <c r="O2833" s="12" t="s">
        <v>12446</v>
      </c>
      <c r="P2833" s="46" t="s">
        <v>10299</v>
      </c>
    </row>
    <row r="2834" s="7" customFormat="1" ht="16.5" hidden="1" customHeight="1" spans="1:16">
      <c r="A2834" s="12" t="s">
        <v>17190</v>
      </c>
      <c r="B2834" s="12" t="s">
        <v>17191</v>
      </c>
      <c r="C2834" s="12" t="s">
        <v>17093</v>
      </c>
      <c r="D2834" s="12" t="s">
        <v>10493</v>
      </c>
      <c r="E2834" s="12" t="s">
        <v>16836</v>
      </c>
      <c r="F2834" s="12" t="s">
        <v>16837</v>
      </c>
      <c r="G2834" s="12" t="s">
        <v>10495</v>
      </c>
      <c r="H2834" s="12" t="s">
        <v>17192</v>
      </c>
      <c r="I2834" s="45" t="s">
        <v>16839</v>
      </c>
      <c r="J2834" s="12" t="s">
        <v>16840</v>
      </c>
      <c r="K2834" s="12" t="s">
        <v>16841</v>
      </c>
      <c r="L2834" s="12" t="s">
        <v>12464</v>
      </c>
      <c r="M2834" s="12" t="s">
        <v>16842</v>
      </c>
      <c r="N2834" s="12" t="s">
        <v>10453</v>
      </c>
      <c r="O2834" s="12" t="s">
        <v>12446</v>
      </c>
      <c r="P2834" s="46" t="s">
        <v>10299</v>
      </c>
    </row>
    <row r="2835" s="7" customFormat="1" ht="16.5" hidden="1" customHeight="1" spans="1:16">
      <c r="A2835" s="12" t="s">
        <v>17193</v>
      </c>
      <c r="B2835" s="12" t="s">
        <v>17194</v>
      </c>
      <c r="C2835" s="12" t="s">
        <v>17100</v>
      </c>
      <c r="D2835" s="12" t="s">
        <v>10493</v>
      </c>
      <c r="E2835" s="12" t="s">
        <v>16836</v>
      </c>
      <c r="F2835" s="12" t="s">
        <v>16837</v>
      </c>
      <c r="G2835" s="12" t="s">
        <v>10495</v>
      </c>
      <c r="H2835" s="12" t="s">
        <v>17195</v>
      </c>
      <c r="I2835" s="45" t="s">
        <v>16839</v>
      </c>
      <c r="J2835" s="12" t="s">
        <v>16840</v>
      </c>
      <c r="K2835" s="12" t="s">
        <v>16841</v>
      </c>
      <c r="L2835" s="12" t="s">
        <v>12464</v>
      </c>
      <c r="M2835" s="12" t="s">
        <v>16842</v>
      </c>
      <c r="N2835" s="12" t="s">
        <v>10453</v>
      </c>
      <c r="O2835" s="12" t="s">
        <v>12446</v>
      </c>
      <c r="P2835" s="46" t="s">
        <v>10299</v>
      </c>
    </row>
    <row r="2836" s="7" customFormat="1" ht="16.5" hidden="1" customHeight="1" spans="1:16">
      <c r="A2836" s="12" t="s">
        <v>17196</v>
      </c>
      <c r="B2836" s="12" t="s">
        <v>17197</v>
      </c>
      <c r="C2836" s="12" t="s">
        <v>17104</v>
      </c>
      <c r="D2836" s="12" t="s">
        <v>10493</v>
      </c>
      <c r="E2836" s="12" t="s">
        <v>16836</v>
      </c>
      <c r="F2836" s="12" t="s">
        <v>16837</v>
      </c>
      <c r="G2836" s="12" t="s">
        <v>10495</v>
      </c>
      <c r="H2836" s="12" t="s">
        <v>17198</v>
      </c>
      <c r="I2836" s="45" t="s">
        <v>16839</v>
      </c>
      <c r="J2836" s="12" t="s">
        <v>16840</v>
      </c>
      <c r="K2836" s="12" t="s">
        <v>16841</v>
      </c>
      <c r="L2836" s="12" t="s">
        <v>12464</v>
      </c>
      <c r="M2836" s="12" t="s">
        <v>16842</v>
      </c>
      <c r="N2836" s="12" t="s">
        <v>10453</v>
      </c>
      <c r="O2836" s="12" t="s">
        <v>12446</v>
      </c>
      <c r="P2836" s="46" t="s">
        <v>10299</v>
      </c>
    </row>
    <row r="2837" s="8" customFormat="1" ht="41" hidden="1" customHeight="1" spans="1:17">
      <c r="A2837" s="12" t="s">
        <v>10291</v>
      </c>
      <c r="B2837" s="12" t="s">
        <v>17199</v>
      </c>
      <c r="C2837" s="12" t="s">
        <v>4079</v>
      </c>
      <c r="D2837" s="12" t="s">
        <v>8925</v>
      </c>
      <c r="E2837" s="12" t="s">
        <v>4078</v>
      </c>
      <c r="F2837" s="12" t="s">
        <v>27</v>
      </c>
      <c r="G2837" s="12" t="s">
        <v>10291</v>
      </c>
      <c r="H2837" s="12" t="s">
        <v>11465</v>
      </c>
      <c r="I2837" s="12" t="s">
        <v>17200</v>
      </c>
      <c r="J2837" s="12"/>
      <c r="K2837" s="12"/>
      <c r="L2837" s="12"/>
      <c r="M2837" s="12"/>
      <c r="N2837" s="12" t="s">
        <v>17200</v>
      </c>
      <c r="O2837" s="12" t="s">
        <v>10314</v>
      </c>
      <c r="P2837" s="38" t="s">
        <v>10299</v>
      </c>
      <c r="Q2837" s="38" t="s">
        <v>17201</v>
      </c>
    </row>
    <row r="2838" s="8" customFormat="1" ht="41" hidden="1" customHeight="1" spans="1:17">
      <c r="A2838" s="12" t="s">
        <v>2097</v>
      </c>
      <c r="B2838" s="12" t="s">
        <v>17199</v>
      </c>
      <c r="C2838" s="12" t="s">
        <v>2030</v>
      </c>
      <c r="D2838" s="12" t="s">
        <v>7095</v>
      </c>
      <c r="E2838" s="12" t="s">
        <v>2029</v>
      </c>
      <c r="F2838" s="12" t="s">
        <v>56</v>
      </c>
      <c r="G2838" s="12" t="s">
        <v>10291</v>
      </c>
      <c r="H2838" s="12" t="s">
        <v>11465</v>
      </c>
      <c r="I2838" s="12" t="s">
        <v>17200</v>
      </c>
      <c r="J2838" s="12"/>
      <c r="K2838" s="12"/>
      <c r="L2838" s="12"/>
      <c r="M2838" s="12"/>
      <c r="N2838" s="12" t="s">
        <v>17200</v>
      </c>
      <c r="O2838" s="12" t="s">
        <v>10314</v>
      </c>
      <c r="P2838" s="38" t="s">
        <v>10299</v>
      </c>
      <c r="Q2838" s="38" t="s">
        <v>17201</v>
      </c>
    </row>
    <row r="2839" s="8" customFormat="1" ht="41" hidden="1" customHeight="1" spans="1:17">
      <c r="A2839" s="12" t="s">
        <v>11038</v>
      </c>
      <c r="B2839" s="12" t="s">
        <v>17199</v>
      </c>
      <c r="C2839" s="12" t="s">
        <v>1475</v>
      </c>
      <c r="D2839" s="12" t="s">
        <v>6632</v>
      </c>
      <c r="E2839" s="12" t="s">
        <v>1474</v>
      </c>
      <c r="F2839" s="12" t="s">
        <v>27</v>
      </c>
      <c r="G2839" s="12" t="s">
        <v>39</v>
      </c>
      <c r="H2839" s="12" t="s">
        <v>17202</v>
      </c>
      <c r="I2839" s="12" t="s">
        <v>17203</v>
      </c>
      <c r="J2839" s="174" t="s">
        <v>17204</v>
      </c>
      <c r="K2839" s="12" t="s">
        <v>586</v>
      </c>
      <c r="L2839" s="12" t="s">
        <v>17205</v>
      </c>
      <c r="M2839" s="12" t="s">
        <v>17206</v>
      </c>
      <c r="N2839" s="12" t="s">
        <v>17207</v>
      </c>
      <c r="O2839" s="12" t="s">
        <v>10314</v>
      </c>
      <c r="P2839" s="38" t="s">
        <v>10299</v>
      </c>
      <c r="Q2839" s="38" t="s">
        <v>17201</v>
      </c>
    </row>
    <row r="2840" s="8" customFormat="1" ht="41" hidden="1" customHeight="1" spans="1:17">
      <c r="A2840" s="12" t="s">
        <v>39</v>
      </c>
      <c r="B2840" s="12" t="s">
        <v>17208</v>
      </c>
      <c r="C2840" s="12" t="s">
        <v>506</v>
      </c>
      <c r="D2840" s="12" t="s">
        <v>7963</v>
      </c>
      <c r="E2840" s="12" t="s">
        <v>3013</v>
      </c>
      <c r="F2840" s="12" t="s">
        <v>56</v>
      </c>
      <c r="G2840" s="12" t="s">
        <v>10291</v>
      </c>
      <c r="H2840" s="12" t="s">
        <v>15569</v>
      </c>
      <c r="I2840" s="12" t="s">
        <v>17209</v>
      </c>
      <c r="J2840" s="12" t="s">
        <v>17210</v>
      </c>
      <c r="K2840" s="12" t="s">
        <v>17211</v>
      </c>
      <c r="L2840" s="12" t="s">
        <v>12464</v>
      </c>
      <c r="M2840" s="12" t="s">
        <v>11248</v>
      </c>
      <c r="N2840" s="12" t="s">
        <v>10297</v>
      </c>
      <c r="O2840" s="12" t="s">
        <v>12446</v>
      </c>
      <c r="P2840" s="38" t="s">
        <v>10299</v>
      </c>
      <c r="Q2840" s="38" t="s">
        <v>17201</v>
      </c>
    </row>
    <row r="2841" s="8" customFormat="1" ht="41" hidden="1" customHeight="1" spans="1:17">
      <c r="A2841" s="12" t="s">
        <v>11394</v>
      </c>
      <c r="B2841" s="12" t="s">
        <v>17208</v>
      </c>
      <c r="C2841" s="12" t="s">
        <v>506</v>
      </c>
      <c r="D2841" s="12" t="s">
        <v>5808</v>
      </c>
      <c r="E2841" s="12" t="s">
        <v>505</v>
      </c>
      <c r="F2841" s="12" t="s">
        <v>56</v>
      </c>
      <c r="G2841" s="12" t="s">
        <v>10291</v>
      </c>
      <c r="H2841" s="12" t="s">
        <v>15515</v>
      </c>
      <c r="I2841" s="12" t="s">
        <v>17212</v>
      </c>
      <c r="J2841" s="17" t="s">
        <v>17213</v>
      </c>
      <c r="K2841" s="17" t="s">
        <v>17214</v>
      </c>
      <c r="L2841" s="17" t="s">
        <v>17215</v>
      </c>
      <c r="M2841" s="17" t="s">
        <v>17216</v>
      </c>
      <c r="N2841" s="12" t="s">
        <v>17207</v>
      </c>
      <c r="O2841" s="12" t="s">
        <v>12446</v>
      </c>
      <c r="P2841" s="38" t="s">
        <v>17217</v>
      </c>
      <c r="Q2841" s="38" t="s">
        <v>17201</v>
      </c>
    </row>
    <row r="2842" s="8" customFormat="1" ht="41" hidden="1" customHeight="1" spans="1:17">
      <c r="A2842" s="12" t="s">
        <v>11413</v>
      </c>
      <c r="B2842" s="12" t="s">
        <v>17208</v>
      </c>
      <c r="C2842" s="12" t="s">
        <v>1158</v>
      </c>
      <c r="D2842" s="12" t="s">
        <v>6360</v>
      </c>
      <c r="E2842" s="12" t="s">
        <v>1157</v>
      </c>
      <c r="F2842" s="12" t="s">
        <v>56</v>
      </c>
      <c r="G2842" s="12" t="s">
        <v>11394</v>
      </c>
      <c r="H2842" s="12" t="s">
        <v>17218</v>
      </c>
      <c r="I2842" s="12" t="s">
        <v>10453</v>
      </c>
      <c r="J2842" s="12"/>
      <c r="K2842" s="12"/>
      <c r="L2842" s="12"/>
      <c r="M2842" s="12"/>
      <c r="N2842" s="12" t="s">
        <v>10453</v>
      </c>
      <c r="O2842" s="12" t="s">
        <v>10314</v>
      </c>
      <c r="P2842" s="38" t="s">
        <v>10299</v>
      </c>
      <c r="Q2842" s="38" t="s">
        <v>17201</v>
      </c>
    </row>
    <row r="2843" s="8" customFormat="1" ht="41" hidden="1" customHeight="1" spans="1:17">
      <c r="A2843" s="12" t="s">
        <v>11539</v>
      </c>
      <c r="B2843" s="12" t="s">
        <v>17219</v>
      </c>
      <c r="C2843" s="12" t="s">
        <v>3109</v>
      </c>
      <c r="D2843" s="12" t="s">
        <v>8063</v>
      </c>
      <c r="E2843" s="12" t="s">
        <v>3108</v>
      </c>
      <c r="F2843" s="12" t="s">
        <v>56</v>
      </c>
      <c r="G2843" s="12" t="s">
        <v>10291</v>
      </c>
      <c r="H2843" s="12" t="s">
        <v>12790</v>
      </c>
      <c r="I2843" s="12" t="s">
        <v>17220</v>
      </c>
      <c r="J2843" s="12" t="s">
        <v>17221</v>
      </c>
      <c r="K2843" s="12" t="s">
        <v>17222</v>
      </c>
      <c r="L2843" s="12" t="s">
        <v>17223</v>
      </c>
      <c r="M2843" s="12" t="s">
        <v>17224</v>
      </c>
      <c r="N2843" s="12" t="s">
        <v>10297</v>
      </c>
      <c r="O2843" s="12" t="s">
        <v>10314</v>
      </c>
      <c r="P2843" s="38" t="s">
        <v>10299</v>
      </c>
      <c r="Q2843" s="38" t="s">
        <v>17201</v>
      </c>
    </row>
    <row r="2844" s="8" customFormat="1" ht="41" hidden="1" customHeight="1" spans="1:17">
      <c r="A2844" s="12" t="s">
        <v>480</v>
      </c>
      <c r="B2844" s="12" t="s">
        <v>17219</v>
      </c>
      <c r="C2844" s="12" t="s">
        <v>3953</v>
      </c>
      <c r="D2844" s="12" t="s">
        <v>6528</v>
      </c>
      <c r="E2844" s="12" t="s">
        <v>3952</v>
      </c>
      <c r="F2844" s="12" t="s">
        <v>56</v>
      </c>
      <c r="G2844" s="12" t="s">
        <v>11394</v>
      </c>
      <c r="H2844" s="12" t="s">
        <v>17225</v>
      </c>
      <c r="I2844" s="12" t="s">
        <v>17226</v>
      </c>
      <c r="J2844" s="12" t="s">
        <v>17227</v>
      </c>
      <c r="K2844" s="12" t="s">
        <v>17228</v>
      </c>
      <c r="L2844" s="12" t="s">
        <v>17229</v>
      </c>
      <c r="M2844" s="12" t="s">
        <v>17230</v>
      </c>
      <c r="N2844" s="12" t="s">
        <v>10297</v>
      </c>
      <c r="O2844" s="12" t="s">
        <v>10314</v>
      </c>
      <c r="P2844" s="38" t="s">
        <v>10299</v>
      </c>
      <c r="Q2844" s="38" t="s">
        <v>17201</v>
      </c>
    </row>
    <row r="2845" s="8" customFormat="1" ht="41" hidden="1" customHeight="1" spans="1:17">
      <c r="A2845" s="12" t="s">
        <v>10319</v>
      </c>
      <c r="B2845" s="12" t="s">
        <v>17231</v>
      </c>
      <c r="C2845" s="12" t="s">
        <v>17232</v>
      </c>
      <c r="D2845" s="12" t="s">
        <v>17233</v>
      </c>
      <c r="E2845" s="12" t="s">
        <v>17234</v>
      </c>
      <c r="F2845" s="12" t="s">
        <v>56</v>
      </c>
      <c r="G2845" s="12" t="s">
        <v>10291</v>
      </c>
      <c r="H2845" s="12" t="s">
        <v>12997</v>
      </c>
      <c r="I2845" s="12" t="s">
        <v>17200</v>
      </c>
      <c r="J2845" s="12"/>
      <c r="K2845" s="12"/>
      <c r="L2845" s="12"/>
      <c r="M2845" s="12"/>
      <c r="N2845" s="12" t="s">
        <v>17200</v>
      </c>
      <c r="O2845" s="12" t="s">
        <v>10314</v>
      </c>
      <c r="P2845" s="38" t="s">
        <v>10299</v>
      </c>
      <c r="Q2845" s="38" t="s">
        <v>17201</v>
      </c>
    </row>
    <row r="2846" s="8" customFormat="1" ht="41" hidden="1" customHeight="1" spans="1:17">
      <c r="A2846" s="12" t="s">
        <v>10442</v>
      </c>
      <c r="B2846" s="12" t="s">
        <v>17231</v>
      </c>
      <c r="C2846" s="12" t="s">
        <v>2469</v>
      </c>
      <c r="D2846" s="12" t="s">
        <v>7460</v>
      </c>
      <c r="E2846" s="12" t="s">
        <v>2468</v>
      </c>
      <c r="F2846" s="12" t="s">
        <v>27</v>
      </c>
      <c r="G2846" s="12" t="s">
        <v>10291</v>
      </c>
      <c r="H2846" s="12" t="s">
        <v>12997</v>
      </c>
      <c r="I2846" s="12" t="s">
        <v>17235</v>
      </c>
      <c r="J2846" s="12" t="s">
        <v>17236</v>
      </c>
      <c r="K2846" s="12" t="s">
        <v>17237</v>
      </c>
      <c r="L2846" s="12" t="s">
        <v>12464</v>
      </c>
      <c r="M2846" s="12" t="s">
        <v>10452</v>
      </c>
      <c r="N2846" s="12" t="s">
        <v>17207</v>
      </c>
      <c r="O2846" s="12" t="s">
        <v>12446</v>
      </c>
      <c r="P2846" s="38" t="s">
        <v>10299</v>
      </c>
      <c r="Q2846" s="38" t="s">
        <v>17201</v>
      </c>
    </row>
    <row r="2847" s="8" customFormat="1" ht="204" hidden="1" spans="1:17">
      <c r="A2847" s="12" t="s">
        <v>10329</v>
      </c>
      <c r="B2847" s="12" t="s">
        <v>17238</v>
      </c>
      <c r="C2847" s="12" t="s">
        <v>17239</v>
      </c>
      <c r="D2847" s="12" t="s">
        <v>17240</v>
      </c>
      <c r="E2847" s="12" t="s">
        <v>17241</v>
      </c>
      <c r="F2847" s="12" t="s">
        <v>56</v>
      </c>
      <c r="G2847" s="12" t="s">
        <v>10291</v>
      </c>
      <c r="H2847" s="12" t="s">
        <v>15978</v>
      </c>
      <c r="I2847" s="12" t="s">
        <v>17242</v>
      </c>
      <c r="J2847" s="12" t="s">
        <v>17243</v>
      </c>
      <c r="K2847" s="12" t="s">
        <v>17244</v>
      </c>
      <c r="L2847" s="12" t="s">
        <v>17245</v>
      </c>
      <c r="M2847" s="12" t="s">
        <v>11965</v>
      </c>
      <c r="N2847" s="12" t="s">
        <v>10297</v>
      </c>
      <c r="O2847" s="12" t="s">
        <v>10314</v>
      </c>
      <c r="P2847" s="38" t="s">
        <v>10299</v>
      </c>
      <c r="Q2847" s="38" t="s">
        <v>17201</v>
      </c>
    </row>
    <row r="2848" s="8" customFormat="1" ht="41" hidden="1" customHeight="1" spans="1:17">
      <c r="A2848" s="12" t="s">
        <v>10335</v>
      </c>
      <c r="B2848" s="12" t="s">
        <v>17238</v>
      </c>
      <c r="C2848" s="12" t="s">
        <v>3396</v>
      </c>
      <c r="D2848" s="12" t="s">
        <v>5916</v>
      </c>
      <c r="E2848" s="12" t="s">
        <v>668</v>
      </c>
      <c r="F2848" s="12" t="s">
        <v>27</v>
      </c>
      <c r="G2848" s="12" t="s">
        <v>11038</v>
      </c>
      <c r="H2848" s="12" t="s">
        <v>13817</v>
      </c>
      <c r="I2848" s="12" t="s">
        <v>17246</v>
      </c>
      <c r="J2848" s="174" t="s">
        <v>17247</v>
      </c>
      <c r="K2848" s="12" t="s">
        <v>17248</v>
      </c>
      <c r="L2848" s="12" t="s">
        <v>12464</v>
      </c>
      <c r="M2848" s="12" t="s">
        <v>10371</v>
      </c>
      <c r="N2848" s="12" t="s">
        <v>17207</v>
      </c>
      <c r="O2848" s="12" t="s">
        <v>12534</v>
      </c>
      <c r="P2848" s="38" t="s">
        <v>10299</v>
      </c>
      <c r="Q2848" s="38" t="s">
        <v>17201</v>
      </c>
    </row>
    <row r="2849" s="8" customFormat="1" ht="41" hidden="1" customHeight="1" spans="1:17">
      <c r="A2849" s="12" t="s">
        <v>16855</v>
      </c>
      <c r="B2849" s="12" t="s">
        <v>17249</v>
      </c>
      <c r="C2849" s="12" t="s">
        <v>1653</v>
      </c>
      <c r="D2849" s="12" t="s">
        <v>7642</v>
      </c>
      <c r="E2849" s="12" t="s">
        <v>2638</v>
      </c>
      <c r="F2849" s="12" t="s">
        <v>56</v>
      </c>
      <c r="G2849" s="12" t="s">
        <v>11413</v>
      </c>
      <c r="H2849" s="12" t="s">
        <v>17250</v>
      </c>
      <c r="I2849" s="12" t="s">
        <v>17251</v>
      </c>
      <c r="J2849" s="12" t="s">
        <v>17252</v>
      </c>
      <c r="K2849" s="12" t="s">
        <v>17253</v>
      </c>
      <c r="L2849" s="12" t="s">
        <v>12464</v>
      </c>
      <c r="M2849" s="12" t="s">
        <v>17254</v>
      </c>
      <c r="N2849" s="12" t="s">
        <v>10297</v>
      </c>
      <c r="O2849" s="12" t="s">
        <v>12446</v>
      </c>
      <c r="P2849" s="38" t="s">
        <v>10299</v>
      </c>
      <c r="Q2849" s="38" t="s">
        <v>17201</v>
      </c>
    </row>
    <row r="2850" s="8" customFormat="1" ht="41" hidden="1" customHeight="1" spans="1:17">
      <c r="A2850" s="12" t="s">
        <v>11536</v>
      </c>
      <c r="B2850" s="12" t="s">
        <v>17249</v>
      </c>
      <c r="C2850" s="12" t="s">
        <v>669</v>
      </c>
      <c r="D2850" s="12" t="s">
        <v>5916</v>
      </c>
      <c r="E2850" s="12" t="s">
        <v>668</v>
      </c>
      <c r="F2850" s="12" t="s">
        <v>27</v>
      </c>
      <c r="G2850" s="12" t="s">
        <v>10291</v>
      </c>
      <c r="H2850" s="12" t="s">
        <v>11083</v>
      </c>
      <c r="I2850" s="12" t="s">
        <v>17246</v>
      </c>
      <c r="J2850" s="174" t="s">
        <v>17247</v>
      </c>
      <c r="K2850" s="12" t="s">
        <v>17248</v>
      </c>
      <c r="L2850" s="12" t="s">
        <v>12464</v>
      </c>
      <c r="M2850" s="12" t="s">
        <v>10371</v>
      </c>
      <c r="N2850" s="12" t="s">
        <v>17207</v>
      </c>
      <c r="O2850" s="12" t="s">
        <v>10314</v>
      </c>
      <c r="P2850" s="38" t="s">
        <v>10299</v>
      </c>
      <c r="Q2850" s="38" t="s">
        <v>17201</v>
      </c>
    </row>
    <row r="2851" s="8" customFormat="1" ht="41" hidden="1" customHeight="1" spans="1:17">
      <c r="A2851" s="12" t="s">
        <v>14694</v>
      </c>
      <c r="B2851" s="12" t="s">
        <v>17249</v>
      </c>
      <c r="C2851" s="12" t="s">
        <v>2298</v>
      </c>
      <c r="D2851" s="12" t="s">
        <v>6833</v>
      </c>
      <c r="E2851" s="12" t="s">
        <v>2297</v>
      </c>
      <c r="F2851" s="12" t="s">
        <v>27</v>
      </c>
      <c r="G2851" s="12" t="s">
        <v>10291</v>
      </c>
      <c r="H2851" s="12" t="s">
        <v>12569</v>
      </c>
      <c r="I2851" s="12" t="s">
        <v>17255</v>
      </c>
      <c r="J2851" s="174" t="s">
        <v>17247</v>
      </c>
      <c r="K2851" s="12" t="s">
        <v>17248</v>
      </c>
      <c r="L2851" s="12" t="s">
        <v>12464</v>
      </c>
      <c r="M2851" s="12" t="s">
        <v>10371</v>
      </c>
      <c r="N2851" s="12" t="s">
        <v>17207</v>
      </c>
      <c r="O2851" s="12" t="s">
        <v>12446</v>
      </c>
      <c r="P2851" s="38" t="s">
        <v>10299</v>
      </c>
      <c r="Q2851" s="38" t="s">
        <v>17201</v>
      </c>
    </row>
    <row r="2852" s="8" customFormat="1" ht="41" hidden="1" customHeight="1" spans="1:17">
      <c r="A2852" s="12" t="s">
        <v>126</v>
      </c>
      <c r="B2852" s="12" t="s">
        <v>17249</v>
      </c>
      <c r="C2852" s="12" t="s">
        <v>1346</v>
      </c>
      <c r="D2852" s="12" t="s">
        <v>6582</v>
      </c>
      <c r="E2852" s="12" t="s">
        <v>1345</v>
      </c>
      <c r="F2852" s="12" t="s">
        <v>56</v>
      </c>
      <c r="G2852" s="12" t="s">
        <v>2097</v>
      </c>
      <c r="H2852" s="12" t="s">
        <v>13143</v>
      </c>
      <c r="I2852" s="12" t="s">
        <v>17246</v>
      </c>
      <c r="J2852" s="174" t="s">
        <v>17247</v>
      </c>
      <c r="K2852" s="12" t="s">
        <v>17248</v>
      </c>
      <c r="L2852" s="12" t="s">
        <v>12464</v>
      </c>
      <c r="M2852" s="12" t="s">
        <v>10371</v>
      </c>
      <c r="N2852" s="12" t="s">
        <v>17207</v>
      </c>
      <c r="O2852" s="12" t="s">
        <v>10314</v>
      </c>
      <c r="P2852" s="38" t="s">
        <v>10299</v>
      </c>
      <c r="Q2852" s="38" t="s">
        <v>17201</v>
      </c>
    </row>
    <row r="2853" s="7" customFormat="1" ht="16.5" customHeight="1" spans="1:16">
      <c r="A2853" s="12" t="s">
        <v>11038</v>
      </c>
      <c r="B2853" s="12" t="s">
        <v>6431</v>
      </c>
      <c r="C2853" s="12" t="s">
        <v>145</v>
      </c>
      <c r="D2853" s="12" t="s">
        <v>27</v>
      </c>
      <c r="E2853" s="12" t="s">
        <v>256</v>
      </c>
      <c r="F2853" s="12" t="s">
        <v>2530</v>
      </c>
      <c r="G2853" s="12" t="s">
        <v>10291</v>
      </c>
      <c r="H2853" s="12" t="s">
        <v>15486</v>
      </c>
      <c r="I2853" s="45" t="s">
        <v>31</v>
      </c>
      <c r="J2853" s="12"/>
      <c r="K2853" s="12"/>
      <c r="L2853" s="12"/>
      <c r="M2853" s="12"/>
      <c r="N2853" s="12" t="s">
        <v>2368</v>
      </c>
      <c r="O2853" s="12" t="s">
        <v>2368</v>
      </c>
      <c r="P2853" s="46"/>
    </row>
    <row r="2854" s="7" customFormat="1" ht="16.5" customHeight="1" spans="1:16">
      <c r="A2854" s="12" t="s">
        <v>39</v>
      </c>
      <c r="B2854" s="12" t="s">
        <v>8414</v>
      </c>
      <c r="C2854" s="12" t="s">
        <v>3531</v>
      </c>
      <c r="D2854" s="12" t="s">
        <v>27</v>
      </c>
      <c r="E2854" s="12" t="s">
        <v>256</v>
      </c>
      <c r="F2854" s="12" t="s">
        <v>3532</v>
      </c>
      <c r="G2854" s="12" t="s">
        <v>10291</v>
      </c>
      <c r="H2854" s="12" t="s">
        <v>15486</v>
      </c>
      <c r="I2854" s="45" t="s">
        <v>31</v>
      </c>
      <c r="J2854" s="12"/>
      <c r="K2854" s="12"/>
      <c r="L2854" s="12"/>
      <c r="M2854" s="12"/>
      <c r="N2854" s="12" t="s">
        <v>2368</v>
      </c>
      <c r="O2854" s="12" t="s">
        <v>2368</v>
      </c>
      <c r="P2854" s="46"/>
    </row>
    <row r="2855" s="7" customFormat="1" ht="16.5" customHeight="1" spans="1:16">
      <c r="A2855" s="12" t="s">
        <v>10632</v>
      </c>
      <c r="B2855" s="12" t="s">
        <v>5789</v>
      </c>
      <c r="C2855" s="12" t="s">
        <v>463</v>
      </c>
      <c r="D2855" s="12" t="s">
        <v>27</v>
      </c>
      <c r="E2855" s="12" t="s">
        <v>256</v>
      </c>
      <c r="F2855" s="12" t="s">
        <v>464</v>
      </c>
      <c r="G2855" s="12" t="s">
        <v>10291</v>
      </c>
      <c r="H2855" s="12" t="s">
        <v>15521</v>
      </c>
      <c r="I2855" s="45" t="s">
        <v>31</v>
      </c>
      <c r="J2855" s="12"/>
      <c r="K2855" s="12"/>
      <c r="L2855" s="12"/>
      <c r="M2855" s="12"/>
      <c r="N2855" s="12" t="s">
        <v>2368</v>
      </c>
      <c r="O2855" s="12" t="s">
        <v>2368</v>
      </c>
      <c r="P2855" s="46"/>
    </row>
    <row r="2856" s="7" customFormat="1" ht="16.5" customHeight="1" spans="1:16">
      <c r="A2856" s="12" t="s">
        <v>1911</v>
      </c>
      <c r="B2856" s="12" t="s">
        <v>6431</v>
      </c>
      <c r="C2856" s="12" t="s">
        <v>145</v>
      </c>
      <c r="D2856" s="12" t="s">
        <v>27</v>
      </c>
      <c r="E2856" s="12" t="s">
        <v>256</v>
      </c>
      <c r="F2856" s="12" t="s">
        <v>2533</v>
      </c>
      <c r="G2856" s="12" t="s">
        <v>10291</v>
      </c>
      <c r="H2856" s="12" t="s">
        <v>15682</v>
      </c>
      <c r="I2856" s="45" t="s">
        <v>31</v>
      </c>
      <c r="J2856" s="12"/>
      <c r="K2856" s="12"/>
      <c r="L2856" s="12"/>
      <c r="M2856" s="12"/>
      <c r="N2856" s="12" t="s">
        <v>2368</v>
      </c>
      <c r="O2856" s="12" t="s">
        <v>2368</v>
      </c>
      <c r="P2856" s="46"/>
    </row>
    <row r="2857" s="7" customFormat="1" ht="16.5" customHeight="1" spans="1:16">
      <c r="A2857" s="12" t="s">
        <v>17256</v>
      </c>
      <c r="B2857" s="12" t="s">
        <v>6431</v>
      </c>
      <c r="C2857" s="12" t="s">
        <v>145</v>
      </c>
      <c r="D2857" s="12" t="s">
        <v>27</v>
      </c>
      <c r="E2857" s="12" t="s">
        <v>256</v>
      </c>
      <c r="F2857" s="12" t="s">
        <v>1242</v>
      </c>
      <c r="G2857" s="12" t="s">
        <v>10291</v>
      </c>
      <c r="H2857" s="12" t="s">
        <v>15684</v>
      </c>
      <c r="I2857" s="45" t="s">
        <v>31</v>
      </c>
      <c r="J2857" s="12"/>
      <c r="K2857" s="12"/>
      <c r="L2857" s="12"/>
      <c r="M2857" s="12"/>
      <c r="N2857" s="12" t="s">
        <v>2368</v>
      </c>
      <c r="O2857" s="12" t="s">
        <v>2368</v>
      </c>
      <c r="P2857" s="46"/>
    </row>
    <row r="2858" s="7" customFormat="1" ht="16.5" customHeight="1" spans="1:16">
      <c r="A2858" s="12" t="s">
        <v>17257</v>
      </c>
      <c r="B2858" s="12" t="s">
        <v>6076</v>
      </c>
      <c r="C2858" s="12" t="s">
        <v>820</v>
      </c>
      <c r="D2858" s="12" t="s">
        <v>27</v>
      </c>
      <c r="E2858" s="12" t="s">
        <v>256</v>
      </c>
      <c r="F2858" s="12" t="s">
        <v>678</v>
      </c>
      <c r="G2858" s="12" t="s">
        <v>10291</v>
      </c>
      <c r="H2858" s="12" t="s">
        <v>15682</v>
      </c>
      <c r="I2858" s="45" t="s">
        <v>31</v>
      </c>
      <c r="J2858" s="12"/>
      <c r="K2858" s="12"/>
      <c r="L2858" s="12"/>
      <c r="M2858" s="12"/>
      <c r="N2858" s="12" t="s">
        <v>2368</v>
      </c>
      <c r="O2858" s="12" t="s">
        <v>2368</v>
      </c>
      <c r="P2858" s="46"/>
    </row>
    <row r="2859" s="7" customFormat="1" ht="16.5" customHeight="1" spans="1:16">
      <c r="A2859" s="12" t="s">
        <v>17258</v>
      </c>
      <c r="B2859" s="12" t="s">
        <v>6076</v>
      </c>
      <c r="C2859" s="12" t="s">
        <v>820</v>
      </c>
      <c r="D2859" s="12" t="s">
        <v>27</v>
      </c>
      <c r="E2859" s="12" t="s">
        <v>256</v>
      </c>
      <c r="F2859" s="12" t="s">
        <v>678</v>
      </c>
      <c r="G2859" s="12" t="s">
        <v>10291</v>
      </c>
      <c r="H2859" s="12" t="s">
        <v>15684</v>
      </c>
      <c r="I2859" s="45" t="s">
        <v>31</v>
      </c>
      <c r="J2859" s="12"/>
      <c r="K2859" s="12"/>
      <c r="L2859" s="12"/>
      <c r="M2859" s="12"/>
      <c r="N2859" s="12"/>
      <c r="O2859" s="12"/>
      <c r="P2859" s="46"/>
    </row>
    <row r="2860" s="7" customFormat="1" ht="16.5" customHeight="1" spans="1:16">
      <c r="A2860" s="12" t="s">
        <v>17259</v>
      </c>
      <c r="B2860" s="12" t="s">
        <v>9936</v>
      </c>
      <c r="C2860" s="12" t="s">
        <v>5131</v>
      </c>
      <c r="D2860" s="12" t="s">
        <v>27</v>
      </c>
      <c r="E2860" s="12" t="s">
        <v>256</v>
      </c>
      <c r="F2860" s="12" t="s">
        <v>2102</v>
      </c>
      <c r="G2860" s="12" t="s">
        <v>10291</v>
      </c>
      <c r="H2860" s="12" t="s">
        <v>15682</v>
      </c>
      <c r="I2860" s="45" t="s">
        <v>31</v>
      </c>
      <c r="J2860" s="12"/>
      <c r="K2860" s="12"/>
      <c r="L2860" s="12"/>
      <c r="M2860" s="12"/>
      <c r="N2860" s="12"/>
      <c r="O2860" s="12"/>
      <c r="P2860" s="46"/>
    </row>
    <row r="2861" s="7" customFormat="1" ht="16.5" customHeight="1" spans="1:16">
      <c r="A2861" s="12" t="s">
        <v>17260</v>
      </c>
      <c r="B2861" s="12" t="s">
        <v>9936</v>
      </c>
      <c r="C2861" s="12" t="s">
        <v>5131</v>
      </c>
      <c r="D2861" s="12" t="s">
        <v>27</v>
      </c>
      <c r="E2861" s="12" t="s">
        <v>256</v>
      </c>
      <c r="F2861" s="12" t="s">
        <v>2102</v>
      </c>
      <c r="G2861" s="12" t="s">
        <v>10291</v>
      </c>
      <c r="H2861" s="12" t="s">
        <v>15684</v>
      </c>
      <c r="I2861" s="45" t="s">
        <v>31</v>
      </c>
      <c r="J2861" s="12"/>
      <c r="K2861" s="12"/>
      <c r="L2861" s="12"/>
      <c r="M2861" s="12"/>
      <c r="N2861" s="12"/>
      <c r="O2861" s="12"/>
      <c r="P2861" s="46"/>
    </row>
    <row r="2862" s="7" customFormat="1" ht="16.5" customHeight="1" spans="1:16">
      <c r="A2862" s="12" t="s">
        <v>17261</v>
      </c>
      <c r="B2862" s="12" t="s">
        <v>5625</v>
      </c>
      <c r="C2862" s="12" t="s">
        <v>262</v>
      </c>
      <c r="D2862" s="12" t="s">
        <v>27</v>
      </c>
      <c r="E2862" s="12" t="s">
        <v>256</v>
      </c>
      <c r="F2862" s="12" t="s">
        <v>263</v>
      </c>
      <c r="G2862" s="12" t="s">
        <v>10291</v>
      </c>
      <c r="H2862" s="12" t="s">
        <v>15682</v>
      </c>
      <c r="I2862" s="45" t="s">
        <v>31</v>
      </c>
      <c r="J2862" s="12"/>
      <c r="K2862" s="12"/>
      <c r="L2862" s="12"/>
      <c r="M2862" s="12"/>
      <c r="N2862" s="12"/>
      <c r="O2862" s="12"/>
      <c r="P2862" s="46"/>
    </row>
    <row r="2863" s="7" customFormat="1" ht="16.5" customHeight="1" spans="1:16">
      <c r="A2863" s="12" t="s">
        <v>17262</v>
      </c>
      <c r="B2863" s="12" t="s">
        <v>5625</v>
      </c>
      <c r="C2863" s="12" t="s">
        <v>262</v>
      </c>
      <c r="D2863" s="12" t="s">
        <v>27</v>
      </c>
      <c r="E2863" s="12" t="s">
        <v>256</v>
      </c>
      <c r="F2863" s="12" t="s">
        <v>263</v>
      </c>
      <c r="G2863" s="12" t="s">
        <v>10291</v>
      </c>
      <c r="H2863" s="12" t="s">
        <v>15684</v>
      </c>
      <c r="I2863" s="45" t="s">
        <v>31</v>
      </c>
      <c r="J2863" s="12"/>
      <c r="K2863" s="12"/>
      <c r="L2863" s="12"/>
      <c r="M2863" s="12"/>
      <c r="N2863" s="12"/>
      <c r="O2863" s="12"/>
      <c r="P2863" s="46"/>
    </row>
    <row r="2864" s="7" customFormat="1" ht="16.5" customHeight="1" spans="1:16">
      <c r="A2864" s="12" t="s">
        <v>17263</v>
      </c>
      <c r="B2864" s="12" t="s">
        <v>5789</v>
      </c>
      <c r="C2864" s="12" t="s">
        <v>463</v>
      </c>
      <c r="D2864" s="12" t="s">
        <v>27</v>
      </c>
      <c r="E2864" s="12" t="s">
        <v>256</v>
      </c>
      <c r="F2864" s="12" t="s">
        <v>3288</v>
      </c>
      <c r="G2864" s="12" t="s">
        <v>10291</v>
      </c>
      <c r="H2864" s="12" t="s">
        <v>15886</v>
      </c>
      <c r="I2864" s="45" t="s">
        <v>31</v>
      </c>
      <c r="J2864" s="12"/>
      <c r="K2864" s="12"/>
      <c r="L2864" s="12"/>
      <c r="M2864" s="12"/>
      <c r="N2864" s="12"/>
      <c r="O2864" s="12"/>
      <c r="P2864" s="46"/>
    </row>
    <row r="2865" s="7" customFormat="1" ht="16.5" customHeight="1" spans="1:16">
      <c r="A2865" s="12" t="s">
        <v>17264</v>
      </c>
      <c r="B2865" s="12" t="s">
        <v>5789</v>
      </c>
      <c r="C2865" s="12" t="s">
        <v>463</v>
      </c>
      <c r="D2865" s="12" t="s">
        <v>27</v>
      </c>
      <c r="E2865" s="12" t="s">
        <v>256</v>
      </c>
      <c r="F2865" s="12" t="s">
        <v>3641</v>
      </c>
      <c r="G2865" s="12" t="s">
        <v>10291</v>
      </c>
      <c r="H2865" s="12" t="s">
        <v>16069</v>
      </c>
      <c r="I2865" s="45" t="s">
        <v>31</v>
      </c>
      <c r="J2865" s="12"/>
      <c r="K2865" s="12"/>
      <c r="L2865" s="12"/>
      <c r="M2865" s="12"/>
      <c r="N2865" s="12"/>
      <c r="O2865" s="12"/>
      <c r="P2865" s="46"/>
    </row>
    <row r="2866" s="7" customFormat="1" ht="16.5" customHeight="1" spans="1:16">
      <c r="A2866" s="12" t="s">
        <v>17265</v>
      </c>
      <c r="B2866" s="12" t="s">
        <v>5789</v>
      </c>
      <c r="C2866" s="12" t="s">
        <v>463</v>
      </c>
      <c r="D2866" s="12" t="s">
        <v>27</v>
      </c>
      <c r="E2866" s="12" t="s">
        <v>256</v>
      </c>
      <c r="F2866" s="12" t="s">
        <v>2247</v>
      </c>
      <c r="G2866" s="12" t="s">
        <v>10291</v>
      </c>
      <c r="H2866" s="12" t="s">
        <v>16071</v>
      </c>
      <c r="I2866" s="45" t="s">
        <v>31</v>
      </c>
      <c r="J2866" s="12"/>
      <c r="K2866" s="12"/>
      <c r="L2866" s="12"/>
      <c r="M2866" s="12"/>
      <c r="N2866" s="12"/>
      <c r="O2866" s="12"/>
      <c r="P2866" s="46"/>
    </row>
    <row r="2867" s="7" customFormat="1" ht="16.5" customHeight="1" spans="1:16">
      <c r="A2867" s="12" t="s">
        <v>17266</v>
      </c>
      <c r="B2867" s="12" t="s">
        <v>6431</v>
      </c>
      <c r="C2867" s="12" t="s">
        <v>145</v>
      </c>
      <c r="D2867" s="12" t="s">
        <v>27</v>
      </c>
      <c r="E2867" s="12" t="s">
        <v>256</v>
      </c>
      <c r="F2867" s="12" t="s">
        <v>4921</v>
      </c>
      <c r="G2867" s="12" t="s">
        <v>10291</v>
      </c>
      <c r="H2867" s="12" t="s">
        <v>16283</v>
      </c>
      <c r="I2867" s="45" t="s">
        <v>31</v>
      </c>
      <c r="J2867" s="12"/>
      <c r="K2867" s="12"/>
      <c r="L2867" s="12"/>
      <c r="M2867" s="12"/>
      <c r="N2867" s="12"/>
      <c r="O2867" s="12"/>
      <c r="P2867" s="46"/>
    </row>
    <row r="2868" s="7" customFormat="1" ht="16.5" customHeight="1" spans="1:16">
      <c r="A2868" s="12" t="s">
        <v>17267</v>
      </c>
      <c r="B2868" s="12" t="s">
        <v>6894</v>
      </c>
      <c r="C2868" s="12" t="s">
        <v>1749</v>
      </c>
      <c r="D2868" s="12" t="s">
        <v>27</v>
      </c>
      <c r="E2868" s="12" t="s">
        <v>256</v>
      </c>
      <c r="F2868" s="12" t="s">
        <v>1750</v>
      </c>
      <c r="G2868" s="12" t="s">
        <v>10291</v>
      </c>
      <c r="H2868" s="12" t="s">
        <v>16283</v>
      </c>
      <c r="I2868" s="45" t="s">
        <v>31</v>
      </c>
      <c r="J2868" s="12"/>
      <c r="K2868" s="12"/>
      <c r="L2868" s="12"/>
      <c r="M2868" s="12"/>
      <c r="N2868" s="12"/>
      <c r="O2868" s="12"/>
      <c r="P2868" s="46"/>
    </row>
    <row r="2869" s="7" customFormat="1" ht="16.5" customHeight="1" spans="1:16">
      <c r="A2869" s="12" t="s">
        <v>17268</v>
      </c>
      <c r="B2869" s="12" t="s">
        <v>6895</v>
      </c>
      <c r="C2869" s="12" t="s">
        <v>1753</v>
      </c>
      <c r="D2869" s="12" t="s">
        <v>27</v>
      </c>
      <c r="E2869" s="12" t="s">
        <v>256</v>
      </c>
      <c r="F2869" s="12" t="s">
        <v>1754</v>
      </c>
      <c r="G2869" s="12" t="s">
        <v>10291</v>
      </c>
      <c r="H2869" s="12" t="s">
        <v>16283</v>
      </c>
      <c r="I2869" s="45" t="s">
        <v>31</v>
      </c>
      <c r="J2869" s="12"/>
      <c r="K2869" s="12"/>
      <c r="L2869" s="12"/>
      <c r="M2869" s="12"/>
      <c r="N2869" s="12"/>
      <c r="O2869" s="12"/>
      <c r="P2869" s="46"/>
    </row>
    <row r="2870" s="7" customFormat="1" ht="16.5" customHeight="1" spans="1:16">
      <c r="A2870" s="12" t="s">
        <v>17269</v>
      </c>
      <c r="B2870" s="12" t="s">
        <v>9727</v>
      </c>
      <c r="C2870" s="12" t="s">
        <v>4919</v>
      </c>
      <c r="D2870" s="12" t="s">
        <v>27</v>
      </c>
      <c r="E2870" s="12" t="s">
        <v>256</v>
      </c>
      <c r="F2870" s="12" t="s">
        <v>4431</v>
      </c>
      <c r="G2870" s="12" t="s">
        <v>10291</v>
      </c>
      <c r="H2870" s="12" t="s">
        <v>16283</v>
      </c>
      <c r="I2870" s="45" t="s">
        <v>31</v>
      </c>
      <c r="J2870" s="12"/>
      <c r="K2870" s="12"/>
      <c r="L2870" s="12"/>
      <c r="M2870" s="12"/>
      <c r="N2870" s="12"/>
      <c r="O2870" s="12"/>
      <c r="P2870" s="46"/>
    </row>
    <row r="2871" s="7" customFormat="1" ht="16.5" customHeight="1" spans="1:16">
      <c r="A2871" s="12" t="s">
        <v>17270</v>
      </c>
      <c r="B2871" s="12" t="s">
        <v>17271</v>
      </c>
      <c r="C2871" s="12" t="s">
        <v>2101</v>
      </c>
      <c r="D2871" s="12" t="s">
        <v>56</v>
      </c>
      <c r="E2871" s="12" t="s">
        <v>256</v>
      </c>
      <c r="F2871" s="12" t="s">
        <v>2102</v>
      </c>
      <c r="G2871" s="12" t="s">
        <v>10291</v>
      </c>
      <c r="H2871" s="12" t="s">
        <v>15486</v>
      </c>
      <c r="I2871" s="45" t="s">
        <v>31</v>
      </c>
      <c r="J2871" s="12"/>
      <c r="K2871" s="12"/>
      <c r="L2871" s="12"/>
      <c r="M2871" s="12"/>
      <c r="N2871" s="12"/>
      <c r="O2871" s="12"/>
      <c r="P2871" s="46"/>
    </row>
    <row r="2872" s="7" customFormat="1" ht="16.5" customHeight="1" spans="1:16">
      <c r="A2872" s="12" t="s">
        <v>17272</v>
      </c>
      <c r="B2872" s="12" t="s">
        <v>9204</v>
      </c>
      <c r="C2872" s="12" t="s">
        <v>4413</v>
      </c>
      <c r="D2872" s="12" t="s">
        <v>56</v>
      </c>
      <c r="E2872" s="12" t="s">
        <v>256</v>
      </c>
      <c r="F2872" s="12" t="s">
        <v>2102</v>
      </c>
      <c r="G2872" s="12" t="s">
        <v>10291</v>
      </c>
      <c r="H2872" s="12" t="s">
        <v>15486</v>
      </c>
      <c r="I2872" s="45" t="s">
        <v>31</v>
      </c>
      <c r="J2872" s="12"/>
      <c r="K2872" s="12"/>
      <c r="L2872" s="12"/>
      <c r="M2872" s="12"/>
      <c r="N2872" s="12"/>
      <c r="O2872" s="12"/>
      <c r="P2872" s="46"/>
    </row>
    <row r="2873" s="7" customFormat="1" ht="16.5" customHeight="1" spans="1:16">
      <c r="A2873" s="12" t="s">
        <v>17273</v>
      </c>
      <c r="B2873" s="12" t="s">
        <v>9208</v>
      </c>
      <c r="C2873" s="12" t="s">
        <v>4415</v>
      </c>
      <c r="D2873" s="12" t="s">
        <v>27</v>
      </c>
      <c r="E2873" s="12" t="s">
        <v>256</v>
      </c>
      <c r="F2873" s="12" t="s">
        <v>2166</v>
      </c>
      <c r="G2873" s="12" t="s">
        <v>10291</v>
      </c>
      <c r="H2873" s="12" t="s">
        <v>15486</v>
      </c>
      <c r="I2873" s="45" t="s">
        <v>31</v>
      </c>
      <c r="J2873" s="12"/>
      <c r="K2873" s="12"/>
      <c r="L2873" s="12"/>
      <c r="M2873" s="12"/>
      <c r="N2873" s="12"/>
      <c r="O2873" s="12"/>
      <c r="P2873" s="46"/>
    </row>
    <row r="2874" s="7" customFormat="1" ht="16.5" customHeight="1" spans="1:16">
      <c r="A2874" s="12" t="s">
        <v>17274</v>
      </c>
      <c r="B2874" s="12" t="s">
        <v>5924</v>
      </c>
      <c r="C2874" s="12" t="s">
        <v>677</v>
      </c>
      <c r="D2874" s="12" t="s">
        <v>56</v>
      </c>
      <c r="E2874" s="12" t="s">
        <v>256</v>
      </c>
      <c r="F2874" s="12" t="s">
        <v>678</v>
      </c>
      <c r="G2874" s="12" t="s">
        <v>10291</v>
      </c>
      <c r="H2874" s="12" t="s">
        <v>15486</v>
      </c>
      <c r="I2874" s="12" t="s">
        <v>17275</v>
      </c>
      <c r="J2874" s="12" t="s">
        <v>17276</v>
      </c>
      <c r="K2874" s="12" t="s">
        <v>17277</v>
      </c>
      <c r="L2874" s="12" t="s">
        <v>10774</v>
      </c>
      <c r="M2874" s="12" t="s">
        <v>17278</v>
      </c>
      <c r="N2874" s="12" t="s">
        <v>10297</v>
      </c>
      <c r="O2874" s="12" t="s">
        <v>10298</v>
      </c>
      <c r="P2874" s="12" t="s">
        <v>10300</v>
      </c>
    </row>
    <row r="2875" s="7" customFormat="1" ht="16.5" customHeight="1" spans="1:16">
      <c r="A2875" s="12" t="s">
        <v>17279</v>
      </c>
      <c r="B2875" s="12" t="s">
        <v>6831</v>
      </c>
      <c r="C2875" s="12" t="s">
        <v>1685</v>
      </c>
      <c r="D2875" s="12" t="s">
        <v>27</v>
      </c>
      <c r="E2875" s="12" t="s">
        <v>256</v>
      </c>
      <c r="F2875" s="12" t="s">
        <v>1686</v>
      </c>
      <c r="G2875" s="12" t="s">
        <v>10291</v>
      </c>
      <c r="H2875" s="12" t="s">
        <v>15486</v>
      </c>
      <c r="I2875" s="12" t="s">
        <v>17280</v>
      </c>
      <c r="J2875" s="12" t="s">
        <v>17281</v>
      </c>
      <c r="K2875" s="12" t="s">
        <v>17282</v>
      </c>
      <c r="L2875" s="12" t="s">
        <v>10774</v>
      </c>
      <c r="M2875" s="12" t="s">
        <v>11699</v>
      </c>
      <c r="N2875" s="12" t="s">
        <v>10297</v>
      </c>
      <c r="O2875" s="12" t="s">
        <v>10298</v>
      </c>
      <c r="P2875" s="12" t="s">
        <v>10300</v>
      </c>
    </row>
    <row r="2876" s="7" customFormat="1" ht="16.5" customHeight="1" spans="1:16">
      <c r="A2876" s="12" t="s">
        <v>17283</v>
      </c>
      <c r="B2876" s="12" t="s">
        <v>9763</v>
      </c>
      <c r="C2876" s="12" t="s">
        <v>4965</v>
      </c>
      <c r="D2876" s="12" t="s">
        <v>27</v>
      </c>
      <c r="E2876" s="12" t="s">
        <v>256</v>
      </c>
      <c r="F2876" s="12" t="s">
        <v>4966</v>
      </c>
      <c r="G2876" s="12" t="s">
        <v>10291</v>
      </c>
      <c r="H2876" s="12" t="s">
        <v>15521</v>
      </c>
      <c r="I2876" s="45" t="s">
        <v>31</v>
      </c>
      <c r="J2876" s="12"/>
      <c r="K2876" s="12"/>
      <c r="L2876" s="12"/>
      <c r="M2876" s="12"/>
      <c r="N2876" s="12"/>
      <c r="O2876" s="12"/>
      <c r="P2876" s="46"/>
    </row>
    <row r="2877" s="7" customFormat="1" ht="16.5" customHeight="1" spans="1:16">
      <c r="A2877" s="12" t="s">
        <v>17284</v>
      </c>
      <c r="B2877" s="12" t="s">
        <v>9279</v>
      </c>
      <c r="C2877" s="12" t="s">
        <v>467</v>
      </c>
      <c r="D2877" s="12" t="s">
        <v>27</v>
      </c>
      <c r="E2877" s="12" t="s">
        <v>256</v>
      </c>
      <c r="F2877" s="12" t="s">
        <v>468</v>
      </c>
      <c r="G2877" s="12" t="s">
        <v>10291</v>
      </c>
      <c r="H2877" s="12" t="s">
        <v>15521</v>
      </c>
      <c r="I2877" s="12" t="s">
        <v>467</v>
      </c>
      <c r="J2877" s="12" t="s">
        <v>17285</v>
      </c>
      <c r="K2877" s="12" t="s">
        <v>17286</v>
      </c>
      <c r="L2877" s="12" t="s">
        <v>10774</v>
      </c>
      <c r="M2877" s="12">
        <v>2006</v>
      </c>
      <c r="N2877" s="12" t="s">
        <v>10297</v>
      </c>
      <c r="O2877" s="12" t="s">
        <v>10298</v>
      </c>
      <c r="P2877" s="12" t="s">
        <v>10300</v>
      </c>
    </row>
    <row r="2878" s="7" customFormat="1" ht="16.5" customHeight="1" spans="1:16">
      <c r="A2878" s="12" t="s">
        <v>17287</v>
      </c>
      <c r="B2878" s="12" t="s">
        <v>7627</v>
      </c>
      <c r="C2878" s="12" t="s">
        <v>2608</v>
      </c>
      <c r="D2878" s="12" t="s">
        <v>56</v>
      </c>
      <c r="E2878" s="12" t="s">
        <v>256</v>
      </c>
      <c r="F2878" s="12" t="s">
        <v>2609</v>
      </c>
      <c r="G2878" s="12" t="s">
        <v>10291</v>
      </c>
      <c r="H2878" s="12" t="s">
        <v>15521</v>
      </c>
      <c r="I2878" s="12" t="s">
        <v>17288</v>
      </c>
      <c r="J2878" s="12" t="s">
        <v>17289</v>
      </c>
      <c r="K2878" s="12" t="s">
        <v>17290</v>
      </c>
      <c r="L2878" s="12" t="s">
        <v>10774</v>
      </c>
      <c r="M2878" s="12">
        <v>2020</v>
      </c>
      <c r="N2878" s="12" t="s">
        <v>10297</v>
      </c>
      <c r="O2878" s="12" t="s">
        <v>10298</v>
      </c>
      <c r="P2878" s="12" t="s">
        <v>10300</v>
      </c>
    </row>
    <row r="2879" s="7" customFormat="1" ht="16.5" customHeight="1" spans="1:16">
      <c r="A2879" s="12" t="s">
        <v>17291</v>
      </c>
      <c r="B2879" s="12" t="s">
        <v>7166</v>
      </c>
      <c r="C2879" s="12" t="s">
        <v>2101</v>
      </c>
      <c r="D2879" s="12" t="s">
        <v>27</v>
      </c>
      <c r="E2879" s="12" t="s">
        <v>256</v>
      </c>
      <c r="F2879" s="12" t="s">
        <v>2102</v>
      </c>
      <c r="G2879" s="12" t="s">
        <v>10291</v>
      </c>
      <c r="H2879" s="12" t="s">
        <v>15682</v>
      </c>
      <c r="I2879" s="45" t="s">
        <v>31</v>
      </c>
      <c r="J2879" s="12"/>
      <c r="K2879" s="12"/>
      <c r="L2879" s="12"/>
      <c r="M2879" s="12"/>
      <c r="N2879" s="12"/>
      <c r="O2879" s="12"/>
      <c r="P2879" s="46"/>
    </row>
    <row r="2880" s="7" customFormat="1" ht="16.5" customHeight="1" spans="1:16">
      <c r="A2880" s="12" t="s">
        <v>17292</v>
      </c>
      <c r="B2880" s="12" t="s">
        <v>7166</v>
      </c>
      <c r="C2880" s="12" t="s">
        <v>2101</v>
      </c>
      <c r="D2880" s="12" t="s">
        <v>27</v>
      </c>
      <c r="E2880" s="12" t="s">
        <v>256</v>
      </c>
      <c r="F2880" s="12" t="s">
        <v>2102</v>
      </c>
      <c r="G2880" s="12" t="s">
        <v>10291</v>
      </c>
      <c r="H2880" s="12" t="s">
        <v>15684</v>
      </c>
      <c r="I2880" s="45" t="s">
        <v>31</v>
      </c>
      <c r="J2880" s="12"/>
      <c r="K2880" s="12"/>
      <c r="L2880" s="12"/>
      <c r="M2880" s="12"/>
      <c r="N2880" s="12"/>
      <c r="O2880" s="12"/>
      <c r="P2880" s="46"/>
    </row>
    <row r="2881" s="7" customFormat="1" ht="16.5" customHeight="1" spans="1:16">
      <c r="A2881" s="12" t="s">
        <v>17293</v>
      </c>
      <c r="B2881" s="12" t="s">
        <v>10164</v>
      </c>
      <c r="C2881" s="12" t="s">
        <v>4413</v>
      </c>
      <c r="D2881" s="12" t="s">
        <v>27</v>
      </c>
      <c r="E2881" s="12" t="s">
        <v>256</v>
      </c>
      <c r="F2881" s="12" t="s">
        <v>2102</v>
      </c>
      <c r="G2881" s="12" t="s">
        <v>2097</v>
      </c>
      <c r="H2881" s="12" t="s">
        <v>17294</v>
      </c>
      <c r="I2881" s="12" t="s">
        <v>31</v>
      </c>
      <c r="J2881" s="12"/>
      <c r="K2881" s="12"/>
      <c r="L2881" s="12"/>
      <c r="M2881" s="12"/>
      <c r="N2881" s="12"/>
      <c r="O2881" s="12"/>
      <c r="P2881" s="12"/>
    </row>
    <row r="2882" s="7" customFormat="1" ht="16.5" customHeight="1" spans="1:16">
      <c r="A2882" s="12" t="s">
        <v>17295</v>
      </c>
      <c r="B2882" s="12" t="s">
        <v>6437</v>
      </c>
      <c r="C2882" s="12" t="s">
        <v>1249</v>
      </c>
      <c r="D2882" s="12" t="s">
        <v>27</v>
      </c>
      <c r="E2882" s="12" t="s">
        <v>256</v>
      </c>
      <c r="F2882" s="12" t="s">
        <v>1250</v>
      </c>
      <c r="G2882" s="12" t="s">
        <v>11038</v>
      </c>
      <c r="H2882" s="12" t="s">
        <v>17296</v>
      </c>
      <c r="I2882" s="12" t="s">
        <v>1249</v>
      </c>
      <c r="J2882" s="12" t="s">
        <v>17297</v>
      </c>
      <c r="K2882" s="12" t="s">
        <v>17298</v>
      </c>
      <c r="L2882" s="12" t="s">
        <v>10774</v>
      </c>
      <c r="M2882" s="12">
        <v>2010</v>
      </c>
      <c r="N2882" s="12" t="s">
        <v>10297</v>
      </c>
      <c r="O2882" s="12" t="s">
        <v>31</v>
      </c>
      <c r="P2882" s="12" t="s">
        <v>10300</v>
      </c>
    </row>
    <row r="2883" s="7" customFormat="1" ht="16.5" customHeight="1" spans="1:24">
      <c r="A2883" s="74" t="s">
        <v>17299</v>
      </c>
      <c r="B2883" s="74" t="s">
        <v>5725</v>
      </c>
      <c r="C2883" s="74" t="s">
        <v>361</v>
      </c>
      <c r="D2883" s="74" t="s">
        <v>56</v>
      </c>
      <c r="E2883" s="74" t="s">
        <v>256</v>
      </c>
      <c r="F2883" s="74" t="s">
        <v>362</v>
      </c>
      <c r="G2883" s="74" t="s">
        <v>2097</v>
      </c>
      <c r="H2883" s="74" t="s">
        <v>17294</v>
      </c>
      <c r="I2883" s="12" t="s">
        <v>17300</v>
      </c>
      <c r="J2883" s="12" t="s">
        <v>17301</v>
      </c>
      <c r="K2883" s="12" t="s">
        <v>17302</v>
      </c>
      <c r="L2883" s="12" t="s">
        <v>10774</v>
      </c>
      <c r="M2883" s="12">
        <v>2021</v>
      </c>
      <c r="N2883" s="12" t="s">
        <v>10297</v>
      </c>
      <c r="O2883" s="12" t="s">
        <v>10298</v>
      </c>
      <c r="P2883" s="12" t="s">
        <v>10300</v>
      </c>
      <c r="Q2883" s="12" t="s">
        <v>17303</v>
      </c>
      <c r="R2883" s="12" t="s">
        <v>17304</v>
      </c>
      <c r="S2883" s="12" t="s">
        <v>17305</v>
      </c>
      <c r="T2883" s="12" t="s">
        <v>10774</v>
      </c>
      <c r="U2883" s="12">
        <v>2013</v>
      </c>
      <c r="V2883" s="12" t="s">
        <v>10297</v>
      </c>
      <c r="W2883" s="12" t="s">
        <v>31</v>
      </c>
      <c r="X2883" s="12" t="s">
        <v>10300</v>
      </c>
    </row>
    <row r="2884" s="7" customFormat="1" ht="16.5" customHeight="1" spans="1:16">
      <c r="A2884" s="12" t="s">
        <v>17306</v>
      </c>
      <c r="B2884" s="12" t="s">
        <v>8413</v>
      </c>
      <c r="C2884" s="12" t="s">
        <v>3527</v>
      </c>
      <c r="D2884" s="12" t="s">
        <v>56</v>
      </c>
      <c r="E2884" s="12" t="s">
        <v>256</v>
      </c>
      <c r="F2884" s="12" t="s">
        <v>3528</v>
      </c>
      <c r="G2884" s="12" t="s">
        <v>11038</v>
      </c>
      <c r="H2884" s="12" t="s">
        <v>17296</v>
      </c>
      <c r="I2884" s="12" t="s">
        <v>17200</v>
      </c>
      <c r="J2884" s="12"/>
      <c r="K2884" s="12"/>
      <c r="L2884" s="12"/>
      <c r="M2884" s="12"/>
      <c r="N2884" s="12"/>
      <c r="O2884" s="12"/>
      <c r="P2884" s="12"/>
    </row>
    <row r="2885" s="7" customFormat="1" ht="16.5" customHeight="1" spans="1:16">
      <c r="A2885" s="12" t="s">
        <v>17307</v>
      </c>
      <c r="B2885" s="12" t="s">
        <v>17308</v>
      </c>
      <c r="C2885" s="12" t="s">
        <v>17309</v>
      </c>
      <c r="D2885" s="12" t="s">
        <v>56</v>
      </c>
      <c r="E2885" s="12" t="s">
        <v>256</v>
      </c>
      <c r="F2885" s="12" t="s">
        <v>17310</v>
      </c>
      <c r="G2885" s="12" t="s">
        <v>11038</v>
      </c>
      <c r="H2885" s="12" t="s">
        <v>17296</v>
      </c>
      <c r="I2885" s="12" t="s">
        <v>17311</v>
      </c>
      <c r="J2885" s="12" t="s">
        <v>17312</v>
      </c>
      <c r="K2885" s="12" t="s">
        <v>17313</v>
      </c>
      <c r="L2885" s="12" t="s">
        <v>10774</v>
      </c>
      <c r="M2885" s="12" t="s">
        <v>11761</v>
      </c>
      <c r="N2885" s="12" t="s">
        <v>10297</v>
      </c>
      <c r="O2885" s="12" t="s">
        <v>31</v>
      </c>
      <c r="P2885" s="12"/>
    </row>
    <row r="2886" s="7" customFormat="1" ht="24" spans="1:16">
      <c r="A2886" s="12" t="s">
        <v>17314</v>
      </c>
      <c r="B2886" s="12" t="s">
        <v>17315</v>
      </c>
      <c r="C2886" s="12" t="s">
        <v>3882</v>
      </c>
      <c r="D2886" s="12" t="s">
        <v>56</v>
      </c>
      <c r="E2886" s="12" t="s">
        <v>256</v>
      </c>
      <c r="F2886" s="12" t="s">
        <v>4680</v>
      </c>
      <c r="G2886" s="12" t="s">
        <v>2097</v>
      </c>
      <c r="H2886" s="12" t="s">
        <v>17294</v>
      </c>
      <c r="I2886" s="12" t="s">
        <v>31</v>
      </c>
      <c r="J2886" s="12"/>
      <c r="K2886" s="12"/>
      <c r="L2886" s="12"/>
      <c r="M2886" s="12"/>
      <c r="N2886" s="12"/>
      <c r="O2886" s="12"/>
      <c r="P2886" s="12"/>
    </row>
    <row r="2887" s="7" customFormat="1" ht="24" spans="1:16">
      <c r="A2887" s="12" t="s">
        <v>17316</v>
      </c>
      <c r="B2887" s="12" t="s">
        <v>17317</v>
      </c>
      <c r="C2887" s="12" t="s">
        <v>17318</v>
      </c>
      <c r="D2887" s="12" t="s">
        <v>56</v>
      </c>
      <c r="E2887" s="12" t="s">
        <v>256</v>
      </c>
      <c r="F2887" s="12" t="s">
        <v>17319</v>
      </c>
      <c r="G2887" s="12" t="s">
        <v>2097</v>
      </c>
      <c r="H2887" s="12" t="s">
        <v>17294</v>
      </c>
      <c r="I2887" s="12" t="s">
        <v>31</v>
      </c>
      <c r="J2887" s="12"/>
      <c r="K2887" s="12"/>
      <c r="L2887" s="12"/>
      <c r="M2887" s="12"/>
      <c r="N2887" s="12"/>
      <c r="O2887" s="12"/>
      <c r="P2887" s="12"/>
    </row>
    <row r="2888" s="7" customFormat="1" ht="16.5" customHeight="1" spans="1:16">
      <c r="A2888" s="12" t="s">
        <v>17320</v>
      </c>
      <c r="B2888" s="12" t="s">
        <v>7167</v>
      </c>
      <c r="C2888" s="12" t="s">
        <v>677</v>
      </c>
      <c r="D2888" s="12" t="s">
        <v>27</v>
      </c>
      <c r="E2888" s="12" t="s">
        <v>256</v>
      </c>
      <c r="F2888" s="12" t="s">
        <v>678</v>
      </c>
      <c r="G2888" s="12" t="s">
        <v>2097</v>
      </c>
      <c r="H2888" s="12" t="s">
        <v>17294</v>
      </c>
      <c r="I2888" s="12" t="s">
        <v>17275</v>
      </c>
      <c r="J2888" s="12" t="s">
        <v>17321</v>
      </c>
      <c r="K2888" s="12" t="s">
        <v>17277</v>
      </c>
      <c r="L2888" s="12" t="s">
        <v>10774</v>
      </c>
      <c r="M2888" s="12" t="s">
        <v>17278</v>
      </c>
      <c r="N2888" s="12" t="s">
        <v>10297</v>
      </c>
      <c r="O2888" s="12" t="s">
        <v>10298</v>
      </c>
      <c r="P2888" s="12" t="s">
        <v>10300</v>
      </c>
    </row>
    <row r="2889" s="7" customFormat="1" ht="16.5" customHeight="1" spans="1:16">
      <c r="A2889" s="12" t="s">
        <v>17322</v>
      </c>
      <c r="B2889" s="12" t="s">
        <v>5624</v>
      </c>
      <c r="C2889" s="12" t="s">
        <v>258</v>
      </c>
      <c r="D2889" s="12" t="s">
        <v>27</v>
      </c>
      <c r="E2889" s="12" t="s">
        <v>256</v>
      </c>
      <c r="F2889" s="12" t="s">
        <v>259</v>
      </c>
      <c r="G2889" s="12" t="s">
        <v>10291</v>
      </c>
      <c r="H2889" s="12" t="s">
        <v>15684</v>
      </c>
      <c r="I2889" s="12" t="s">
        <v>17200</v>
      </c>
      <c r="J2889" s="12"/>
      <c r="K2889" s="12"/>
      <c r="L2889" s="12"/>
      <c r="M2889" s="12"/>
      <c r="N2889" s="12" t="s">
        <v>10453</v>
      </c>
      <c r="O2889" s="12"/>
      <c r="P2889" s="12"/>
    </row>
    <row r="2890" s="7" customFormat="1" ht="16.5" customHeight="1" spans="1:16">
      <c r="A2890" s="12" t="s">
        <v>17323</v>
      </c>
      <c r="B2890" s="12" t="s">
        <v>9468</v>
      </c>
      <c r="C2890" s="12" t="s">
        <v>4652</v>
      </c>
      <c r="D2890" s="12" t="s">
        <v>27</v>
      </c>
      <c r="E2890" s="12" t="s">
        <v>256</v>
      </c>
      <c r="F2890" s="12" t="s">
        <v>1686</v>
      </c>
      <c r="G2890" s="12" t="s">
        <v>2097</v>
      </c>
      <c r="H2890" s="12" t="s">
        <v>17294</v>
      </c>
      <c r="I2890" s="12" t="s">
        <v>17280</v>
      </c>
      <c r="J2890" s="12" t="s">
        <v>17281</v>
      </c>
      <c r="K2890" s="12" t="s">
        <v>17282</v>
      </c>
      <c r="L2890" s="12" t="s">
        <v>10774</v>
      </c>
      <c r="M2890" s="12" t="s">
        <v>11699</v>
      </c>
      <c r="N2890" s="12" t="s">
        <v>10297</v>
      </c>
      <c r="O2890" s="12" t="s">
        <v>10298</v>
      </c>
      <c r="P2890" s="12" t="s">
        <v>10300</v>
      </c>
    </row>
    <row r="2891" s="7" customFormat="1" ht="16.5" customHeight="1" spans="1:16">
      <c r="A2891" s="12" t="s">
        <v>17324</v>
      </c>
      <c r="B2891" s="12" t="s">
        <v>9540</v>
      </c>
      <c r="C2891" s="12" t="s">
        <v>4715</v>
      </c>
      <c r="D2891" s="12" t="s">
        <v>27</v>
      </c>
      <c r="E2891" s="12" t="s">
        <v>256</v>
      </c>
      <c r="F2891" s="12" t="s">
        <v>4716</v>
      </c>
      <c r="G2891" s="12" t="s">
        <v>10291</v>
      </c>
      <c r="H2891" s="12" t="s">
        <v>15886</v>
      </c>
      <c r="I2891" s="12" t="s">
        <v>17325</v>
      </c>
      <c r="J2891" s="12" t="s">
        <v>17326</v>
      </c>
      <c r="K2891" s="12" t="s">
        <v>17327</v>
      </c>
      <c r="L2891" s="12" t="s">
        <v>10774</v>
      </c>
      <c r="M2891" s="12">
        <v>2015</v>
      </c>
      <c r="N2891" s="12" t="s">
        <v>10297</v>
      </c>
      <c r="O2891" s="12" t="s">
        <v>31</v>
      </c>
      <c r="P2891" s="12" t="s">
        <v>10300</v>
      </c>
    </row>
    <row r="2892" s="7" customFormat="1" ht="16.5" customHeight="1" spans="1:16">
      <c r="A2892" s="12" t="s">
        <v>17328</v>
      </c>
      <c r="B2892" s="12" t="s">
        <v>6229</v>
      </c>
      <c r="C2892" s="12" t="s">
        <v>961</v>
      </c>
      <c r="D2892" s="12" t="s">
        <v>27</v>
      </c>
      <c r="E2892" s="12" t="s">
        <v>256</v>
      </c>
      <c r="F2892" s="12" t="s">
        <v>962</v>
      </c>
      <c r="G2892" s="12" t="s">
        <v>10291</v>
      </c>
      <c r="H2892" s="12" t="s">
        <v>15886</v>
      </c>
      <c r="I2892" s="12" t="s">
        <v>31</v>
      </c>
      <c r="J2892" s="12"/>
      <c r="K2892" s="12"/>
      <c r="L2892" s="12"/>
      <c r="M2892" s="12"/>
      <c r="N2892" s="12"/>
      <c r="O2892" s="12"/>
      <c r="P2892" s="12"/>
    </row>
    <row r="2893" s="7" customFormat="1" ht="16.5" customHeight="1" spans="1:16">
      <c r="A2893" s="12" t="s">
        <v>17329</v>
      </c>
      <c r="B2893" s="12" t="s">
        <v>7949</v>
      </c>
      <c r="C2893" s="12" t="s">
        <v>1096</v>
      </c>
      <c r="D2893" s="12" t="s">
        <v>27</v>
      </c>
      <c r="E2893" s="12" t="s">
        <v>256</v>
      </c>
      <c r="F2893" s="12" t="s">
        <v>17330</v>
      </c>
      <c r="G2893" s="12" t="s">
        <v>10291</v>
      </c>
      <c r="H2893" s="12" t="s">
        <v>15886</v>
      </c>
      <c r="I2893" s="12" t="s">
        <v>31</v>
      </c>
      <c r="J2893" s="12"/>
      <c r="K2893" s="12"/>
      <c r="L2893" s="12"/>
      <c r="M2893" s="12"/>
      <c r="N2893" s="12"/>
      <c r="O2893" s="12"/>
      <c r="P2893" s="12"/>
    </row>
    <row r="2894" s="7" customFormat="1" ht="16.5" customHeight="1" spans="1:24">
      <c r="A2894" s="74" t="s">
        <v>17331</v>
      </c>
      <c r="B2894" s="74" t="s">
        <v>10020</v>
      </c>
      <c r="C2894" s="74" t="s">
        <v>5192</v>
      </c>
      <c r="D2894" s="74" t="s">
        <v>27</v>
      </c>
      <c r="E2894" s="74" t="s">
        <v>256</v>
      </c>
      <c r="F2894" s="74" t="s">
        <v>5193</v>
      </c>
      <c r="G2894" s="74" t="s">
        <v>10291</v>
      </c>
      <c r="H2894" s="74" t="s">
        <v>15886</v>
      </c>
      <c r="I2894" s="12" t="s">
        <v>17332</v>
      </c>
      <c r="J2894" s="12" t="s">
        <v>17333</v>
      </c>
      <c r="K2894" s="12" t="s">
        <v>17334</v>
      </c>
      <c r="L2894" s="12" t="s">
        <v>17205</v>
      </c>
      <c r="M2894" s="12" t="s">
        <v>11726</v>
      </c>
      <c r="N2894" s="12" t="s">
        <v>10297</v>
      </c>
      <c r="O2894" s="12" t="s">
        <v>12446</v>
      </c>
      <c r="P2894" s="12" t="s">
        <v>10300</v>
      </c>
      <c r="Q2894" s="12" t="s">
        <v>17335</v>
      </c>
      <c r="R2894" s="174" t="s">
        <v>17336</v>
      </c>
      <c r="S2894" s="12" t="s">
        <v>17337</v>
      </c>
      <c r="T2894" s="12" t="s">
        <v>17338</v>
      </c>
      <c r="U2894" s="12">
        <v>2021</v>
      </c>
      <c r="V2894" s="12" t="s">
        <v>10453</v>
      </c>
      <c r="W2894" s="12" t="s">
        <v>31</v>
      </c>
      <c r="X2894" s="12" t="s">
        <v>10299</v>
      </c>
    </row>
    <row r="2895" s="7" customFormat="1" ht="16.5" customHeight="1" spans="1:16">
      <c r="A2895" s="12" t="s">
        <v>17339</v>
      </c>
      <c r="B2895" s="12" t="s">
        <v>9280</v>
      </c>
      <c r="C2895" s="12" t="s">
        <v>4462</v>
      </c>
      <c r="D2895" s="12" t="s">
        <v>56</v>
      </c>
      <c r="E2895" s="12" t="s">
        <v>256</v>
      </c>
      <c r="F2895" s="12" t="s">
        <v>4463</v>
      </c>
      <c r="G2895" s="12" t="s">
        <v>2097</v>
      </c>
      <c r="H2895" s="12" t="s">
        <v>17340</v>
      </c>
      <c r="I2895" s="12" t="s">
        <v>31</v>
      </c>
      <c r="J2895" s="12"/>
      <c r="K2895" s="12"/>
      <c r="L2895" s="12"/>
      <c r="M2895" s="12"/>
      <c r="N2895" s="12"/>
      <c r="O2895" s="12"/>
      <c r="P2895" s="12"/>
    </row>
    <row r="2896" s="7" customFormat="1" ht="16.5" customHeight="1" spans="1:16">
      <c r="A2896" s="12" t="s">
        <v>17341</v>
      </c>
      <c r="B2896" s="12" t="s">
        <v>5790</v>
      </c>
      <c r="C2896" s="12" t="s">
        <v>467</v>
      </c>
      <c r="D2896" s="12" t="s">
        <v>56</v>
      </c>
      <c r="E2896" s="12" t="s">
        <v>256</v>
      </c>
      <c r="F2896" s="12" t="s">
        <v>468</v>
      </c>
      <c r="G2896" s="12" t="s">
        <v>2097</v>
      </c>
      <c r="H2896" s="12" t="s">
        <v>17340</v>
      </c>
      <c r="I2896" s="12" t="s">
        <v>467</v>
      </c>
      <c r="J2896" s="12">
        <v>7040199564</v>
      </c>
      <c r="K2896" s="12" t="s">
        <v>17286</v>
      </c>
      <c r="L2896" s="12" t="s">
        <v>10774</v>
      </c>
      <c r="M2896" s="12">
        <v>2006</v>
      </c>
      <c r="N2896" s="12" t="s">
        <v>10297</v>
      </c>
      <c r="O2896" s="12" t="s">
        <v>10298</v>
      </c>
      <c r="P2896" s="12" t="s">
        <v>10300</v>
      </c>
    </row>
    <row r="2897" s="7" customFormat="1" ht="16.5" customHeight="1" spans="1:24">
      <c r="A2897" s="74" t="s">
        <v>17342</v>
      </c>
      <c r="B2897" s="74" t="s">
        <v>6596</v>
      </c>
      <c r="C2897" s="74" t="s">
        <v>1383</v>
      </c>
      <c r="D2897" s="74" t="s">
        <v>56</v>
      </c>
      <c r="E2897" s="74" t="s">
        <v>256</v>
      </c>
      <c r="F2897" s="74" t="s">
        <v>1384</v>
      </c>
      <c r="G2897" s="74" t="s">
        <v>11038</v>
      </c>
      <c r="H2897" s="74" t="s">
        <v>17343</v>
      </c>
      <c r="I2897" s="12" t="s">
        <v>1383</v>
      </c>
      <c r="J2897" s="174" t="s">
        <v>17344</v>
      </c>
      <c r="K2897" s="12" t="s">
        <v>17345</v>
      </c>
      <c r="L2897" s="12" t="s">
        <v>17346</v>
      </c>
      <c r="M2897" s="12">
        <v>2004</v>
      </c>
      <c r="N2897" s="12" t="s">
        <v>10297</v>
      </c>
      <c r="O2897" s="12" t="s">
        <v>31</v>
      </c>
      <c r="P2897" s="12" t="s">
        <v>10300</v>
      </c>
      <c r="Q2897" s="12" t="s">
        <v>17347</v>
      </c>
      <c r="R2897" s="12" t="s">
        <v>17348</v>
      </c>
      <c r="S2897" s="12" t="s">
        <v>17345</v>
      </c>
      <c r="T2897" s="12" t="s">
        <v>17346</v>
      </c>
      <c r="U2897" s="12" t="s">
        <v>12251</v>
      </c>
      <c r="V2897" s="12" t="s">
        <v>10297</v>
      </c>
      <c r="W2897" s="12" t="s">
        <v>31</v>
      </c>
      <c r="X2897" s="12" t="s">
        <v>10299</v>
      </c>
    </row>
    <row r="2898" s="7" customFormat="1" ht="16.5" customHeight="1" spans="1:16">
      <c r="A2898" s="12" t="s">
        <v>17349</v>
      </c>
      <c r="B2898" s="12" t="s">
        <v>10252</v>
      </c>
      <c r="C2898" s="12" t="s">
        <v>5394</v>
      </c>
      <c r="D2898" s="12" t="s">
        <v>56</v>
      </c>
      <c r="E2898" s="12" t="s">
        <v>256</v>
      </c>
      <c r="F2898" s="12" t="s">
        <v>5193</v>
      </c>
      <c r="G2898" s="12" t="s">
        <v>2097</v>
      </c>
      <c r="H2898" s="12" t="s">
        <v>17340</v>
      </c>
      <c r="I2898" s="12" t="s">
        <v>17350</v>
      </c>
      <c r="J2898" s="12" t="s">
        <v>17351</v>
      </c>
      <c r="K2898" s="12" t="s">
        <v>17352</v>
      </c>
      <c r="L2898" s="12" t="s">
        <v>17353</v>
      </c>
      <c r="M2898" s="12" t="s">
        <v>24</v>
      </c>
      <c r="N2898" s="12" t="s">
        <v>10297</v>
      </c>
      <c r="O2898" s="12" t="s">
        <v>10298</v>
      </c>
      <c r="P2898" s="12" t="s">
        <v>10299</v>
      </c>
    </row>
    <row r="2899" s="7" customFormat="1" ht="16.5" customHeight="1" spans="1:16">
      <c r="A2899" s="12" t="s">
        <v>17354</v>
      </c>
      <c r="B2899" s="12" t="s">
        <v>7302</v>
      </c>
      <c r="C2899" s="12" t="s">
        <v>2250</v>
      </c>
      <c r="D2899" s="12" t="s">
        <v>56</v>
      </c>
      <c r="E2899" s="12" t="s">
        <v>256</v>
      </c>
      <c r="F2899" s="12" t="s">
        <v>2609</v>
      </c>
      <c r="G2899" s="12" t="s">
        <v>2097</v>
      </c>
      <c r="H2899" s="12" t="s">
        <v>17340</v>
      </c>
      <c r="I2899" s="12" t="s">
        <v>17288</v>
      </c>
      <c r="J2899" s="174" t="s">
        <v>17289</v>
      </c>
      <c r="K2899" s="12" t="s">
        <v>17290</v>
      </c>
      <c r="L2899" s="12" t="s">
        <v>10774</v>
      </c>
      <c r="M2899" s="12">
        <v>2020</v>
      </c>
      <c r="N2899" s="12" t="s">
        <v>10297</v>
      </c>
      <c r="O2899" s="12" t="s">
        <v>10298</v>
      </c>
      <c r="P2899" s="12" t="s">
        <v>10300</v>
      </c>
    </row>
    <row r="2900" s="7" customFormat="1" ht="16.5" customHeight="1" spans="1:16">
      <c r="A2900" s="12" t="s">
        <v>17355</v>
      </c>
      <c r="B2900" s="12" t="s">
        <v>9762</v>
      </c>
      <c r="C2900" s="12" t="s">
        <v>4961</v>
      </c>
      <c r="D2900" s="12" t="s">
        <v>56</v>
      </c>
      <c r="E2900" s="12" t="s">
        <v>256</v>
      </c>
      <c r="F2900" s="12" t="s">
        <v>4962</v>
      </c>
      <c r="G2900" s="12" t="s">
        <v>10291</v>
      </c>
      <c r="H2900" s="12" t="s">
        <v>16260</v>
      </c>
      <c r="I2900" s="12" t="s">
        <v>4961</v>
      </c>
      <c r="J2900" s="174" t="s">
        <v>17356</v>
      </c>
      <c r="K2900" s="12" t="s">
        <v>17357</v>
      </c>
      <c r="L2900" s="12" t="s">
        <v>10774</v>
      </c>
      <c r="M2900" s="12">
        <v>2009</v>
      </c>
      <c r="N2900" s="12" t="s">
        <v>10297</v>
      </c>
      <c r="O2900" s="12" t="s">
        <v>10298</v>
      </c>
      <c r="P2900" s="12" t="s">
        <v>10300</v>
      </c>
    </row>
    <row r="2901" s="7" customFormat="1" ht="16.5" customHeight="1" spans="1:16">
      <c r="A2901" s="12" t="s">
        <v>17358</v>
      </c>
      <c r="B2901" s="12" t="s">
        <v>8480</v>
      </c>
      <c r="C2901" s="12" t="s">
        <v>3582</v>
      </c>
      <c r="D2901" s="12" t="s">
        <v>27</v>
      </c>
      <c r="E2901" s="12" t="s">
        <v>256</v>
      </c>
      <c r="F2901" s="12" t="s">
        <v>3583</v>
      </c>
      <c r="G2901" s="12" t="s">
        <v>10291</v>
      </c>
      <c r="H2901" s="12" t="s">
        <v>16283</v>
      </c>
      <c r="I2901" s="12" t="s">
        <v>31</v>
      </c>
      <c r="J2901" s="12"/>
      <c r="K2901" s="12"/>
      <c r="L2901" s="12"/>
      <c r="M2901" s="12"/>
      <c r="N2901" s="12"/>
      <c r="O2901" s="12"/>
      <c r="P2901" s="12"/>
    </row>
    <row r="2902" s="7" customFormat="1" ht="16.5" customHeight="1" spans="1:16">
      <c r="A2902" s="12" t="s">
        <v>17359</v>
      </c>
      <c r="B2902" s="12" t="s">
        <v>9514</v>
      </c>
      <c r="C2902" s="12" t="s">
        <v>4679</v>
      </c>
      <c r="D2902" s="12" t="s">
        <v>56</v>
      </c>
      <c r="E2902" s="12" t="s">
        <v>256</v>
      </c>
      <c r="F2902" s="12" t="s">
        <v>4680</v>
      </c>
      <c r="G2902" s="12" t="s">
        <v>10291</v>
      </c>
      <c r="H2902" s="12" t="s">
        <v>16283</v>
      </c>
      <c r="I2902" s="12" t="s">
        <v>17360</v>
      </c>
      <c r="J2902" s="12" t="s">
        <v>17361</v>
      </c>
      <c r="K2902" s="12" t="s">
        <v>17362</v>
      </c>
      <c r="L2902" s="12" t="s">
        <v>17205</v>
      </c>
      <c r="M2902" s="12" t="s">
        <v>12424</v>
      </c>
      <c r="N2902" s="12" t="s">
        <v>10297</v>
      </c>
      <c r="O2902" s="12" t="s">
        <v>10298</v>
      </c>
      <c r="P2902" s="12" t="s">
        <v>10299</v>
      </c>
    </row>
    <row r="2903" s="7" customFormat="1" ht="16.5" customHeight="1" spans="1:16">
      <c r="A2903" s="12" t="s">
        <v>17363</v>
      </c>
      <c r="B2903" s="12" t="s">
        <v>17364</v>
      </c>
      <c r="C2903" s="12" t="s">
        <v>17365</v>
      </c>
      <c r="D2903" s="12" t="s">
        <v>56</v>
      </c>
      <c r="E2903" s="12" t="s">
        <v>256</v>
      </c>
      <c r="F2903" s="12" t="s">
        <v>2368</v>
      </c>
      <c r="G2903" s="12" t="s">
        <v>10291</v>
      </c>
      <c r="H2903" s="12" t="s">
        <v>16283</v>
      </c>
      <c r="I2903" s="12" t="s">
        <v>31</v>
      </c>
      <c r="J2903" s="12"/>
      <c r="K2903" s="12"/>
      <c r="L2903" s="12"/>
      <c r="M2903" s="12"/>
      <c r="N2903" s="12"/>
      <c r="O2903" s="12"/>
      <c r="P2903" s="12"/>
    </row>
    <row r="2904" s="7" customFormat="1" ht="16.5" customHeight="1" spans="1:16">
      <c r="A2904" s="12" t="s">
        <v>17366</v>
      </c>
      <c r="B2904" s="12" t="s">
        <v>8779</v>
      </c>
      <c r="C2904" s="12" t="s">
        <v>3884</v>
      </c>
      <c r="D2904" s="12" t="s">
        <v>56</v>
      </c>
      <c r="E2904" s="12" t="s">
        <v>256</v>
      </c>
      <c r="F2904" s="12" t="s">
        <v>3885</v>
      </c>
      <c r="G2904" s="12" t="s">
        <v>10291</v>
      </c>
      <c r="H2904" s="12" t="s">
        <v>16283</v>
      </c>
      <c r="I2904" s="12" t="s">
        <v>31</v>
      </c>
      <c r="J2904" s="12"/>
      <c r="K2904" s="12"/>
      <c r="L2904" s="12"/>
      <c r="M2904" s="12"/>
      <c r="N2904" s="12"/>
      <c r="O2904" s="12"/>
      <c r="P2904" s="12"/>
    </row>
    <row r="2905" s="7" customFormat="1" ht="16.5" customHeight="1" spans="1:16">
      <c r="A2905" s="12" t="s">
        <v>17367</v>
      </c>
      <c r="B2905" s="12" t="s">
        <v>9984</v>
      </c>
      <c r="C2905" s="12" t="s">
        <v>5150</v>
      </c>
      <c r="D2905" s="12" t="s">
        <v>56</v>
      </c>
      <c r="E2905" s="12" t="s">
        <v>256</v>
      </c>
      <c r="F2905" s="12" t="s">
        <v>3528</v>
      </c>
      <c r="G2905" s="12" t="s">
        <v>10291</v>
      </c>
      <c r="H2905" s="12" t="s">
        <v>16283</v>
      </c>
      <c r="I2905" s="12" t="s">
        <v>31</v>
      </c>
      <c r="J2905" s="12"/>
      <c r="K2905" s="12"/>
      <c r="L2905" s="12"/>
      <c r="M2905" s="12"/>
      <c r="N2905" s="12"/>
      <c r="O2905" s="12"/>
      <c r="P2905" s="12"/>
    </row>
    <row r="2906" s="7" customFormat="1" ht="16.5" customHeight="1" spans="1:16">
      <c r="A2906" s="12" t="s">
        <v>17368</v>
      </c>
      <c r="B2906" s="12" t="s">
        <v>7252</v>
      </c>
      <c r="C2906" s="12" t="s">
        <v>2169</v>
      </c>
      <c r="D2906" s="12" t="s">
        <v>56</v>
      </c>
      <c r="E2906" s="12" t="s">
        <v>256</v>
      </c>
      <c r="F2906" s="12" t="s">
        <v>2170</v>
      </c>
      <c r="G2906" s="12" t="s">
        <v>10291</v>
      </c>
      <c r="H2906" s="12" t="s">
        <v>16283</v>
      </c>
      <c r="I2906" s="12" t="s">
        <v>31</v>
      </c>
      <c r="J2906" s="12"/>
      <c r="K2906" s="12"/>
      <c r="L2906" s="12"/>
      <c r="M2906" s="12"/>
      <c r="N2906" s="12"/>
      <c r="O2906" s="12"/>
      <c r="P2906" s="12"/>
    </row>
    <row r="2907" s="7" customFormat="1" ht="22" customHeight="1" spans="1:24">
      <c r="A2907" s="74" t="s">
        <v>17369</v>
      </c>
      <c r="B2907" s="74" t="s">
        <v>8776</v>
      </c>
      <c r="C2907" s="74" t="s">
        <v>3882</v>
      </c>
      <c r="D2907" s="74" t="s">
        <v>27</v>
      </c>
      <c r="E2907" s="74" t="s">
        <v>256</v>
      </c>
      <c r="F2907" s="74" t="s">
        <v>263</v>
      </c>
      <c r="G2907" s="74" t="s">
        <v>10291</v>
      </c>
      <c r="H2907" s="74" t="s">
        <v>16283</v>
      </c>
      <c r="I2907" s="12" t="s">
        <v>17370</v>
      </c>
      <c r="J2907" s="12">
        <v>9787112229543</v>
      </c>
      <c r="K2907" s="12" t="s">
        <v>17371</v>
      </c>
      <c r="L2907" s="12" t="s">
        <v>17372</v>
      </c>
      <c r="M2907" s="12">
        <v>2019</v>
      </c>
      <c r="N2907" s="12" t="s">
        <v>10297</v>
      </c>
      <c r="O2907" s="12" t="s">
        <v>12446</v>
      </c>
      <c r="P2907" s="12" t="s">
        <v>10300</v>
      </c>
      <c r="Q2907" s="12" t="s">
        <v>17373</v>
      </c>
      <c r="R2907" s="12">
        <v>9787112223411</v>
      </c>
      <c r="S2907" s="12" t="s">
        <v>17374</v>
      </c>
      <c r="T2907" s="12" t="s">
        <v>17375</v>
      </c>
      <c r="U2907" s="12">
        <v>2018</v>
      </c>
      <c r="V2907" s="12" t="s">
        <v>10297</v>
      </c>
      <c r="W2907" s="12" t="s">
        <v>31</v>
      </c>
      <c r="X2907" s="12" t="s">
        <v>10300</v>
      </c>
    </row>
    <row r="2908" s="7" customFormat="1" ht="16.5" customHeight="1" spans="1:16">
      <c r="A2908" s="12" t="s">
        <v>17376</v>
      </c>
      <c r="B2908" s="12" t="s">
        <v>9255</v>
      </c>
      <c r="C2908" s="12" t="s">
        <v>4430</v>
      </c>
      <c r="D2908" s="12" t="s">
        <v>27</v>
      </c>
      <c r="E2908" s="12" t="s">
        <v>256</v>
      </c>
      <c r="F2908" s="12" t="s">
        <v>4431</v>
      </c>
      <c r="G2908" s="12" t="s">
        <v>10291</v>
      </c>
      <c r="H2908" s="12" t="s">
        <v>16283</v>
      </c>
      <c r="I2908" s="12" t="s">
        <v>31</v>
      </c>
      <c r="J2908" s="12"/>
      <c r="K2908" s="12"/>
      <c r="L2908" s="12"/>
      <c r="M2908" s="12"/>
      <c r="N2908" s="12"/>
      <c r="O2908" s="12"/>
      <c r="P2908" s="12"/>
    </row>
    <row r="2909" s="7" customFormat="1" ht="16.5" customHeight="1" spans="1:24">
      <c r="A2909" s="74" t="s">
        <v>17377</v>
      </c>
      <c r="B2909" s="74" t="s">
        <v>9029</v>
      </c>
      <c r="C2909" s="74" t="s">
        <v>4181</v>
      </c>
      <c r="D2909" s="74" t="s">
        <v>27</v>
      </c>
      <c r="E2909" s="74" t="s">
        <v>256</v>
      </c>
      <c r="F2909" s="74" t="s">
        <v>4182</v>
      </c>
      <c r="G2909" s="74" t="s">
        <v>10291</v>
      </c>
      <c r="H2909" s="74" t="s">
        <v>16283</v>
      </c>
      <c r="I2909" s="12" t="s">
        <v>17378</v>
      </c>
      <c r="J2909" s="12" t="s">
        <v>17379</v>
      </c>
      <c r="K2909" s="12" t="s">
        <v>17380</v>
      </c>
      <c r="L2909" s="12" t="s">
        <v>17205</v>
      </c>
      <c r="M2909" s="12" t="s">
        <v>61</v>
      </c>
      <c r="N2909" s="12" t="s">
        <v>10297</v>
      </c>
      <c r="O2909" s="12" t="s">
        <v>10298</v>
      </c>
      <c r="P2909" s="12" t="s">
        <v>10299</v>
      </c>
      <c r="Q2909" s="12" t="s">
        <v>17381</v>
      </c>
      <c r="R2909" s="12" t="s">
        <v>17382</v>
      </c>
      <c r="S2909" s="12" t="s">
        <v>17383</v>
      </c>
      <c r="T2909" s="12" t="s">
        <v>17205</v>
      </c>
      <c r="U2909" s="12" t="s">
        <v>11699</v>
      </c>
      <c r="V2909" s="12" t="s">
        <v>10297</v>
      </c>
      <c r="W2909" s="12" t="s">
        <v>10298</v>
      </c>
      <c r="X2909" s="12" t="s">
        <v>10299</v>
      </c>
    </row>
    <row r="2910" s="7" customFormat="1" ht="16.5" customHeight="1" spans="1:16">
      <c r="A2910" s="12" t="s">
        <v>17384</v>
      </c>
      <c r="B2910" s="12" t="s">
        <v>9513</v>
      </c>
      <c r="C2910" s="12" t="s">
        <v>4675</v>
      </c>
      <c r="D2910" s="12" t="s">
        <v>27</v>
      </c>
      <c r="E2910" s="12" t="s">
        <v>256</v>
      </c>
      <c r="F2910" s="12" t="s">
        <v>1097</v>
      </c>
      <c r="G2910" s="12" t="s">
        <v>10291</v>
      </c>
      <c r="H2910" s="12" t="s">
        <v>16283</v>
      </c>
      <c r="I2910" s="12" t="s">
        <v>17385</v>
      </c>
      <c r="J2910" s="174" t="s">
        <v>17386</v>
      </c>
      <c r="K2910" s="12" t="s">
        <v>17387</v>
      </c>
      <c r="L2910" s="12" t="s">
        <v>17205</v>
      </c>
      <c r="M2910" s="12">
        <v>2022</v>
      </c>
      <c r="N2910" s="12" t="s">
        <v>10297</v>
      </c>
      <c r="O2910" s="12" t="s">
        <v>10298</v>
      </c>
      <c r="P2910" s="12" t="s">
        <v>10300</v>
      </c>
    </row>
    <row r="2911" s="7" customFormat="1" ht="16.5" customHeight="1" spans="1:16">
      <c r="A2911" s="12" t="s">
        <v>17388</v>
      </c>
      <c r="B2911" s="12" t="s">
        <v>10218</v>
      </c>
      <c r="C2911" s="12" t="s">
        <v>5346</v>
      </c>
      <c r="D2911" s="12" t="s">
        <v>27</v>
      </c>
      <c r="E2911" s="12" t="s">
        <v>256</v>
      </c>
      <c r="F2911" s="12" t="s">
        <v>3528</v>
      </c>
      <c r="G2911" s="12" t="s">
        <v>10291</v>
      </c>
      <c r="H2911" s="12" t="s">
        <v>16283</v>
      </c>
      <c r="I2911" s="12" t="s">
        <v>17200</v>
      </c>
      <c r="J2911" s="12"/>
      <c r="K2911" s="12"/>
      <c r="L2911" s="12"/>
      <c r="M2911" s="12"/>
      <c r="N2911" s="12" t="s">
        <v>10453</v>
      </c>
      <c r="O2911" s="12"/>
      <c r="P2911" s="12"/>
    </row>
    <row r="2912" s="7" customFormat="1" ht="16.5" customHeight="1" spans="1:16">
      <c r="A2912" s="12" t="s">
        <v>17389</v>
      </c>
      <c r="B2912" s="12" t="s">
        <v>7248</v>
      </c>
      <c r="C2912" s="12" t="s">
        <v>2165</v>
      </c>
      <c r="D2912" s="12" t="s">
        <v>27</v>
      </c>
      <c r="E2912" s="12" t="s">
        <v>256</v>
      </c>
      <c r="F2912" s="12" t="s">
        <v>2166</v>
      </c>
      <c r="G2912" s="12" t="s">
        <v>10291</v>
      </c>
      <c r="H2912" s="12" t="s">
        <v>16283</v>
      </c>
      <c r="I2912" s="12" t="s">
        <v>17390</v>
      </c>
      <c r="J2912" s="12" t="s">
        <v>17391</v>
      </c>
      <c r="K2912" s="12" t="s">
        <v>17392</v>
      </c>
      <c r="L2912" s="12" t="s">
        <v>17205</v>
      </c>
      <c r="M2912" s="12" t="s">
        <v>10452</v>
      </c>
      <c r="N2912" s="12" t="s">
        <v>10297</v>
      </c>
      <c r="O2912" s="12" t="s">
        <v>10298</v>
      </c>
      <c r="P2912" s="12" t="s">
        <v>10299</v>
      </c>
    </row>
    <row r="2913" s="7" customFormat="1" ht="16.5" customHeight="1" spans="1:16">
      <c r="A2913" s="12" t="s">
        <v>17393</v>
      </c>
      <c r="B2913" s="12" t="s">
        <v>17394</v>
      </c>
      <c r="C2913" s="12" t="s">
        <v>17395</v>
      </c>
      <c r="D2913" s="12" t="s">
        <v>10493</v>
      </c>
      <c r="E2913" s="12" t="s">
        <v>256</v>
      </c>
      <c r="F2913" s="12" t="s">
        <v>17396</v>
      </c>
      <c r="G2913" s="12" t="s">
        <v>10495</v>
      </c>
      <c r="H2913" s="12" t="s">
        <v>17397</v>
      </c>
      <c r="I2913" s="12" t="s">
        <v>31</v>
      </c>
      <c r="J2913" s="12"/>
      <c r="K2913" s="12"/>
      <c r="L2913" s="12"/>
      <c r="M2913" s="12"/>
      <c r="N2913" s="12"/>
      <c r="O2913" s="12"/>
      <c r="P2913" s="12"/>
    </row>
    <row r="2914" s="7" customFormat="1" ht="16.5" customHeight="1" spans="1:16">
      <c r="A2914" s="12" t="s">
        <v>17398</v>
      </c>
      <c r="B2914" s="12" t="s">
        <v>17399</v>
      </c>
      <c r="C2914" s="12" t="s">
        <v>17400</v>
      </c>
      <c r="D2914" s="12" t="s">
        <v>10493</v>
      </c>
      <c r="E2914" s="12" t="s">
        <v>256</v>
      </c>
      <c r="F2914" s="12" t="s">
        <v>17401</v>
      </c>
      <c r="G2914" s="12" t="s">
        <v>10495</v>
      </c>
      <c r="H2914" s="12" t="s">
        <v>17402</v>
      </c>
      <c r="I2914" s="12" t="s">
        <v>31</v>
      </c>
      <c r="J2914" s="12"/>
      <c r="K2914" s="12"/>
      <c r="L2914" s="12"/>
      <c r="M2914" s="12"/>
      <c r="N2914" s="12"/>
      <c r="O2914" s="12"/>
      <c r="P2914" s="12"/>
    </row>
    <row r="2915" s="7" customFormat="1" ht="16.5" customHeight="1" spans="1:16">
      <c r="A2915" s="12" t="s">
        <v>17403</v>
      </c>
      <c r="B2915" s="12" t="s">
        <v>17404</v>
      </c>
      <c r="C2915" s="12" t="s">
        <v>17400</v>
      </c>
      <c r="D2915" s="12" t="s">
        <v>10493</v>
      </c>
      <c r="E2915" s="12" t="s">
        <v>256</v>
      </c>
      <c r="F2915" s="12" t="s">
        <v>17401</v>
      </c>
      <c r="G2915" s="12" t="s">
        <v>10495</v>
      </c>
      <c r="H2915" s="12" t="s">
        <v>17405</v>
      </c>
      <c r="I2915" s="12" t="s">
        <v>31</v>
      </c>
      <c r="J2915" s="12"/>
      <c r="K2915" s="12"/>
      <c r="L2915" s="12"/>
      <c r="M2915" s="12"/>
      <c r="N2915" s="12"/>
      <c r="O2915" s="12"/>
      <c r="P2915" s="12"/>
    </row>
    <row r="2916" s="7" customFormat="1" ht="16.5" customHeight="1" spans="1:24">
      <c r="A2916" s="74" t="s">
        <v>17406</v>
      </c>
      <c r="B2916" s="74" t="s">
        <v>9079</v>
      </c>
      <c r="C2916" s="74" t="s">
        <v>361</v>
      </c>
      <c r="D2916" s="74" t="s">
        <v>27</v>
      </c>
      <c r="E2916" s="74" t="s">
        <v>256</v>
      </c>
      <c r="F2916" s="74" t="s">
        <v>362</v>
      </c>
      <c r="G2916" s="74" t="s">
        <v>10291</v>
      </c>
      <c r="H2916" s="74" t="s">
        <v>15486</v>
      </c>
      <c r="I2916" s="12" t="s">
        <v>17300</v>
      </c>
      <c r="J2916" s="12" t="s">
        <v>17301</v>
      </c>
      <c r="K2916" s="12" t="s">
        <v>17302</v>
      </c>
      <c r="L2916" s="12" t="s">
        <v>10774</v>
      </c>
      <c r="M2916" s="12">
        <v>2021</v>
      </c>
      <c r="N2916" s="12" t="s">
        <v>10297</v>
      </c>
      <c r="O2916" s="12" t="s">
        <v>10298</v>
      </c>
      <c r="P2916" s="12" t="s">
        <v>10300</v>
      </c>
      <c r="Q2916" s="12" t="s">
        <v>17303</v>
      </c>
      <c r="R2916" s="12" t="s">
        <v>17304</v>
      </c>
      <c r="S2916" s="12" t="s">
        <v>17305</v>
      </c>
      <c r="T2916" s="12" t="s">
        <v>10774</v>
      </c>
      <c r="U2916" s="12">
        <v>2013</v>
      </c>
      <c r="V2916" s="12" t="s">
        <v>10297</v>
      </c>
      <c r="W2916" s="12" t="s">
        <v>31</v>
      </c>
      <c r="X2916" s="12" t="s">
        <v>10300</v>
      </c>
    </row>
    <row r="2917" s="7" customFormat="1" ht="16.5" customHeight="1" spans="1:24">
      <c r="A2917" s="74" t="s">
        <v>17407</v>
      </c>
      <c r="B2917" s="74" t="s">
        <v>6283</v>
      </c>
      <c r="C2917" s="74" t="s">
        <v>1096</v>
      </c>
      <c r="D2917" s="74" t="s">
        <v>27</v>
      </c>
      <c r="E2917" s="74" t="s">
        <v>256</v>
      </c>
      <c r="F2917" s="74" t="s">
        <v>17330</v>
      </c>
      <c r="G2917" s="74" t="s">
        <v>10291</v>
      </c>
      <c r="H2917" s="74" t="s">
        <v>15886</v>
      </c>
      <c r="I2917" s="12" t="s">
        <v>1383</v>
      </c>
      <c r="J2917" s="174" t="s">
        <v>17344</v>
      </c>
      <c r="K2917" s="12" t="s">
        <v>17345</v>
      </c>
      <c r="L2917" s="12" t="s">
        <v>17346</v>
      </c>
      <c r="M2917" s="12">
        <v>2004</v>
      </c>
      <c r="N2917" s="12" t="s">
        <v>10297</v>
      </c>
      <c r="O2917" s="12" t="s">
        <v>31</v>
      </c>
      <c r="P2917" s="12" t="s">
        <v>10300</v>
      </c>
      <c r="Q2917" s="12" t="s">
        <v>17347</v>
      </c>
      <c r="R2917" s="12" t="s">
        <v>17348</v>
      </c>
      <c r="S2917" s="12" t="s">
        <v>17345</v>
      </c>
      <c r="T2917" s="12" t="s">
        <v>17346</v>
      </c>
      <c r="U2917" s="12" t="s">
        <v>12251</v>
      </c>
      <c r="V2917" s="12" t="s">
        <v>10297</v>
      </c>
      <c r="W2917" s="12" t="s">
        <v>31</v>
      </c>
      <c r="X2917" s="12" t="s">
        <v>10299</v>
      </c>
    </row>
    <row r="2918" s="7" customFormat="1" ht="16.5" customHeight="1" spans="1:16">
      <c r="A2918" s="12" t="s">
        <v>17408</v>
      </c>
      <c r="B2918" s="12" t="s">
        <v>5624</v>
      </c>
      <c r="C2918" s="12" t="s">
        <v>258</v>
      </c>
      <c r="D2918" s="12" t="s">
        <v>27</v>
      </c>
      <c r="E2918" s="12" t="s">
        <v>256</v>
      </c>
      <c r="F2918" s="12" t="s">
        <v>259</v>
      </c>
      <c r="G2918" s="12" t="s">
        <v>10291</v>
      </c>
      <c r="H2918" s="12" t="s">
        <v>15682</v>
      </c>
      <c r="I2918" s="45" t="s">
        <v>17200</v>
      </c>
      <c r="J2918" s="12"/>
      <c r="K2918" s="12"/>
      <c r="L2918" s="12"/>
      <c r="M2918" s="12"/>
      <c r="N2918" s="12" t="s">
        <v>10453</v>
      </c>
      <c r="O2918" s="12"/>
      <c r="P2918" s="46"/>
    </row>
  </sheetData>
  <autoFilter xmlns:etc="http://www.wps.cn/officeDocument/2017/etCustomData" ref="A1:X2918" etc:filterBottomFollowUsedRange="0">
    <filterColumn colId="9">
      <filters>
        <filter val="9.78522E+11"/>
        <filter val="9.78704E+12"/>
        <filter val="9.78701E+12"/>
        <filter val="9.78711E+12"/>
        <filter val="9.78712E+12"/>
        <filter val="9.78756E+12"/>
        <filter val="9.78757E+12"/>
        <filter val="9.78751E+12"/>
        <filter val="9.78752E+12"/>
        <filter val="9.7873E+12"/>
        <filter val="9.7871E+12"/>
        <filter val="9.7875E+12"/>
        <filter val="9.7878E+12"/>
      </filters>
    </filterColumn>
    <extLst/>
  </autoFilter>
  <dataValidations count="2">
    <dataValidation type="list" allowBlank="1" showInputMessage="1" showErrorMessage="1" sqref="N469 N472 O475 N485 N487 N495 O514 N515 W2883 O2916 W2916 O2882:O2883">
      <formula1>"省部级以上规划教材,省部级以上精品教材,马工程教材,无"</formula1>
    </dataValidation>
    <dataValidation type="list" allowBlank="1" showErrorMessage="1" sqref="N477 N499 N501 N512:N513" errorStyle="warning">
      <formula1>"省部级以上规划教材,省部级以上精品教材,马工程教材,无"</formula1>
    </dataValidation>
  </dataValidation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2023-2024学年第2学期课程教材选用情况统计表</vt:lpstr>
      <vt:lpstr>Sheet1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WangPei</dc:creator>
  <cp:lastModifiedBy>AI</cp:lastModifiedBy>
  <dcterms:created xsi:type="dcterms:W3CDTF">2023-05-12T11:15:00Z</dcterms:created>
  <dcterms:modified xsi:type="dcterms:W3CDTF">2024-11-15T12:45:52Z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2052-12.1.0.18608</vt:lpwstr>
  </property>
  <property fmtid="{D5CDD505-2E9C-101B-9397-08002B2CF9AE}" pid="3" name="ICV">
    <vt:lpwstr>1FDB7337B53E41419CC546BA939F5816_13</vt:lpwstr>
  </property>
</Properties>
</file>